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C:\Users\cl189312156\Desktop\UME\04 Reactivos\2021\08 AGOSTO\"/>
    </mc:Choice>
  </mc:AlternateContent>
  <xr:revisionPtr revIDLastSave="0" documentId="13_ncr:1_{0BA65A08-3D58-41D4-963B-0352097ABB13}" xr6:coauthVersionLast="46" xr6:coauthVersionMax="46" xr10:uidLastSave="{00000000-0000-0000-0000-000000000000}"/>
  <bookViews>
    <workbookView xWindow="-19320" yWindow="-1065" windowWidth="19440" windowHeight="10440" tabRatio="871" xr2:uid="{00000000-000D-0000-FFFF-FFFF00000000}"/>
  </bookViews>
  <sheets>
    <sheet name="RESUMEN" sheetId="5" r:id="rId1"/>
    <sheet name="Distribución_Reactivos" sheetId="13" r:id="rId2"/>
    <sheet name="TOTAL CARGO REACTIVO" sheetId="12" r:id="rId3"/>
    <sheet name="Cálculo_Recargo" sheetId="11" r:id="rId4"/>
    <sheet name="EMPRESAS" sheetId="14" r:id="rId5"/>
  </sheets>
  <definedNames>
    <definedName name="_xlnm._FilterDatabase" localSheetId="3" hidden="1">Cálculo_Recargo!$A$10:$BF$757</definedName>
    <definedName name="_xlnm._FilterDatabase" localSheetId="1" hidden="1">Distribución_Reactivos!$E$2:$J$457</definedName>
    <definedName name="_xlnm._FilterDatabase" localSheetId="4" hidden="1">EMPRESAS!$C$1:$C$439</definedName>
  </definedNames>
  <calcPr calcId="191029"/>
  <pivotCaches>
    <pivotCache cacheId="1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" i="5" l="1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65" i="5"/>
  <c r="C66" i="5"/>
  <c r="C2" i="5"/>
  <c r="C40" i="12" l="1"/>
  <c r="D40" i="12"/>
  <c r="E40" i="12"/>
  <c r="F40" i="12"/>
  <c r="G40" i="12"/>
  <c r="H40" i="12"/>
  <c r="B40" i="12"/>
  <c r="R731" i="11"/>
  <c r="S731" i="11"/>
  <c r="T731" i="11"/>
  <c r="U731" i="11"/>
  <c r="V731" i="11"/>
  <c r="W731" i="11"/>
  <c r="X731" i="11"/>
  <c r="Y731" i="11"/>
  <c r="AF731" i="11" s="1"/>
  <c r="AM731" i="11" s="1"/>
  <c r="Z731" i="11"/>
  <c r="AG731" i="11" s="1"/>
  <c r="AN731" i="11" s="1"/>
  <c r="AA731" i="11"/>
  <c r="AH731" i="11" s="1"/>
  <c r="AB731" i="11"/>
  <c r="AI731" i="11" s="1"/>
  <c r="AP731" i="11" s="1"/>
  <c r="AC731" i="11"/>
  <c r="AJ731" i="11" s="1"/>
  <c r="AQ731" i="11" s="1"/>
  <c r="AD731" i="11"/>
  <c r="AK731" i="11" s="1"/>
  <c r="AR731" i="11" s="1"/>
  <c r="AE731" i="11"/>
  <c r="AL731" i="11" s="1"/>
  <c r="AS731" i="11" s="1"/>
  <c r="AO731" i="11"/>
  <c r="R732" i="11"/>
  <c r="S732" i="11"/>
  <c r="T732" i="11"/>
  <c r="U732" i="11"/>
  <c r="V732" i="11"/>
  <c r="W732" i="11"/>
  <c r="X732" i="11"/>
  <c r="Y732" i="11"/>
  <c r="AF732" i="11" s="1"/>
  <c r="AM732" i="11" s="1"/>
  <c r="Z732" i="11"/>
  <c r="AG732" i="11" s="1"/>
  <c r="AN732" i="11" s="1"/>
  <c r="AA732" i="11"/>
  <c r="AH732" i="11" s="1"/>
  <c r="AO732" i="11" s="1"/>
  <c r="AB732" i="11"/>
  <c r="AI732" i="11" s="1"/>
  <c r="AP732" i="11" s="1"/>
  <c r="AC732" i="11"/>
  <c r="AJ732" i="11" s="1"/>
  <c r="AQ732" i="11" s="1"/>
  <c r="AD732" i="11"/>
  <c r="AK732" i="11" s="1"/>
  <c r="AR732" i="11" s="1"/>
  <c r="AE732" i="11"/>
  <c r="AL732" i="11" s="1"/>
  <c r="AS732" i="11" s="1"/>
  <c r="R733" i="11"/>
  <c r="S733" i="11"/>
  <c r="T733" i="11"/>
  <c r="U733" i="11"/>
  <c r="V733" i="11"/>
  <c r="W733" i="11"/>
  <c r="X733" i="11"/>
  <c r="Y733" i="11"/>
  <c r="AF733" i="11" s="1"/>
  <c r="AM733" i="11" s="1"/>
  <c r="Z733" i="11"/>
  <c r="AG733" i="11" s="1"/>
  <c r="AN733" i="11" s="1"/>
  <c r="AA733" i="11"/>
  <c r="AH733" i="11" s="1"/>
  <c r="AO733" i="11" s="1"/>
  <c r="AB733" i="11"/>
  <c r="AI733" i="11" s="1"/>
  <c r="AP733" i="11" s="1"/>
  <c r="AC733" i="11"/>
  <c r="AJ733" i="11" s="1"/>
  <c r="AQ733" i="11" s="1"/>
  <c r="AD733" i="11"/>
  <c r="AK733" i="11" s="1"/>
  <c r="AR733" i="11" s="1"/>
  <c r="AE733" i="11"/>
  <c r="AL733" i="11" s="1"/>
  <c r="AS733" i="11" s="1"/>
  <c r="R734" i="11"/>
  <c r="S734" i="11"/>
  <c r="T734" i="11"/>
  <c r="U734" i="11"/>
  <c r="V734" i="11"/>
  <c r="W734" i="11"/>
  <c r="X734" i="11"/>
  <c r="Y734" i="11"/>
  <c r="AF734" i="11" s="1"/>
  <c r="AM734" i="11" s="1"/>
  <c r="Z734" i="11"/>
  <c r="AG734" i="11" s="1"/>
  <c r="AN734" i="11" s="1"/>
  <c r="AA734" i="11"/>
  <c r="AH734" i="11" s="1"/>
  <c r="AO734" i="11" s="1"/>
  <c r="AB734" i="11"/>
  <c r="AI734" i="11" s="1"/>
  <c r="AP734" i="11" s="1"/>
  <c r="AC734" i="11"/>
  <c r="AJ734" i="11" s="1"/>
  <c r="AQ734" i="11" s="1"/>
  <c r="AD734" i="11"/>
  <c r="AK734" i="11" s="1"/>
  <c r="AR734" i="11" s="1"/>
  <c r="AE734" i="11"/>
  <c r="AL734" i="11" s="1"/>
  <c r="AS734" i="11" s="1"/>
  <c r="R735" i="11"/>
  <c r="S735" i="11"/>
  <c r="T735" i="11"/>
  <c r="U735" i="11"/>
  <c r="V735" i="11"/>
  <c r="W735" i="11"/>
  <c r="X735" i="11"/>
  <c r="Y735" i="11"/>
  <c r="AF735" i="11" s="1"/>
  <c r="AM735" i="11" s="1"/>
  <c r="Z735" i="11"/>
  <c r="AG735" i="11" s="1"/>
  <c r="AN735" i="11" s="1"/>
  <c r="AA735" i="11"/>
  <c r="AH735" i="11" s="1"/>
  <c r="AO735" i="11" s="1"/>
  <c r="AB735" i="11"/>
  <c r="AI735" i="11" s="1"/>
  <c r="AP735" i="11" s="1"/>
  <c r="AC735" i="11"/>
  <c r="AJ735" i="11" s="1"/>
  <c r="AQ735" i="11" s="1"/>
  <c r="AD735" i="11"/>
  <c r="AK735" i="11" s="1"/>
  <c r="AR735" i="11" s="1"/>
  <c r="AE735" i="11"/>
  <c r="AL735" i="11" s="1"/>
  <c r="AS735" i="11"/>
  <c r="R736" i="11"/>
  <c r="S736" i="11"/>
  <c r="T736" i="11"/>
  <c r="U736" i="11"/>
  <c r="V736" i="11"/>
  <c r="W736" i="11"/>
  <c r="X736" i="11"/>
  <c r="Y736" i="11"/>
  <c r="AF736" i="11" s="1"/>
  <c r="AM736" i="11" s="1"/>
  <c r="Z736" i="11"/>
  <c r="AG736" i="11" s="1"/>
  <c r="AN736" i="11" s="1"/>
  <c r="AA736" i="11"/>
  <c r="AH736" i="11" s="1"/>
  <c r="AB736" i="11"/>
  <c r="AI736" i="11" s="1"/>
  <c r="AP736" i="11" s="1"/>
  <c r="AC736" i="11"/>
  <c r="AJ736" i="11" s="1"/>
  <c r="AQ736" i="11" s="1"/>
  <c r="AD736" i="11"/>
  <c r="AK736" i="11" s="1"/>
  <c r="AR736" i="11" s="1"/>
  <c r="AE736" i="11"/>
  <c r="AL736" i="11" s="1"/>
  <c r="AO736" i="11"/>
  <c r="AS736" i="11"/>
  <c r="R737" i="11"/>
  <c r="S737" i="11"/>
  <c r="T737" i="11"/>
  <c r="U737" i="11"/>
  <c r="V737" i="11"/>
  <c r="W737" i="11"/>
  <c r="X737" i="11"/>
  <c r="Y737" i="11"/>
  <c r="AF737" i="11" s="1"/>
  <c r="AM737" i="11" s="1"/>
  <c r="Z737" i="11"/>
  <c r="AA737" i="11"/>
  <c r="AH737" i="11" s="1"/>
  <c r="AO737" i="11" s="1"/>
  <c r="AB737" i="11"/>
  <c r="AI737" i="11" s="1"/>
  <c r="AP737" i="11" s="1"/>
  <c r="AC737" i="11"/>
  <c r="AJ737" i="11" s="1"/>
  <c r="AQ737" i="11" s="1"/>
  <c r="AD737" i="11"/>
  <c r="AE737" i="11"/>
  <c r="AL737" i="11" s="1"/>
  <c r="AS737" i="11" s="1"/>
  <c r="AG737" i="11"/>
  <c r="AN737" i="11" s="1"/>
  <c r="AK737" i="11"/>
  <c r="AR737" i="11" s="1"/>
  <c r="R738" i="11"/>
  <c r="S738" i="11"/>
  <c r="T738" i="11"/>
  <c r="U738" i="11"/>
  <c r="V738" i="11"/>
  <c r="W738" i="11"/>
  <c r="X738" i="11"/>
  <c r="Y738" i="11"/>
  <c r="AF738" i="11" s="1"/>
  <c r="AM738" i="11" s="1"/>
  <c r="Z738" i="11"/>
  <c r="AG738" i="11" s="1"/>
  <c r="AN738" i="11" s="1"/>
  <c r="AA738" i="11"/>
  <c r="AH738" i="11" s="1"/>
  <c r="AB738" i="11"/>
  <c r="AI738" i="11" s="1"/>
  <c r="AP738" i="11" s="1"/>
  <c r="AC738" i="11"/>
  <c r="AJ738" i="11" s="1"/>
  <c r="AQ738" i="11" s="1"/>
  <c r="AD738" i="11"/>
  <c r="AK738" i="11" s="1"/>
  <c r="AR738" i="11" s="1"/>
  <c r="AE738" i="11"/>
  <c r="AL738" i="11" s="1"/>
  <c r="AO738" i="11"/>
  <c r="AS738" i="11"/>
  <c r="R739" i="11"/>
  <c r="S739" i="11"/>
  <c r="T739" i="11"/>
  <c r="U739" i="11"/>
  <c r="V739" i="11"/>
  <c r="W739" i="11"/>
  <c r="X739" i="11"/>
  <c r="Y739" i="11"/>
  <c r="AF739" i="11" s="1"/>
  <c r="AM739" i="11" s="1"/>
  <c r="Z739" i="11"/>
  <c r="AA739" i="11"/>
  <c r="AH739" i="11" s="1"/>
  <c r="AO739" i="11" s="1"/>
  <c r="AB739" i="11"/>
  <c r="AI739" i="11" s="1"/>
  <c r="AP739" i="11" s="1"/>
  <c r="AC739" i="11"/>
  <c r="AJ739" i="11" s="1"/>
  <c r="AQ739" i="11" s="1"/>
  <c r="AD739" i="11"/>
  <c r="AE739" i="11"/>
  <c r="AL739" i="11" s="1"/>
  <c r="AS739" i="11" s="1"/>
  <c r="AG739" i="11"/>
  <c r="AN739" i="11" s="1"/>
  <c r="AK739" i="11"/>
  <c r="AR739" i="11" s="1"/>
  <c r="R740" i="11"/>
  <c r="S740" i="11"/>
  <c r="T740" i="11"/>
  <c r="U740" i="11"/>
  <c r="V740" i="11"/>
  <c r="W740" i="11"/>
  <c r="X740" i="11"/>
  <c r="Y740" i="11"/>
  <c r="AF740" i="11" s="1"/>
  <c r="AM740" i="11" s="1"/>
  <c r="Z740" i="11"/>
  <c r="AA740" i="11"/>
  <c r="AH740" i="11" s="1"/>
  <c r="AO740" i="11" s="1"/>
  <c r="AB740" i="11"/>
  <c r="AI740" i="11" s="1"/>
  <c r="AP740" i="11" s="1"/>
  <c r="AC740" i="11"/>
  <c r="AJ740" i="11" s="1"/>
  <c r="AQ740" i="11" s="1"/>
  <c r="AD740" i="11"/>
  <c r="AK740" i="11" s="1"/>
  <c r="AR740" i="11" s="1"/>
  <c r="AE740" i="11"/>
  <c r="AL740" i="11" s="1"/>
  <c r="AS740" i="11" s="1"/>
  <c r="AG740" i="11"/>
  <c r="AN740" i="11" s="1"/>
  <c r="R741" i="11"/>
  <c r="S741" i="11"/>
  <c r="T741" i="11"/>
  <c r="U741" i="11"/>
  <c r="V741" i="11"/>
  <c r="W741" i="11"/>
  <c r="X741" i="11"/>
  <c r="Y741" i="11"/>
  <c r="AF741" i="11" s="1"/>
  <c r="AM741" i="11" s="1"/>
  <c r="Z741" i="11"/>
  <c r="AG741" i="11" s="1"/>
  <c r="AN741" i="11" s="1"/>
  <c r="AA741" i="11"/>
  <c r="AH741" i="11" s="1"/>
  <c r="AO741" i="11" s="1"/>
  <c r="AB741" i="11"/>
  <c r="AI741" i="11" s="1"/>
  <c r="AP741" i="11" s="1"/>
  <c r="AC741" i="11"/>
  <c r="AJ741" i="11" s="1"/>
  <c r="AQ741" i="11" s="1"/>
  <c r="AD741" i="11"/>
  <c r="AK741" i="11" s="1"/>
  <c r="AR741" i="11" s="1"/>
  <c r="AE741" i="11"/>
  <c r="AL741" i="11" s="1"/>
  <c r="AS741" i="11" s="1"/>
  <c r="R742" i="11"/>
  <c r="S742" i="11"/>
  <c r="T742" i="11"/>
  <c r="U742" i="11"/>
  <c r="V742" i="11"/>
  <c r="W742" i="11"/>
  <c r="X742" i="11"/>
  <c r="Y742" i="11"/>
  <c r="AF742" i="11" s="1"/>
  <c r="AM742" i="11" s="1"/>
  <c r="Z742" i="11"/>
  <c r="AG742" i="11" s="1"/>
  <c r="AN742" i="11" s="1"/>
  <c r="AA742" i="11"/>
  <c r="AH742" i="11" s="1"/>
  <c r="AB742" i="11"/>
  <c r="AI742" i="11" s="1"/>
  <c r="AP742" i="11" s="1"/>
  <c r="AC742" i="11"/>
  <c r="AJ742" i="11" s="1"/>
  <c r="AQ742" i="11" s="1"/>
  <c r="AD742" i="11"/>
  <c r="AK742" i="11" s="1"/>
  <c r="AR742" i="11" s="1"/>
  <c r="AE742" i="11"/>
  <c r="AL742" i="11" s="1"/>
  <c r="AS742" i="11" s="1"/>
  <c r="AO742" i="11"/>
  <c r="R743" i="11"/>
  <c r="S743" i="11"/>
  <c r="T743" i="11"/>
  <c r="U743" i="11"/>
  <c r="V743" i="11"/>
  <c r="W743" i="11"/>
  <c r="X743" i="11"/>
  <c r="Y743" i="11"/>
  <c r="AF743" i="11" s="1"/>
  <c r="AM743" i="11" s="1"/>
  <c r="Z743" i="11"/>
  <c r="AG743" i="11" s="1"/>
  <c r="AN743" i="11" s="1"/>
  <c r="AA743" i="11"/>
  <c r="AH743" i="11" s="1"/>
  <c r="AO743" i="11" s="1"/>
  <c r="AB743" i="11"/>
  <c r="AI743" i="11" s="1"/>
  <c r="AP743" i="11" s="1"/>
  <c r="AC743" i="11"/>
  <c r="AJ743" i="11" s="1"/>
  <c r="AQ743" i="11" s="1"/>
  <c r="AD743" i="11"/>
  <c r="AK743" i="11" s="1"/>
  <c r="AR743" i="11" s="1"/>
  <c r="AE743" i="11"/>
  <c r="AL743" i="11" s="1"/>
  <c r="AS743" i="11"/>
  <c r="R744" i="11"/>
  <c r="S744" i="11"/>
  <c r="T744" i="11"/>
  <c r="U744" i="11"/>
  <c r="V744" i="11"/>
  <c r="W744" i="11"/>
  <c r="X744" i="11"/>
  <c r="Y744" i="11"/>
  <c r="AF744" i="11" s="1"/>
  <c r="AM744" i="11" s="1"/>
  <c r="Z744" i="11"/>
  <c r="AG744" i="11" s="1"/>
  <c r="AN744" i="11" s="1"/>
  <c r="AA744" i="11"/>
  <c r="AH744" i="11" s="1"/>
  <c r="AB744" i="11"/>
  <c r="AI744" i="11" s="1"/>
  <c r="AP744" i="11" s="1"/>
  <c r="AC744" i="11"/>
  <c r="AJ744" i="11" s="1"/>
  <c r="AQ744" i="11" s="1"/>
  <c r="AD744" i="11"/>
  <c r="AK744" i="11" s="1"/>
  <c r="AR744" i="11" s="1"/>
  <c r="AE744" i="11"/>
  <c r="AL744" i="11" s="1"/>
  <c r="AO744" i="11"/>
  <c r="AS744" i="11"/>
  <c r="R745" i="11"/>
  <c r="S745" i="11"/>
  <c r="T745" i="11"/>
  <c r="U745" i="11"/>
  <c r="V745" i="11"/>
  <c r="W745" i="11"/>
  <c r="X745" i="11"/>
  <c r="Y745" i="11"/>
  <c r="AF745" i="11" s="1"/>
  <c r="AM745" i="11" s="1"/>
  <c r="Z745" i="11"/>
  <c r="AA745" i="11"/>
  <c r="AH745" i="11" s="1"/>
  <c r="AO745" i="11" s="1"/>
  <c r="AB745" i="11"/>
  <c r="AI745" i="11" s="1"/>
  <c r="AP745" i="11" s="1"/>
  <c r="AC745" i="11"/>
  <c r="AJ745" i="11" s="1"/>
  <c r="AQ745" i="11" s="1"/>
  <c r="AD745" i="11"/>
  <c r="AE745" i="11"/>
  <c r="AL745" i="11" s="1"/>
  <c r="AS745" i="11" s="1"/>
  <c r="AG745" i="11"/>
  <c r="AN745" i="11" s="1"/>
  <c r="AK745" i="11"/>
  <c r="AR745" i="11" s="1"/>
  <c r="R746" i="11"/>
  <c r="S746" i="11"/>
  <c r="T746" i="11"/>
  <c r="U746" i="11"/>
  <c r="V746" i="11"/>
  <c r="W746" i="11"/>
  <c r="X746" i="11"/>
  <c r="Y746" i="11"/>
  <c r="AF746" i="11" s="1"/>
  <c r="AM746" i="11" s="1"/>
  <c r="Z746" i="11"/>
  <c r="AG746" i="11" s="1"/>
  <c r="AN746" i="11" s="1"/>
  <c r="AA746" i="11"/>
  <c r="AH746" i="11" s="1"/>
  <c r="AB746" i="11"/>
  <c r="AI746" i="11" s="1"/>
  <c r="AP746" i="11" s="1"/>
  <c r="AC746" i="11"/>
  <c r="AJ746" i="11" s="1"/>
  <c r="AQ746" i="11" s="1"/>
  <c r="AD746" i="11"/>
  <c r="AK746" i="11" s="1"/>
  <c r="AR746" i="11" s="1"/>
  <c r="AE746" i="11"/>
  <c r="AL746" i="11" s="1"/>
  <c r="AO746" i="11"/>
  <c r="AS746" i="11"/>
  <c r="R747" i="11"/>
  <c r="S747" i="11"/>
  <c r="T747" i="11"/>
  <c r="U747" i="11"/>
  <c r="V747" i="11"/>
  <c r="W747" i="11"/>
  <c r="X747" i="11"/>
  <c r="Y747" i="11"/>
  <c r="AF747" i="11" s="1"/>
  <c r="AM747" i="11" s="1"/>
  <c r="Z747" i="11"/>
  <c r="AA747" i="11"/>
  <c r="AH747" i="11" s="1"/>
  <c r="AO747" i="11" s="1"/>
  <c r="AB747" i="11"/>
  <c r="AI747" i="11" s="1"/>
  <c r="AP747" i="11" s="1"/>
  <c r="AC747" i="11"/>
  <c r="AJ747" i="11" s="1"/>
  <c r="AQ747" i="11" s="1"/>
  <c r="AD747" i="11"/>
  <c r="AE747" i="11"/>
  <c r="AL747" i="11" s="1"/>
  <c r="AS747" i="11" s="1"/>
  <c r="AG747" i="11"/>
  <c r="AN747" i="11" s="1"/>
  <c r="AK747" i="11"/>
  <c r="AR747" i="11" s="1"/>
  <c r="R748" i="11"/>
  <c r="S748" i="11"/>
  <c r="T748" i="11"/>
  <c r="U748" i="11"/>
  <c r="V748" i="11"/>
  <c r="W748" i="11"/>
  <c r="X748" i="11"/>
  <c r="Y748" i="11"/>
  <c r="AF748" i="11" s="1"/>
  <c r="AM748" i="11" s="1"/>
  <c r="Z748" i="11"/>
  <c r="AA748" i="11"/>
  <c r="AH748" i="11" s="1"/>
  <c r="AO748" i="11" s="1"/>
  <c r="AB748" i="11"/>
  <c r="AI748" i="11" s="1"/>
  <c r="AP748" i="11" s="1"/>
  <c r="AC748" i="11"/>
  <c r="AJ748" i="11" s="1"/>
  <c r="AQ748" i="11" s="1"/>
  <c r="AD748" i="11"/>
  <c r="AK748" i="11" s="1"/>
  <c r="AR748" i="11" s="1"/>
  <c r="AE748" i="11"/>
  <c r="AL748" i="11" s="1"/>
  <c r="AS748" i="11" s="1"/>
  <c r="AG748" i="11"/>
  <c r="AN748" i="11" s="1"/>
  <c r="R749" i="11"/>
  <c r="S749" i="11"/>
  <c r="T749" i="11"/>
  <c r="U749" i="11"/>
  <c r="V749" i="11"/>
  <c r="W749" i="11"/>
  <c r="X749" i="11"/>
  <c r="Y749" i="11"/>
  <c r="AF749" i="11" s="1"/>
  <c r="AM749" i="11" s="1"/>
  <c r="Z749" i="11"/>
  <c r="AG749" i="11" s="1"/>
  <c r="AN749" i="11" s="1"/>
  <c r="AA749" i="11"/>
  <c r="AH749" i="11" s="1"/>
  <c r="AO749" i="11" s="1"/>
  <c r="AB749" i="11"/>
  <c r="AI749" i="11" s="1"/>
  <c r="AP749" i="11" s="1"/>
  <c r="AC749" i="11"/>
  <c r="AJ749" i="11" s="1"/>
  <c r="AQ749" i="11" s="1"/>
  <c r="AD749" i="11"/>
  <c r="AK749" i="11" s="1"/>
  <c r="AR749" i="11" s="1"/>
  <c r="AE749" i="11"/>
  <c r="AL749" i="11" s="1"/>
  <c r="AS749" i="11" s="1"/>
  <c r="R750" i="11"/>
  <c r="S750" i="11"/>
  <c r="T750" i="11"/>
  <c r="U750" i="11"/>
  <c r="V750" i="11"/>
  <c r="W750" i="11"/>
  <c r="X750" i="11"/>
  <c r="Y750" i="11"/>
  <c r="AF750" i="11" s="1"/>
  <c r="AM750" i="11" s="1"/>
  <c r="Z750" i="11"/>
  <c r="AG750" i="11" s="1"/>
  <c r="AN750" i="11" s="1"/>
  <c r="AA750" i="11"/>
  <c r="AH750" i="11" s="1"/>
  <c r="AB750" i="11"/>
  <c r="AI750" i="11" s="1"/>
  <c r="AP750" i="11" s="1"/>
  <c r="AC750" i="11"/>
  <c r="AJ750" i="11" s="1"/>
  <c r="AQ750" i="11" s="1"/>
  <c r="AD750" i="11"/>
  <c r="AK750" i="11" s="1"/>
  <c r="AR750" i="11" s="1"/>
  <c r="AE750" i="11"/>
  <c r="AL750" i="11" s="1"/>
  <c r="AS750" i="11" s="1"/>
  <c r="AO750" i="11"/>
  <c r="R751" i="11"/>
  <c r="S751" i="11"/>
  <c r="T751" i="11"/>
  <c r="U751" i="11"/>
  <c r="V751" i="11"/>
  <c r="W751" i="11"/>
  <c r="X751" i="11"/>
  <c r="Y751" i="11"/>
  <c r="AF751" i="11" s="1"/>
  <c r="AM751" i="11" s="1"/>
  <c r="Z751" i="11"/>
  <c r="AG751" i="11" s="1"/>
  <c r="AN751" i="11" s="1"/>
  <c r="AA751" i="11"/>
  <c r="AH751" i="11" s="1"/>
  <c r="AO751" i="11" s="1"/>
  <c r="AB751" i="11"/>
  <c r="AI751" i="11" s="1"/>
  <c r="AP751" i="11" s="1"/>
  <c r="AC751" i="11"/>
  <c r="AJ751" i="11" s="1"/>
  <c r="AQ751" i="11" s="1"/>
  <c r="AD751" i="11"/>
  <c r="AK751" i="11" s="1"/>
  <c r="AR751" i="11" s="1"/>
  <c r="AE751" i="11"/>
  <c r="AL751" i="11" s="1"/>
  <c r="AS751" i="11"/>
  <c r="R752" i="11"/>
  <c r="S752" i="11"/>
  <c r="T752" i="11"/>
  <c r="U752" i="11"/>
  <c r="V752" i="11"/>
  <c r="W752" i="11"/>
  <c r="X752" i="11"/>
  <c r="Y752" i="11"/>
  <c r="AF752" i="11" s="1"/>
  <c r="AM752" i="11" s="1"/>
  <c r="Z752" i="11"/>
  <c r="AG752" i="11" s="1"/>
  <c r="AN752" i="11" s="1"/>
  <c r="AA752" i="11"/>
  <c r="AH752" i="11" s="1"/>
  <c r="AO752" i="11" s="1"/>
  <c r="AB752" i="11"/>
  <c r="AI752" i="11" s="1"/>
  <c r="AP752" i="11" s="1"/>
  <c r="AC752" i="11"/>
  <c r="AJ752" i="11" s="1"/>
  <c r="AQ752" i="11" s="1"/>
  <c r="AD752" i="11"/>
  <c r="AE752" i="11"/>
  <c r="AL752" i="11" s="1"/>
  <c r="AS752" i="11" s="1"/>
  <c r="AK752" i="11"/>
  <c r="AR752" i="11" s="1"/>
  <c r="R753" i="11"/>
  <c r="S753" i="11"/>
  <c r="T753" i="11"/>
  <c r="U753" i="11"/>
  <c r="V753" i="11"/>
  <c r="W753" i="11"/>
  <c r="X753" i="11"/>
  <c r="Y753" i="11"/>
  <c r="AF753" i="11" s="1"/>
  <c r="AM753" i="11" s="1"/>
  <c r="Z753" i="11"/>
  <c r="AG753" i="11" s="1"/>
  <c r="AN753" i="11" s="1"/>
  <c r="AA753" i="11"/>
  <c r="AH753" i="11" s="1"/>
  <c r="AB753" i="11"/>
  <c r="AI753" i="11" s="1"/>
  <c r="AP753" i="11" s="1"/>
  <c r="AC753" i="11"/>
  <c r="AJ753" i="11" s="1"/>
  <c r="AQ753" i="11" s="1"/>
  <c r="AD753" i="11"/>
  <c r="AK753" i="11" s="1"/>
  <c r="AR753" i="11" s="1"/>
  <c r="AE753" i="11"/>
  <c r="AL753" i="11" s="1"/>
  <c r="AS753" i="11" s="1"/>
  <c r="AO753" i="11"/>
  <c r="R754" i="11"/>
  <c r="S754" i="11"/>
  <c r="T754" i="11"/>
  <c r="U754" i="11"/>
  <c r="V754" i="11"/>
  <c r="W754" i="11"/>
  <c r="X754" i="11"/>
  <c r="Y754" i="11"/>
  <c r="AF754" i="11" s="1"/>
  <c r="AM754" i="11" s="1"/>
  <c r="Z754" i="11"/>
  <c r="AG754" i="11" s="1"/>
  <c r="AN754" i="11" s="1"/>
  <c r="AA754" i="11"/>
  <c r="AH754" i="11" s="1"/>
  <c r="AO754" i="11" s="1"/>
  <c r="AB754" i="11"/>
  <c r="AI754" i="11" s="1"/>
  <c r="AP754" i="11" s="1"/>
  <c r="AC754" i="11"/>
  <c r="AJ754" i="11" s="1"/>
  <c r="AQ754" i="11" s="1"/>
  <c r="AD754" i="11"/>
  <c r="AK754" i="11" s="1"/>
  <c r="AR754" i="11" s="1"/>
  <c r="AE754" i="11"/>
  <c r="AL754" i="11" s="1"/>
  <c r="AS754" i="11" s="1"/>
  <c r="C731" i="11"/>
  <c r="C732" i="11"/>
  <c r="C733" i="11"/>
  <c r="C734" i="11"/>
  <c r="C735" i="11"/>
  <c r="C736" i="11"/>
  <c r="C737" i="11"/>
  <c r="C738" i="11"/>
  <c r="C739" i="11"/>
  <c r="C740" i="11"/>
  <c r="C741" i="11"/>
  <c r="C742" i="11"/>
  <c r="C743" i="11"/>
  <c r="C744" i="11"/>
  <c r="C745" i="11"/>
  <c r="C746" i="11"/>
  <c r="C747" i="11"/>
  <c r="C748" i="11"/>
  <c r="C749" i="11"/>
  <c r="C750" i="11"/>
  <c r="C751" i="11"/>
  <c r="C752" i="11"/>
  <c r="C753" i="11"/>
  <c r="C754" i="11"/>
  <c r="D755" i="11" l="1"/>
  <c r="E755" i="11"/>
  <c r="F755" i="11"/>
  <c r="G755" i="11"/>
  <c r="H755" i="11"/>
  <c r="I755" i="11"/>
  <c r="J755" i="11"/>
  <c r="D757" i="11" l="1"/>
  <c r="R683" i="11"/>
  <c r="S683" i="11"/>
  <c r="T683" i="11"/>
  <c r="U683" i="11"/>
  <c r="V683" i="11"/>
  <c r="W683" i="11"/>
  <c r="X683" i="11"/>
  <c r="Y683" i="11"/>
  <c r="AF683" i="11" s="1"/>
  <c r="AM683" i="11" s="1"/>
  <c r="Z683" i="11"/>
  <c r="AG683" i="11" s="1"/>
  <c r="AN683" i="11" s="1"/>
  <c r="AA683" i="11"/>
  <c r="AH683" i="11" s="1"/>
  <c r="AO683" i="11" s="1"/>
  <c r="AB683" i="11"/>
  <c r="AI683" i="11" s="1"/>
  <c r="AP683" i="11" s="1"/>
  <c r="AC683" i="11"/>
  <c r="AJ683" i="11" s="1"/>
  <c r="AQ683" i="11" s="1"/>
  <c r="AD683" i="11"/>
  <c r="AK683" i="11" s="1"/>
  <c r="AR683" i="11" s="1"/>
  <c r="AE683" i="11"/>
  <c r="AL683" i="11" s="1"/>
  <c r="AS683" i="11" s="1"/>
  <c r="R684" i="11"/>
  <c r="S684" i="11"/>
  <c r="T684" i="11"/>
  <c r="U684" i="11"/>
  <c r="V684" i="11"/>
  <c r="W684" i="11"/>
  <c r="X684" i="11"/>
  <c r="Y684" i="11"/>
  <c r="AF684" i="11" s="1"/>
  <c r="AM684" i="11" s="1"/>
  <c r="Z684" i="11"/>
  <c r="AG684" i="11" s="1"/>
  <c r="AN684" i="11" s="1"/>
  <c r="AA684" i="11"/>
  <c r="AH684" i="11" s="1"/>
  <c r="AO684" i="11" s="1"/>
  <c r="AB684" i="11"/>
  <c r="AI684" i="11" s="1"/>
  <c r="AP684" i="11" s="1"/>
  <c r="AC684" i="11"/>
  <c r="AJ684" i="11" s="1"/>
  <c r="AQ684" i="11" s="1"/>
  <c r="AD684" i="11"/>
  <c r="AK684" i="11" s="1"/>
  <c r="AR684" i="11" s="1"/>
  <c r="AE684" i="11"/>
  <c r="AL684" i="11" s="1"/>
  <c r="AS684" i="11" s="1"/>
  <c r="R685" i="11"/>
  <c r="S685" i="11"/>
  <c r="T685" i="11"/>
  <c r="U685" i="11"/>
  <c r="V685" i="11"/>
  <c r="W685" i="11"/>
  <c r="X685" i="11"/>
  <c r="Y685" i="11"/>
  <c r="AF685" i="11" s="1"/>
  <c r="AM685" i="11" s="1"/>
  <c r="Z685" i="11"/>
  <c r="AG685" i="11" s="1"/>
  <c r="AN685" i="11" s="1"/>
  <c r="AA685" i="11"/>
  <c r="AH685" i="11" s="1"/>
  <c r="AO685" i="11" s="1"/>
  <c r="AB685" i="11"/>
  <c r="AC685" i="11"/>
  <c r="AJ685" i="11" s="1"/>
  <c r="AQ685" i="11" s="1"/>
  <c r="AD685" i="11"/>
  <c r="AK685" i="11" s="1"/>
  <c r="AR685" i="11" s="1"/>
  <c r="AE685" i="11"/>
  <c r="AL685" i="11" s="1"/>
  <c r="AS685" i="11" s="1"/>
  <c r="AI685" i="11"/>
  <c r="AP685" i="11" s="1"/>
  <c r="R686" i="11"/>
  <c r="S686" i="11"/>
  <c r="T686" i="11"/>
  <c r="U686" i="11"/>
  <c r="V686" i="11"/>
  <c r="W686" i="11"/>
  <c r="X686" i="11"/>
  <c r="Y686" i="11"/>
  <c r="AF686" i="11" s="1"/>
  <c r="AM686" i="11" s="1"/>
  <c r="Z686" i="11"/>
  <c r="AG686" i="11" s="1"/>
  <c r="AN686" i="11" s="1"/>
  <c r="AA686" i="11"/>
  <c r="AH686" i="11" s="1"/>
  <c r="AO686" i="11" s="1"/>
  <c r="AB686" i="11"/>
  <c r="AI686" i="11" s="1"/>
  <c r="AP686" i="11" s="1"/>
  <c r="AC686" i="11"/>
  <c r="AJ686" i="11" s="1"/>
  <c r="AQ686" i="11" s="1"/>
  <c r="AD686" i="11"/>
  <c r="AK686" i="11" s="1"/>
  <c r="AR686" i="11" s="1"/>
  <c r="AE686" i="11"/>
  <c r="AL686" i="11" s="1"/>
  <c r="AS686" i="11" s="1"/>
  <c r="R687" i="11"/>
  <c r="S687" i="11"/>
  <c r="T687" i="11"/>
  <c r="U687" i="11"/>
  <c r="V687" i="11"/>
  <c r="W687" i="11"/>
  <c r="X687" i="11"/>
  <c r="Y687" i="11"/>
  <c r="AF687" i="11" s="1"/>
  <c r="AM687" i="11" s="1"/>
  <c r="Z687" i="11"/>
  <c r="AG687" i="11" s="1"/>
  <c r="AN687" i="11" s="1"/>
  <c r="AA687" i="11"/>
  <c r="AH687" i="11" s="1"/>
  <c r="AO687" i="11" s="1"/>
  <c r="AB687" i="11"/>
  <c r="AI687" i="11" s="1"/>
  <c r="AP687" i="11" s="1"/>
  <c r="AC687" i="11"/>
  <c r="AJ687" i="11" s="1"/>
  <c r="AQ687" i="11" s="1"/>
  <c r="AD687" i="11"/>
  <c r="AK687" i="11" s="1"/>
  <c r="AR687" i="11" s="1"/>
  <c r="AE687" i="11"/>
  <c r="AL687" i="11" s="1"/>
  <c r="AS687" i="11" s="1"/>
  <c r="R688" i="11"/>
  <c r="S688" i="11"/>
  <c r="T688" i="11"/>
  <c r="U688" i="11"/>
  <c r="V688" i="11"/>
  <c r="W688" i="11"/>
  <c r="X688" i="11"/>
  <c r="Y688" i="11"/>
  <c r="AF688" i="11" s="1"/>
  <c r="AM688" i="11" s="1"/>
  <c r="Z688" i="11"/>
  <c r="AG688" i="11" s="1"/>
  <c r="AN688" i="11" s="1"/>
  <c r="AA688" i="11"/>
  <c r="AH688" i="11" s="1"/>
  <c r="AO688" i="11" s="1"/>
  <c r="AB688" i="11"/>
  <c r="AI688" i="11" s="1"/>
  <c r="AP688" i="11" s="1"/>
  <c r="AC688" i="11"/>
  <c r="AJ688" i="11" s="1"/>
  <c r="AQ688" i="11" s="1"/>
  <c r="AD688" i="11"/>
  <c r="AK688" i="11" s="1"/>
  <c r="AR688" i="11" s="1"/>
  <c r="AE688" i="11"/>
  <c r="AL688" i="11" s="1"/>
  <c r="AS688" i="11" s="1"/>
  <c r="R689" i="11"/>
  <c r="S689" i="11"/>
  <c r="T689" i="11"/>
  <c r="U689" i="11"/>
  <c r="V689" i="11"/>
  <c r="W689" i="11"/>
  <c r="X689" i="11"/>
  <c r="Y689" i="11"/>
  <c r="AF689" i="11" s="1"/>
  <c r="AM689" i="11" s="1"/>
  <c r="Z689" i="11"/>
  <c r="AG689" i="11" s="1"/>
  <c r="AN689" i="11" s="1"/>
  <c r="AA689" i="11"/>
  <c r="AH689" i="11" s="1"/>
  <c r="AO689" i="11" s="1"/>
  <c r="AB689" i="11"/>
  <c r="AC689" i="11"/>
  <c r="AJ689" i="11" s="1"/>
  <c r="AQ689" i="11" s="1"/>
  <c r="AD689" i="11"/>
  <c r="AK689" i="11" s="1"/>
  <c r="AR689" i="11" s="1"/>
  <c r="AE689" i="11"/>
  <c r="AL689" i="11" s="1"/>
  <c r="AS689" i="11" s="1"/>
  <c r="AI689" i="11"/>
  <c r="AP689" i="11" s="1"/>
  <c r="R690" i="11"/>
  <c r="S690" i="11"/>
  <c r="T690" i="11"/>
  <c r="U690" i="11"/>
  <c r="V690" i="11"/>
  <c r="W690" i="11"/>
  <c r="X690" i="11"/>
  <c r="Y690" i="11"/>
  <c r="AF690" i="11" s="1"/>
  <c r="AM690" i="11" s="1"/>
  <c r="Z690" i="11"/>
  <c r="AG690" i="11" s="1"/>
  <c r="AN690" i="11" s="1"/>
  <c r="AA690" i="11"/>
  <c r="AH690" i="11" s="1"/>
  <c r="AO690" i="11" s="1"/>
  <c r="AB690" i="11"/>
  <c r="AI690" i="11" s="1"/>
  <c r="AP690" i="11" s="1"/>
  <c r="AC690" i="11"/>
  <c r="AJ690" i="11" s="1"/>
  <c r="AQ690" i="11" s="1"/>
  <c r="AD690" i="11"/>
  <c r="AK690" i="11" s="1"/>
  <c r="AR690" i="11" s="1"/>
  <c r="AE690" i="11"/>
  <c r="AL690" i="11" s="1"/>
  <c r="AS690" i="11" s="1"/>
  <c r="R691" i="11"/>
  <c r="S691" i="11"/>
  <c r="T691" i="11"/>
  <c r="U691" i="11"/>
  <c r="V691" i="11"/>
  <c r="W691" i="11"/>
  <c r="X691" i="11"/>
  <c r="Y691" i="11"/>
  <c r="AF691" i="11" s="1"/>
  <c r="AM691" i="11" s="1"/>
  <c r="Z691" i="11"/>
  <c r="AG691" i="11" s="1"/>
  <c r="AN691" i="11" s="1"/>
  <c r="AA691" i="11"/>
  <c r="AH691" i="11" s="1"/>
  <c r="AO691" i="11" s="1"/>
  <c r="AB691" i="11"/>
  <c r="AI691" i="11" s="1"/>
  <c r="AP691" i="11" s="1"/>
  <c r="AC691" i="11"/>
  <c r="AJ691" i="11" s="1"/>
  <c r="AQ691" i="11" s="1"/>
  <c r="AD691" i="11"/>
  <c r="AK691" i="11" s="1"/>
  <c r="AR691" i="11" s="1"/>
  <c r="AE691" i="11"/>
  <c r="AL691" i="11" s="1"/>
  <c r="AS691" i="11" s="1"/>
  <c r="R692" i="11"/>
  <c r="S692" i="11"/>
  <c r="T692" i="11"/>
  <c r="U692" i="11"/>
  <c r="V692" i="11"/>
  <c r="W692" i="11"/>
  <c r="X692" i="11"/>
  <c r="Y692" i="11"/>
  <c r="AF692" i="11" s="1"/>
  <c r="AM692" i="11" s="1"/>
  <c r="Z692" i="11"/>
  <c r="AG692" i="11" s="1"/>
  <c r="AN692" i="11" s="1"/>
  <c r="AA692" i="11"/>
  <c r="AH692" i="11" s="1"/>
  <c r="AO692" i="11" s="1"/>
  <c r="AB692" i="11"/>
  <c r="AI692" i="11" s="1"/>
  <c r="AP692" i="11" s="1"/>
  <c r="AC692" i="11"/>
  <c r="AJ692" i="11" s="1"/>
  <c r="AQ692" i="11" s="1"/>
  <c r="AD692" i="11"/>
  <c r="AK692" i="11" s="1"/>
  <c r="AR692" i="11" s="1"/>
  <c r="AE692" i="11"/>
  <c r="AL692" i="11" s="1"/>
  <c r="AS692" i="11" s="1"/>
  <c r="R693" i="11"/>
  <c r="S693" i="11"/>
  <c r="T693" i="11"/>
  <c r="U693" i="11"/>
  <c r="V693" i="11"/>
  <c r="W693" i="11"/>
  <c r="X693" i="11"/>
  <c r="Y693" i="11"/>
  <c r="AF693" i="11" s="1"/>
  <c r="AM693" i="11" s="1"/>
  <c r="Z693" i="11"/>
  <c r="AG693" i="11" s="1"/>
  <c r="AN693" i="11" s="1"/>
  <c r="AA693" i="11"/>
  <c r="AH693" i="11" s="1"/>
  <c r="AO693" i="11" s="1"/>
  <c r="AB693" i="11"/>
  <c r="AI693" i="11" s="1"/>
  <c r="AP693" i="11" s="1"/>
  <c r="AC693" i="11"/>
  <c r="AJ693" i="11" s="1"/>
  <c r="AQ693" i="11" s="1"/>
  <c r="AD693" i="11"/>
  <c r="AK693" i="11" s="1"/>
  <c r="AR693" i="11" s="1"/>
  <c r="AE693" i="11"/>
  <c r="AL693" i="11" s="1"/>
  <c r="AS693" i="11" s="1"/>
  <c r="R694" i="11"/>
  <c r="S694" i="11"/>
  <c r="T694" i="11"/>
  <c r="U694" i="11"/>
  <c r="V694" i="11"/>
  <c r="W694" i="11"/>
  <c r="X694" i="11"/>
  <c r="Y694" i="11"/>
  <c r="AF694" i="11" s="1"/>
  <c r="AM694" i="11" s="1"/>
  <c r="Z694" i="11"/>
  <c r="AG694" i="11" s="1"/>
  <c r="AN694" i="11" s="1"/>
  <c r="AA694" i="11"/>
  <c r="AH694" i="11" s="1"/>
  <c r="AO694" i="11" s="1"/>
  <c r="AB694" i="11"/>
  <c r="AI694" i="11" s="1"/>
  <c r="AP694" i="11" s="1"/>
  <c r="AC694" i="11"/>
  <c r="AJ694" i="11" s="1"/>
  <c r="AQ694" i="11" s="1"/>
  <c r="AD694" i="11"/>
  <c r="AK694" i="11" s="1"/>
  <c r="AR694" i="11" s="1"/>
  <c r="AE694" i="11"/>
  <c r="AL694" i="11" s="1"/>
  <c r="AS694" i="11" s="1"/>
  <c r="R695" i="11"/>
  <c r="S695" i="11"/>
  <c r="T695" i="11"/>
  <c r="U695" i="11"/>
  <c r="V695" i="11"/>
  <c r="W695" i="11"/>
  <c r="X695" i="11"/>
  <c r="Y695" i="11"/>
  <c r="AF695" i="11" s="1"/>
  <c r="AM695" i="11" s="1"/>
  <c r="Z695" i="11"/>
  <c r="AG695" i="11" s="1"/>
  <c r="AN695" i="11" s="1"/>
  <c r="AA695" i="11"/>
  <c r="AH695" i="11" s="1"/>
  <c r="AO695" i="11" s="1"/>
  <c r="AB695" i="11"/>
  <c r="AC695" i="11"/>
  <c r="AJ695" i="11" s="1"/>
  <c r="AQ695" i="11" s="1"/>
  <c r="AD695" i="11"/>
  <c r="AK695" i="11" s="1"/>
  <c r="AR695" i="11" s="1"/>
  <c r="AE695" i="11"/>
  <c r="AL695" i="11" s="1"/>
  <c r="AS695" i="11" s="1"/>
  <c r="AI695" i="11"/>
  <c r="AP695" i="11" s="1"/>
  <c r="R696" i="11"/>
  <c r="S696" i="11"/>
  <c r="T696" i="11"/>
  <c r="U696" i="11"/>
  <c r="V696" i="11"/>
  <c r="W696" i="11"/>
  <c r="X696" i="11"/>
  <c r="Y696" i="11"/>
  <c r="AF696" i="11" s="1"/>
  <c r="AM696" i="11" s="1"/>
  <c r="Z696" i="11"/>
  <c r="AG696" i="11" s="1"/>
  <c r="AN696" i="11" s="1"/>
  <c r="AA696" i="11"/>
  <c r="AH696" i="11" s="1"/>
  <c r="AO696" i="11" s="1"/>
  <c r="AB696" i="11"/>
  <c r="AI696" i="11" s="1"/>
  <c r="AP696" i="11" s="1"/>
  <c r="AC696" i="11"/>
  <c r="AJ696" i="11" s="1"/>
  <c r="AQ696" i="11" s="1"/>
  <c r="AD696" i="11"/>
  <c r="AK696" i="11" s="1"/>
  <c r="AR696" i="11" s="1"/>
  <c r="AE696" i="11"/>
  <c r="AL696" i="11" s="1"/>
  <c r="AS696" i="11" s="1"/>
  <c r="R697" i="11"/>
  <c r="S697" i="11"/>
  <c r="T697" i="11"/>
  <c r="U697" i="11"/>
  <c r="V697" i="11"/>
  <c r="W697" i="11"/>
  <c r="X697" i="11"/>
  <c r="Y697" i="11"/>
  <c r="AF697" i="11" s="1"/>
  <c r="AM697" i="11" s="1"/>
  <c r="Z697" i="11"/>
  <c r="AG697" i="11" s="1"/>
  <c r="AN697" i="11" s="1"/>
  <c r="AA697" i="11"/>
  <c r="AH697" i="11" s="1"/>
  <c r="AO697" i="11" s="1"/>
  <c r="AB697" i="11"/>
  <c r="AI697" i="11" s="1"/>
  <c r="AP697" i="11" s="1"/>
  <c r="AC697" i="11"/>
  <c r="AJ697" i="11" s="1"/>
  <c r="AQ697" i="11" s="1"/>
  <c r="AD697" i="11"/>
  <c r="AK697" i="11" s="1"/>
  <c r="AR697" i="11" s="1"/>
  <c r="AE697" i="11"/>
  <c r="AL697" i="11" s="1"/>
  <c r="AS697" i="11" s="1"/>
  <c r="R698" i="11"/>
  <c r="S698" i="11"/>
  <c r="T698" i="11"/>
  <c r="U698" i="11"/>
  <c r="V698" i="11"/>
  <c r="W698" i="11"/>
  <c r="X698" i="11"/>
  <c r="Y698" i="11"/>
  <c r="AF698" i="11" s="1"/>
  <c r="AM698" i="11" s="1"/>
  <c r="Z698" i="11"/>
  <c r="AG698" i="11" s="1"/>
  <c r="AN698" i="11" s="1"/>
  <c r="AA698" i="11"/>
  <c r="AH698" i="11" s="1"/>
  <c r="AO698" i="11" s="1"/>
  <c r="AB698" i="11"/>
  <c r="AI698" i="11" s="1"/>
  <c r="AP698" i="11" s="1"/>
  <c r="AC698" i="11"/>
  <c r="AJ698" i="11" s="1"/>
  <c r="AQ698" i="11" s="1"/>
  <c r="AD698" i="11"/>
  <c r="AK698" i="11" s="1"/>
  <c r="AR698" i="11" s="1"/>
  <c r="AE698" i="11"/>
  <c r="AL698" i="11" s="1"/>
  <c r="AS698" i="11" s="1"/>
  <c r="R699" i="11"/>
  <c r="S699" i="11"/>
  <c r="T699" i="11"/>
  <c r="U699" i="11"/>
  <c r="V699" i="11"/>
  <c r="W699" i="11"/>
  <c r="X699" i="11"/>
  <c r="Y699" i="11"/>
  <c r="AF699" i="11" s="1"/>
  <c r="AM699" i="11" s="1"/>
  <c r="Z699" i="11"/>
  <c r="AG699" i="11" s="1"/>
  <c r="AN699" i="11" s="1"/>
  <c r="AA699" i="11"/>
  <c r="AH699" i="11" s="1"/>
  <c r="AO699" i="11" s="1"/>
  <c r="AB699" i="11"/>
  <c r="AC699" i="11"/>
  <c r="AJ699" i="11" s="1"/>
  <c r="AQ699" i="11" s="1"/>
  <c r="AD699" i="11"/>
  <c r="AK699" i="11" s="1"/>
  <c r="AR699" i="11" s="1"/>
  <c r="AE699" i="11"/>
  <c r="AL699" i="11" s="1"/>
  <c r="AS699" i="11" s="1"/>
  <c r="AI699" i="11"/>
  <c r="AP699" i="11" s="1"/>
  <c r="R700" i="11"/>
  <c r="S700" i="11"/>
  <c r="T700" i="11"/>
  <c r="U700" i="11"/>
  <c r="V700" i="11"/>
  <c r="W700" i="11"/>
  <c r="X700" i="11"/>
  <c r="Y700" i="11"/>
  <c r="AF700" i="11" s="1"/>
  <c r="AM700" i="11" s="1"/>
  <c r="Z700" i="11"/>
  <c r="AG700" i="11" s="1"/>
  <c r="AN700" i="11" s="1"/>
  <c r="AA700" i="11"/>
  <c r="AH700" i="11" s="1"/>
  <c r="AO700" i="11" s="1"/>
  <c r="AB700" i="11"/>
  <c r="AI700" i="11" s="1"/>
  <c r="AP700" i="11" s="1"/>
  <c r="AC700" i="11"/>
  <c r="AJ700" i="11" s="1"/>
  <c r="AQ700" i="11" s="1"/>
  <c r="AD700" i="11"/>
  <c r="AK700" i="11" s="1"/>
  <c r="AR700" i="11" s="1"/>
  <c r="AE700" i="11"/>
  <c r="AL700" i="11" s="1"/>
  <c r="AS700" i="11" s="1"/>
  <c r="R701" i="11"/>
  <c r="S701" i="11"/>
  <c r="T701" i="11"/>
  <c r="U701" i="11"/>
  <c r="V701" i="11"/>
  <c r="W701" i="11"/>
  <c r="X701" i="11"/>
  <c r="Y701" i="11"/>
  <c r="AF701" i="11" s="1"/>
  <c r="AM701" i="11" s="1"/>
  <c r="Z701" i="11"/>
  <c r="AG701" i="11" s="1"/>
  <c r="AN701" i="11" s="1"/>
  <c r="AA701" i="11"/>
  <c r="AH701" i="11" s="1"/>
  <c r="AO701" i="11" s="1"/>
  <c r="AB701" i="11"/>
  <c r="AI701" i="11" s="1"/>
  <c r="AP701" i="11" s="1"/>
  <c r="AC701" i="11"/>
  <c r="AJ701" i="11" s="1"/>
  <c r="AQ701" i="11" s="1"/>
  <c r="AD701" i="11"/>
  <c r="AK701" i="11" s="1"/>
  <c r="AR701" i="11" s="1"/>
  <c r="AE701" i="11"/>
  <c r="AL701" i="11" s="1"/>
  <c r="AS701" i="11" s="1"/>
  <c r="R702" i="11"/>
  <c r="S702" i="11"/>
  <c r="T702" i="11"/>
  <c r="U702" i="11"/>
  <c r="V702" i="11"/>
  <c r="W702" i="11"/>
  <c r="X702" i="11"/>
  <c r="Y702" i="11"/>
  <c r="AF702" i="11" s="1"/>
  <c r="AM702" i="11" s="1"/>
  <c r="Z702" i="11"/>
  <c r="AG702" i="11" s="1"/>
  <c r="AN702" i="11" s="1"/>
  <c r="AA702" i="11"/>
  <c r="AH702" i="11" s="1"/>
  <c r="AO702" i="11" s="1"/>
  <c r="AB702" i="11"/>
  <c r="AI702" i="11" s="1"/>
  <c r="AP702" i="11" s="1"/>
  <c r="AC702" i="11"/>
  <c r="AJ702" i="11" s="1"/>
  <c r="AQ702" i="11" s="1"/>
  <c r="AD702" i="11"/>
  <c r="AK702" i="11" s="1"/>
  <c r="AR702" i="11" s="1"/>
  <c r="AE702" i="11"/>
  <c r="AL702" i="11" s="1"/>
  <c r="AS702" i="11" s="1"/>
  <c r="R703" i="11"/>
  <c r="S703" i="11"/>
  <c r="T703" i="11"/>
  <c r="U703" i="11"/>
  <c r="V703" i="11"/>
  <c r="W703" i="11"/>
  <c r="X703" i="11"/>
  <c r="Y703" i="11"/>
  <c r="AF703" i="11" s="1"/>
  <c r="AM703" i="11" s="1"/>
  <c r="Z703" i="11"/>
  <c r="AG703" i="11" s="1"/>
  <c r="AN703" i="11" s="1"/>
  <c r="AA703" i="11"/>
  <c r="AH703" i="11" s="1"/>
  <c r="AO703" i="11" s="1"/>
  <c r="AB703" i="11"/>
  <c r="AI703" i="11" s="1"/>
  <c r="AP703" i="11" s="1"/>
  <c r="AC703" i="11"/>
  <c r="AJ703" i="11" s="1"/>
  <c r="AQ703" i="11" s="1"/>
  <c r="AD703" i="11"/>
  <c r="AK703" i="11" s="1"/>
  <c r="AR703" i="11" s="1"/>
  <c r="AE703" i="11"/>
  <c r="AL703" i="11" s="1"/>
  <c r="AS703" i="11" s="1"/>
  <c r="R704" i="11"/>
  <c r="S704" i="11"/>
  <c r="T704" i="11"/>
  <c r="U704" i="11"/>
  <c r="V704" i="11"/>
  <c r="W704" i="11"/>
  <c r="X704" i="11"/>
  <c r="Y704" i="11"/>
  <c r="AF704" i="11" s="1"/>
  <c r="AM704" i="11" s="1"/>
  <c r="Z704" i="11"/>
  <c r="AG704" i="11" s="1"/>
  <c r="AN704" i="11" s="1"/>
  <c r="AA704" i="11"/>
  <c r="AH704" i="11" s="1"/>
  <c r="AO704" i="11" s="1"/>
  <c r="AB704" i="11"/>
  <c r="AC704" i="11"/>
  <c r="AJ704" i="11" s="1"/>
  <c r="AQ704" i="11" s="1"/>
  <c r="AD704" i="11"/>
  <c r="AK704" i="11" s="1"/>
  <c r="AR704" i="11" s="1"/>
  <c r="AE704" i="11"/>
  <c r="AL704" i="11" s="1"/>
  <c r="AS704" i="11" s="1"/>
  <c r="AI704" i="11"/>
  <c r="AP704" i="11" s="1"/>
  <c r="R705" i="11"/>
  <c r="S705" i="11"/>
  <c r="T705" i="11"/>
  <c r="U705" i="11"/>
  <c r="V705" i="11"/>
  <c r="W705" i="11"/>
  <c r="X705" i="11"/>
  <c r="Y705" i="11"/>
  <c r="AF705" i="11" s="1"/>
  <c r="AM705" i="11" s="1"/>
  <c r="Z705" i="11"/>
  <c r="AG705" i="11" s="1"/>
  <c r="AN705" i="11" s="1"/>
  <c r="AA705" i="11"/>
  <c r="AH705" i="11" s="1"/>
  <c r="AO705" i="11" s="1"/>
  <c r="AB705" i="11"/>
  <c r="AI705" i="11" s="1"/>
  <c r="AP705" i="11" s="1"/>
  <c r="AC705" i="11"/>
  <c r="AJ705" i="11" s="1"/>
  <c r="AQ705" i="11" s="1"/>
  <c r="AD705" i="11"/>
  <c r="AK705" i="11" s="1"/>
  <c r="AR705" i="11" s="1"/>
  <c r="AE705" i="11"/>
  <c r="AL705" i="11" s="1"/>
  <c r="AS705" i="11" s="1"/>
  <c r="R706" i="11"/>
  <c r="S706" i="11"/>
  <c r="T706" i="11"/>
  <c r="U706" i="11"/>
  <c r="V706" i="11"/>
  <c r="W706" i="11"/>
  <c r="X706" i="11"/>
  <c r="Y706" i="11"/>
  <c r="AF706" i="11" s="1"/>
  <c r="AM706" i="11" s="1"/>
  <c r="Z706" i="11"/>
  <c r="AG706" i="11" s="1"/>
  <c r="AN706" i="11" s="1"/>
  <c r="AA706" i="11"/>
  <c r="AH706" i="11" s="1"/>
  <c r="AO706" i="11" s="1"/>
  <c r="AB706" i="11"/>
  <c r="AI706" i="11" s="1"/>
  <c r="AP706" i="11" s="1"/>
  <c r="AC706" i="11"/>
  <c r="AJ706" i="11" s="1"/>
  <c r="AQ706" i="11" s="1"/>
  <c r="AD706" i="11"/>
  <c r="AK706" i="11" s="1"/>
  <c r="AR706" i="11" s="1"/>
  <c r="AE706" i="11"/>
  <c r="AL706" i="11" s="1"/>
  <c r="AS706" i="11" s="1"/>
  <c r="R707" i="11"/>
  <c r="S707" i="11"/>
  <c r="T707" i="11"/>
  <c r="U707" i="11"/>
  <c r="V707" i="11"/>
  <c r="W707" i="11"/>
  <c r="X707" i="11"/>
  <c r="Y707" i="11"/>
  <c r="AF707" i="11" s="1"/>
  <c r="AM707" i="11" s="1"/>
  <c r="Z707" i="11"/>
  <c r="AG707" i="11" s="1"/>
  <c r="AN707" i="11" s="1"/>
  <c r="AA707" i="11"/>
  <c r="AH707" i="11" s="1"/>
  <c r="AO707" i="11" s="1"/>
  <c r="AB707" i="11"/>
  <c r="AI707" i="11" s="1"/>
  <c r="AP707" i="11" s="1"/>
  <c r="AC707" i="11"/>
  <c r="AJ707" i="11" s="1"/>
  <c r="AQ707" i="11" s="1"/>
  <c r="AD707" i="11"/>
  <c r="AK707" i="11" s="1"/>
  <c r="AR707" i="11" s="1"/>
  <c r="AE707" i="11"/>
  <c r="AL707" i="11" s="1"/>
  <c r="AS707" i="11" s="1"/>
  <c r="R708" i="11"/>
  <c r="S708" i="11"/>
  <c r="T708" i="11"/>
  <c r="U708" i="11"/>
  <c r="V708" i="11"/>
  <c r="W708" i="11"/>
  <c r="X708" i="11"/>
  <c r="Y708" i="11"/>
  <c r="AF708" i="11" s="1"/>
  <c r="AM708" i="11" s="1"/>
  <c r="Z708" i="11"/>
  <c r="AG708" i="11" s="1"/>
  <c r="AN708" i="11" s="1"/>
  <c r="AA708" i="11"/>
  <c r="AH708" i="11" s="1"/>
  <c r="AO708" i="11" s="1"/>
  <c r="AB708" i="11"/>
  <c r="AI708" i="11" s="1"/>
  <c r="AP708" i="11" s="1"/>
  <c r="AC708" i="11"/>
  <c r="AJ708" i="11" s="1"/>
  <c r="AQ708" i="11" s="1"/>
  <c r="AD708" i="11"/>
  <c r="AK708" i="11" s="1"/>
  <c r="AR708" i="11" s="1"/>
  <c r="AE708" i="11"/>
  <c r="AL708" i="11" s="1"/>
  <c r="AS708" i="11" s="1"/>
  <c r="R709" i="11"/>
  <c r="S709" i="11"/>
  <c r="T709" i="11"/>
  <c r="U709" i="11"/>
  <c r="V709" i="11"/>
  <c r="W709" i="11"/>
  <c r="X709" i="11"/>
  <c r="Y709" i="11"/>
  <c r="AF709" i="11" s="1"/>
  <c r="AM709" i="11" s="1"/>
  <c r="Z709" i="11"/>
  <c r="AG709" i="11" s="1"/>
  <c r="AN709" i="11" s="1"/>
  <c r="AA709" i="11"/>
  <c r="AH709" i="11" s="1"/>
  <c r="AO709" i="11" s="1"/>
  <c r="AB709" i="11"/>
  <c r="AI709" i="11" s="1"/>
  <c r="AP709" i="11" s="1"/>
  <c r="AC709" i="11"/>
  <c r="AJ709" i="11" s="1"/>
  <c r="AQ709" i="11" s="1"/>
  <c r="AD709" i="11"/>
  <c r="AK709" i="11" s="1"/>
  <c r="AR709" i="11" s="1"/>
  <c r="AE709" i="11"/>
  <c r="AL709" i="11" s="1"/>
  <c r="AS709" i="11" s="1"/>
  <c r="R710" i="11"/>
  <c r="S710" i="11"/>
  <c r="T710" i="11"/>
  <c r="U710" i="11"/>
  <c r="V710" i="11"/>
  <c r="W710" i="11"/>
  <c r="X710" i="11"/>
  <c r="Y710" i="11"/>
  <c r="AF710" i="11" s="1"/>
  <c r="AM710" i="11" s="1"/>
  <c r="Z710" i="11"/>
  <c r="AG710" i="11" s="1"/>
  <c r="AN710" i="11" s="1"/>
  <c r="AA710" i="11"/>
  <c r="AH710" i="11" s="1"/>
  <c r="AO710" i="11" s="1"/>
  <c r="AB710" i="11"/>
  <c r="AI710" i="11" s="1"/>
  <c r="AP710" i="11" s="1"/>
  <c r="AC710" i="11"/>
  <c r="AJ710" i="11" s="1"/>
  <c r="AQ710" i="11" s="1"/>
  <c r="AD710" i="11"/>
  <c r="AK710" i="11" s="1"/>
  <c r="AR710" i="11" s="1"/>
  <c r="AE710" i="11"/>
  <c r="AL710" i="11" s="1"/>
  <c r="AS710" i="11" s="1"/>
  <c r="R711" i="11"/>
  <c r="S711" i="11"/>
  <c r="T711" i="11"/>
  <c r="U711" i="11"/>
  <c r="V711" i="11"/>
  <c r="W711" i="11"/>
  <c r="X711" i="11"/>
  <c r="Y711" i="11"/>
  <c r="AF711" i="11" s="1"/>
  <c r="AM711" i="11" s="1"/>
  <c r="Z711" i="11"/>
  <c r="AG711" i="11" s="1"/>
  <c r="AN711" i="11" s="1"/>
  <c r="AA711" i="11"/>
  <c r="AH711" i="11" s="1"/>
  <c r="AO711" i="11" s="1"/>
  <c r="AB711" i="11"/>
  <c r="AI711" i="11" s="1"/>
  <c r="AP711" i="11" s="1"/>
  <c r="AC711" i="11"/>
  <c r="AJ711" i="11" s="1"/>
  <c r="AQ711" i="11" s="1"/>
  <c r="AD711" i="11"/>
  <c r="AK711" i="11" s="1"/>
  <c r="AR711" i="11" s="1"/>
  <c r="AE711" i="11"/>
  <c r="AL711" i="11" s="1"/>
  <c r="AS711" i="11" s="1"/>
  <c r="R712" i="11"/>
  <c r="S712" i="11"/>
  <c r="T712" i="11"/>
  <c r="U712" i="11"/>
  <c r="V712" i="11"/>
  <c r="W712" i="11"/>
  <c r="X712" i="11"/>
  <c r="Y712" i="11"/>
  <c r="AF712" i="11" s="1"/>
  <c r="AM712" i="11" s="1"/>
  <c r="Z712" i="11"/>
  <c r="AG712" i="11" s="1"/>
  <c r="AN712" i="11" s="1"/>
  <c r="AA712" i="11"/>
  <c r="AH712" i="11" s="1"/>
  <c r="AO712" i="11" s="1"/>
  <c r="AB712" i="11"/>
  <c r="AI712" i="11" s="1"/>
  <c r="AP712" i="11" s="1"/>
  <c r="AC712" i="11"/>
  <c r="AJ712" i="11" s="1"/>
  <c r="AQ712" i="11" s="1"/>
  <c r="AD712" i="11"/>
  <c r="AK712" i="11" s="1"/>
  <c r="AR712" i="11" s="1"/>
  <c r="AE712" i="11"/>
  <c r="AL712" i="11" s="1"/>
  <c r="AS712" i="11" s="1"/>
  <c r="R713" i="11"/>
  <c r="S713" i="11"/>
  <c r="T713" i="11"/>
  <c r="U713" i="11"/>
  <c r="V713" i="11"/>
  <c r="W713" i="11"/>
  <c r="X713" i="11"/>
  <c r="Y713" i="11"/>
  <c r="AF713" i="11" s="1"/>
  <c r="AM713" i="11" s="1"/>
  <c r="Z713" i="11"/>
  <c r="AG713" i="11" s="1"/>
  <c r="AN713" i="11" s="1"/>
  <c r="AA713" i="11"/>
  <c r="AH713" i="11" s="1"/>
  <c r="AO713" i="11" s="1"/>
  <c r="AB713" i="11"/>
  <c r="AI713" i="11" s="1"/>
  <c r="AP713" i="11" s="1"/>
  <c r="AC713" i="11"/>
  <c r="AJ713" i="11" s="1"/>
  <c r="AQ713" i="11" s="1"/>
  <c r="AD713" i="11"/>
  <c r="AK713" i="11" s="1"/>
  <c r="AR713" i="11" s="1"/>
  <c r="AE713" i="11"/>
  <c r="AL713" i="11" s="1"/>
  <c r="AS713" i="11" s="1"/>
  <c r="R714" i="11"/>
  <c r="S714" i="11"/>
  <c r="T714" i="11"/>
  <c r="U714" i="11"/>
  <c r="V714" i="11"/>
  <c r="W714" i="11"/>
  <c r="X714" i="11"/>
  <c r="Y714" i="11"/>
  <c r="AF714" i="11" s="1"/>
  <c r="AM714" i="11" s="1"/>
  <c r="Z714" i="11"/>
  <c r="AG714" i="11" s="1"/>
  <c r="AN714" i="11" s="1"/>
  <c r="AA714" i="11"/>
  <c r="AH714" i="11" s="1"/>
  <c r="AO714" i="11" s="1"/>
  <c r="AB714" i="11"/>
  <c r="AI714" i="11" s="1"/>
  <c r="AP714" i="11" s="1"/>
  <c r="AC714" i="11"/>
  <c r="AJ714" i="11" s="1"/>
  <c r="AQ714" i="11" s="1"/>
  <c r="AD714" i="11"/>
  <c r="AK714" i="11" s="1"/>
  <c r="AR714" i="11" s="1"/>
  <c r="AE714" i="11"/>
  <c r="AL714" i="11" s="1"/>
  <c r="AS714" i="11" s="1"/>
  <c r="R715" i="11"/>
  <c r="S715" i="11"/>
  <c r="T715" i="11"/>
  <c r="U715" i="11"/>
  <c r="V715" i="11"/>
  <c r="W715" i="11"/>
  <c r="X715" i="11"/>
  <c r="Y715" i="11"/>
  <c r="AF715" i="11" s="1"/>
  <c r="AM715" i="11" s="1"/>
  <c r="Z715" i="11"/>
  <c r="AG715" i="11" s="1"/>
  <c r="AN715" i="11" s="1"/>
  <c r="AA715" i="11"/>
  <c r="AH715" i="11" s="1"/>
  <c r="AO715" i="11" s="1"/>
  <c r="AB715" i="11"/>
  <c r="AI715" i="11" s="1"/>
  <c r="AP715" i="11" s="1"/>
  <c r="AC715" i="11"/>
  <c r="AJ715" i="11" s="1"/>
  <c r="AQ715" i="11" s="1"/>
  <c r="AD715" i="11"/>
  <c r="AK715" i="11" s="1"/>
  <c r="AR715" i="11" s="1"/>
  <c r="AE715" i="11"/>
  <c r="AL715" i="11" s="1"/>
  <c r="AS715" i="11" s="1"/>
  <c r="R716" i="11"/>
  <c r="S716" i="11"/>
  <c r="T716" i="11"/>
  <c r="U716" i="11"/>
  <c r="V716" i="11"/>
  <c r="W716" i="11"/>
  <c r="X716" i="11"/>
  <c r="Y716" i="11"/>
  <c r="AF716" i="11" s="1"/>
  <c r="AM716" i="11" s="1"/>
  <c r="Z716" i="11"/>
  <c r="AG716" i="11" s="1"/>
  <c r="AN716" i="11" s="1"/>
  <c r="AA716" i="11"/>
  <c r="AH716" i="11" s="1"/>
  <c r="AO716" i="11" s="1"/>
  <c r="AB716" i="11"/>
  <c r="AI716" i="11" s="1"/>
  <c r="AP716" i="11" s="1"/>
  <c r="AC716" i="11"/>
  <c r="AJ716" i="11" s="1"/>
  <c r="AQ716" i="11" s="1"/>
  <c r="AD716" i="11"/>
  <c r="AK716" i="11" s="1"/>
  <c r="AR716" i="11" s="1"/>
  <c r="AE716" i="11"/>
  <c r="AL716" i="11" s="1"/>
  <c r="AS716" i="11" s="1"/>
  <c r="R717" i="11"/>
  <c r="S717" i="11"/>
  <c r="T717" i="11"/>
  <c r="U717" i="11"/>
  <c r="V717" i="11"/>
  <c r="W717" i="11"/>
  <c r="X717" i="11"/>
  <c r="Y717" i="11"/>
  <c r="AF717" i="11" s="1"/>
  <c r="AM717" i="11" s="1"/>
  <c r="Z717" i="11"/>
  <c r="AG717" i="11" s="1"/>
  <c r="AN717" i="11" s="1"/>
  <c r="AA717" i="11"/>
  <c r="AH717" i="11" s="1"/>
  <c r="AO717" i="11" s="1"/>
  <c r="AB717" i="11"/>
  <c r="AI717" i="11" s="1"/>
  <c r="AP717" i="11" s="1"/>
  <c r="AC717" i="11"/>
  <c r="AJ717" i="11" s="1"/>
  <c r="AQ717" i="11" s="1"/>
  <c r="AD717" i="11"/>
  <c r="AK717" i="11" s="1"/>
  <c r="AR717" i="11" s="1"/>
  <c r="AE717" i="11"/>
  <c r="AL717" i="11" s="1"/>
  <c r="AS717" i="11" s="1"/>
  <c r="R718" i="11"/>
  <c r="S718" i="11"/>
  <c r="T718" i="11"/>
  <c r="U718" i="11"/>
  <c r="V718" i="11"/>
  <c r="W718" i="11"/>
  <c r="X718" i="11"/>
  <c r="Y718" i="11"/>
  <c r="AF718" i="11" s="1"/>
  <c r="AM718" i="11" s="1"/>
  <c r="Z718" i="11"/>
  <c r="AG718" i="11" s="1"/>
  <c r="AN718" i="11" s="1"/>
  <c r="AA718" i="11"/>
  <c r="AH718" i="11" s="1"/>
  <c r="AO718" i="11" s="1"/>
  <c r="AB718" i="11"/>
  <c r="AI718" i="11" s="1"/>
  <c r="AP718" i="11" s="1"/>
  <c r="AC718" i="11"/>
  <c r="AJ718" i="11" s="1"/>
  <c r="AQ718" i="11" s="1"/>
  <c r="AD718" i="11"/>
  <c r="AK718" i="11" s="1"/>
  <c r="AR718" i="11" s="1"/>
  <c r="AE718" i="11"/>
  <c r="AL718" i="11" s="1"/>
  <c r="AS718" i="11" s="1"/>
  <c r="R719" i="11"/>
  <c r="S719" i="11"/>
  <c r="T719" i="11"/>
  <c r="U719" i="11"/>
  <c r="V719" i="11"/>
  <c r="W719" i="11"/>
  <c r="X719" i="11"/>
  <c r="Y719" i="11"/>
  <c r="AF719" i="11" s="1"/>
  <c r="AM719" i="11" s="1"/>
  <c r="Z719" i="11"/>
  <c r="AG719" i="11" s="1"/>
  <c r="AN719" i="11" s="1"/>
  <c r="AA719" i="11"/>
  <c r="AH719" i="11" s="1"/>
  <c r="AO719" i="11" s="1"/>
  <c r="AB719" i="11"/>
  <c r="AI719" i="11" s="1"/>
  <c r="AP719" i="11" s="1"/>
  <c r="AC719" i="11"/>
  <c r="AJ719" i="11" s="1"/>
  <c r="AQ719" i="11" s="1"/>
  <c r="AD719" i="11"/>
  <c r="AK719" i="11" s="1"/>
  <c r="AR719" i="11" s="1"/>
  <c r="AE719" i="11"/>
  <c r="AL719" i="11" s="1"/>
  <c r="AS719" i="11" s="1"/>
  <c r="R720" i="11"/>
  <c r="S720" i="11"/>
  <c r="T720" i="11"/>
  <c r="U720" i="11"/>
  <c r="V720" i="11"/>
  <c r="W720" i="11"/>
  <c r="X720" i="11"/>
  <c r="Y720" i="11"/>
  <c r="AF720" i="11" s="1"/>
  <c r="AM720" i="11" s="1"/>
  <c r="Z720" i="11"/>
  <c r="AG720" i="11" s="1"/>
  <c r="AN720" i="11" s="1"/>
  <c r="AA720" i="11"/>
  <c r="AH720" i="11" s="1"/>
  <c r="AO720" i="11" s="1"/>
  <c r="AB720" i="11"/>
  <c r="AC720" i="11"/>
  <c r="AJ720" i="11" s="1"/>
  <c r="AQ720" i="11" s="1"/>
  <c r="AD720" i="11"/>
  <c r="AK720" i="11" s="1"/>
  <c r="AR720" i="11" s="1"/>
  <c r="AE720" i="11"/>
  <c r="AL720" i="11" s="1"/>
  <c r="AS720" i="11" s="1"/>
  <c r="AI720" i="11"/>
  <c r="AP720" i="11" s="1"/>
  <c r="R721" i="11"/>
  <c r="S721" i="11"/>
  <c r="T721" i="11"/>
  <c r="U721" i="11"/>
  <c r="V721" i="11"/>
  <c r="W721" i="11"/>
  <c r="X721" i="11"/>
  <c r="Y721" i="11"/>
  <c r="AF721" i="11" s="1"/>
  <c r="AM721" i="11" s="1"/>
  <c r="Z721" i="11"/>
  <c r="AG721" i="11" s="1"/>
  <c r="AN721" i="11" s="1"/>
  <c r="AA721" i="11"/>
  <c r="AH721" i="11" s="1"/>
  <c r="AO721" i="11" s="1"/>
  <c r="AB721" i="11"/>
  <c r="AI721" i="11" s="1"/>
  <c r="AP721" i="11" s="1"/>
  <c r="AC721" i="11"/>
  <c r="AJ721" i="11" s="1"/>
  <c r="AQ721" i="11" s="1"/>
  <c r="AD721" i="11"/>
  <c r="AK721" i="11" s="1"/>
  <c r="AR721" i="11" s="1"/>
  <c r="AE721" i="11"/>
  <c r="AL721" i="11" s="1"/>
  <c r="AS721" i="11" s="1"/>
  <c r="R722" i="11"/>
  <c r="S722" i="11"/>
  <c r="T722" i="11"/>
  <c r="U722" i="11"/>
  <c r="V722" i="11"/>
  <c r="W722" i="11"/>
  <c r="X722" i="11"/>
  <c r="Y722" i="11"/>
  <c r="AF722" i="11" s="1"/>
  <c r="AM722" i="11" s="1"/>
  <c r="Z722" i="11"/>
  <c r="AG722" i="11" s="1"/>
  <c r="AN722" i="11" s="1"/>
  <c r="AA722" i="11"/>
  <c r="AH722" i="11" s="1"/>
  <c r="AO722" i="11" s="1"/>
  <c r="AB722" i="11"/>
  <c r="AC722" i="11"/>
  <c r="AJ722" i="11" s="1"/>
  <c r="AQ722" i="11" s="1"/>
  <c r="AD722" i="11"/>
  <c r="AK722" i="11" s="1"/>
  <c r="AR722" i="11" s="1"/>
  <c r="AE722" i="11"/>
  <c r="AL722" i="11" s="1"/>
  <c r="AS722" i="11" s="1"/>
  <c r="AI722" i="11"/>
  <c r="AP722" i="11" s="1"/>
  <c r="R723" i="11"/>
  <c r="S723" i="11"/>
  <c r="T723" i="11"/>
  <c r="U723" i="11"/>
  <c r="V723" i="11"/>
  <c r="W723" i="11"/>
  <c r="X723" i="11"/>
  <c r="Y723" i="11"/>
  <c r="AF723" i="11" s="1"/>
  <c r="AM723" i="11" s="1"/>
  <c r="Z723" i="11"/>
  <c r="AG723" i="11" s="1"/>
  <c r="AN723" i="11" s="1"/>
  <c r="AA723" i="11"/>
  <c r="AH723" i="11" s="1"/>
  <c r="AO723" i="11" s="1"/>
  <c r="AB723" i="11"/>
  <c r="AI723" i="11" s="1"/>
  <c r="AP723" i="11" s="1"/>
  <c r="AC723" i="11"/>
  <c r="AJ723" i="11" s="1"/>
  <c r="AQ723" i="11" s="1"/>
  <c r="AD723" i="11"/>
  <c r="AK723" i="11" s="1"/>
  <c r="AR723" i="11" s="1"/>
  <c r="AE723" i="11"/>
  <c r="AL723" i="11" s="1"/>
  <c r="AS723" i="11" s="1"/>
  <c r="R724" i="11"/>
  <c r="S724" i="11"/>
  <c r="T724" i="11"/>
  <c r="U724" i="11"/>
  <c r="V724" i="11"/>
  <c r="W724" i="11"/>
  <c r="X724" i="11"/>
  <c r="Y724" i="11"/>
  <c r="AF724" i="11" s="1"/>
  <c r="AM724" i="11" s="1"/>
  <c r="Z724" i="11"/>
  <c r="AG724" i="11" s="1"/>
  <c r="AN724" i="11" s="1"/>
  <c r="AA724" i="11"/>
  <c r="AH724" i="11" s="1"/>
  <c r="AO724" i="11" s="1"/>
  <c r="AB724" i="11"/>
  <c r="AI724" i="11" s="1"/>
  <c r="AP724" i="11" s="1"/>
  <c r="AC724" i="11"/>
  <c r="AJ724" i="11" s="1"/>
  <c r="AQ724" i="11" s="1"/>
  <c r="AD724" i="11"/>
  <c r="AK724" i="11" s="1"/>
  <c r="AR724" i="11" s="1"/>
  <c r="AE724" i="11"/>
  <c r="AL724" i="11" s="1"/>
  <c r="AS724" i="11" s="1"/>
  <c r="R725" i="11"/>
  <c r="S725" i="11"/>
  <c r="T725" i="11"/>
  <c r="U725" i="11"/>
  <c r="V725" i="11"/>
  <c r="W725" i="11"/>
  <c r="X725" i="11"/>
  <c r="Y725" i="11"/>
  <c r="AF725" i="11" s="1"/>
  <c r="AM725" i="11" s="1"/>
  <c r="Z725" i="11"/>
  <c r="AG725" i="11" s="1"/>
  <c r="AN725" i="11" s="1"/>
  <c r="AA725" i="11"/>
  <c r="AH725" i="11" s="1"/>
  <c r="AO725" i="11" s="1"/>
  <c r="AB725" i="11"/>
  <c r="AI725" i="11" s="1"/>
  <c r="AP725" i="11" s="1"/>
  <c r="AC725" i="11"/>
  <c r="AJ725" i="11" s="1"/>
  <c r="AQ725" i="11" s="1"/>
  <c r="AD725" i="11"/>
  <c r="AK725" i="11" s="1"/>
  <c r="AR725" i="11" s="1"/>
  <c r="AE725" i="11"/>
  <c r="AL725" i="11" s="1"/>
  <c r="AS725" i="11" s="1"/>
  <c r="R726" i="11"/>
  <c r="S726" i="11"/>
  <c r="T726" i="11"/>
  <c r="U726" i="11"/>
  <c r="V726" i="11"/>
  <c r="W726" i="11"/>
  <c r="X726" i="11"/>
  <c r="Y726" i="11"/>
  <c r="AF726" i="11" s="1"/>
  <c r="AM726" i="11" s="1"/>
  <c r="Z726" i="11"/>
  <c r="AG726" i="11" s="1"/>
  <c r="AN726" i="11" s="1"/>
  <c r="AA726" i="11"/>
  <c r="AH726" i="11" s="1"/>
  <c r="AO726" i="11" s="1"/>
  <c r="AB726" i="11"/>
  <c r="AI726" i="11" s="1"/>
  <c r="AP726" i="11" s="1"/>
  <c r="AC726" i="11"/>
  <c r="AJ726" i="11" s="1"/>
  <c r="AQ726" i="11" s="1"/>
  <c r="AD726" i="11"/>
  <c r="AK726" i="11" s="1"/>
  <c r="AR726" i="11" s="1"/>
  <c r="AE726" i="11"/>
  <c r="AL726" i="11" s="1"/>
  <c r="AS726" i="11" s="1"/>
  <c r="R727" i="11"/>
  <c r="S727" i="11"/>
  <c r="T727" i="11"/>
  <c r="U727" i="11"/>
  <c r="V727" i="11"/>
  <c r="W727" i="11"/>
  <c r="X727" i="11"/>
  <c r="Y727" i="11"/>
  <c r="AF727" i="11" s="1"/>
  <c r="AM727" i="11" s="1"/>
  <c r="Z727" i="11"/>
  <c r="AG727" i="11" s="1"/>
  <c r="AN727" i="11" s="1"/>
  <c r="AA727" i="11"/>
  <c r="AH727" i="11" s="1"/>
  <c r="AO727" i="11" s="1"/>
  <c r="AB727" i="11"/>
  <c r="AI727" i="11" s="1"/>
  <c r="AP727" i="11" s="1"/>
  <c r="AC727" i="11"/>
  <c r="AJ727" i="11" s="1"/>
  <c r="AQ727" i="11" s="1"/>
  <c r="AD727" i="11"/>
  <c r="AK727" i="11" s="1"/>
  <c r="AR727" i="11" s="1"/>
  <c r="AE727" i="11"/>
  <c r="AL727" i="11" s="1"/>
  <c r="AS727" i="11" s="1"/>
  <c r="R728" i="11"/>
  <c r="S728" i="11"/>
  <c r="T728" i="11"/>
  <c r="U728" i="11"/>
  <c r="V728" i="11"/>
  <c r="W728" i="11"/>
  <c r="X728" i="11"/>
  <c r="Y728" i="11"/>
  <c r="AF728" i="11" s="1"/>
  <c r="AM728" i="11" s="1"/>
  <c r="Z728" i="11"/>
  <c r="AG728" i="11" s="1"/>
  <c r="AN728" i="11" s="1"/>
  <c r="AA728" i="11"/>
  <c r="AH728" i="11" s="1"/>
  <c r="AO728" i="11" s="1"/>
  <c r="AB728" i="11"/>
  <c r="AI728" i="11" s="1"/>
  <c r="AP728" i="11" s="1"/>
  <c r="AC728" i="11"/>
  <c r="AJ728" i="11" s="1"/>
  <c r="AQ728" i="11" s="1"/>
  <c r="AD728" i="11"/>
  <c r="AK728" i="11" s="1"/>
  <c r="AR728" i="11" s="1"/>
  <c r="AE728" i="11"/>
  <c r="AL728" i="11" s="1"/>
  <c r="AS728" i="11" s="1"/>
  <c r="R729" i="11"/>
  <c r="S729" i="11"/>
  <c r="T729" i="11"/>
  <c r="U729" i="11"/>
  <c r="V729" i="11"/>
  <c r="W729" i="11"/>
  <c r="X729" i="11"/>
  <c r="Y729" i="11"/>
  <c r="AF729" i="11" s="1"/>
  <c r="AM729" i="11" s="1"/>
  <c r="Z729" i="11"/>
  <c r="AG729" i="11" s="1"/>
  <c r="AN729" i="11" s="1"/>
  <c r="AA729" i="11"/>
  <c r="AH729" i="11" s="1"/>
  <c r="AO729" i="11" s="1"/>
  <c r="AB729" i="11"/>
  <c r="AI729" i="11" s="1"/>
  <c r="AP729" i="11" s="1"/>
  <c r="AC729" i="11"/>
  <c r="AJ729" i="11" s="1"/>
  <c r="AQ729" i="11" s="1"/>
  <c r="AD729" i="11"/>
  <c r="AK729" i="11" s="1"/>
  <c r="AR729" i="11" s="1"/>
  <c r="AE729" i="11"/>
  <c r="AL729" i="11" s="1"/>
  <c r="AS729" i="11" s="1"/>
  <c r="R730" i="11"/>
  <c r="S730" i="11"/>
  <c r="T730" i="11"/>
  <c r="U730" i="11"/>
  <c r="V730" i="11"/>
  <c r="W730" i="11"/>
  <c r="X730" i="11"/>
  <c r="Y730" i="11"/>
  <c r="AF730" i="11" s="1"/>
  <c r="AM730" i="11" s="1"/>
  <c r="Z730" i="11"/>
  <c r="AG730" i="11" s="1"/>
  <c r="AN730" i="11" s="1"/>
  <c r="AA730" i="11"/>
  <c r="AH730" i="11" s="1"/>
  <c r="AO730" i="11" s="1"/>
  <c r="AB730" i="11"/>
  <c r="AI730" i="11" s="1"/>
  <c r="AP730" i="11" s="1"/>
  <c r="AC730" i="11"/>
  <c r="AJ730" i="11" s="1"/>
  <c r="AQ730" i="11" s="1"/>
  <c r="AD730" i="11"/>
  <c r="AK730" i="11" s="1"/>
  <c r="AR730" i="11" s="1"/>
  <c r="AE730" i="11"/>
  <c r="AL730" i="11" s="1"/>
  <c r="AS730" i="11" s="1"/>
  <c r="C683" i="11" l="1"/>
  <c r="C684" i="11"/>
  <c r="C685" i="11"/>
  <c r="C686" i="11"/>
  <c r="C687" i="11"/>
  <c r="C688" i="11"/>
  <c r="C689" i="11"/>
  <c r="C690" i="11"/>
  <c r="C691" i="11"/>
  <c r="C692" i="11"/>
  <c r="C693" i="11"/>
  <c r="C694" i="11"/>
  <c r="C695" i="11"/>
  <c r="C696" i="11"/>
  <c r="C697" i="11"/>
  <c r="C698" i="11"/>
  <c r="C699" i="11"/>
  <c r="C700" i="11"/>
  <c r="C701" i="11"/>
  <c r="C702" i="11"/>
  <c r="C703" i="11"/>
  <c r="C704" i="11"/>
  <c r="C705" i="11"/>
  <c r="C706" i="11"/>
  <c r="C707" i="11"/>
  <c r="C708" i="11"/>
  <c r="C709" i="11"/>
  <c r="C710" i="11"/>
  <c r="C711" i="11"/>
  <c r="C712" i="11"/>
  <c r="C713" i="11"/>
  <c r="C714" i="11"/>
  <c r="C715" i="11"/>
  <c r="C716" i="11"/>
  <c r="C717" i="11"/>
  <c r="C718" i="11"/>
  <c r="C719" i="11"/>
  <c r="C720" i="11"/>
  <c r="C721" i="11"/>
  <c r="C722" i="11"/>
  <c r="C723" i="11"/>
  <c r="C724" i="11"/>
  <c r="C725" i="11"/>
  <c r="C726" i="11"/>
  <c r="C727" i="11"/>
  <c r="C728" i="11"/>
  <c r="C729" i="11"/>
  <c r="C730" i="11"/>
  <c r="B3" i="13" l="1"/>
  <c r="B39" i="12"/>
  <c r="C3" i="13" s="1"/>
  <c r="C39" i="12"/>
  <c r="D39" i="12"/>
  <c r="E39" i="12"/>
  <c r="F39" i="12"/>
  <c r="G39" i="12"/>
  <c r="H39" i="12"/>
  <c r="R11" i="11" l="1"/>
  <c r="A1" i="5" l="1"/>
  <c r="AL7" i="11" l="1"/>
  <c r="Y12" i="11" l="1"/>
  <c r="AF12" i="11" s="1"/>
  <c r="AM12" i="11" s="1"/>
  <c r="Z12" i="11"/>
  <c r="AG12" i="11" s="1"/>
  <c r="AN12" i="11" s="1"/>
  <c r="AA12" i="11"/>
  <c r="AH12" i="11" s="1"/>
  <c r="AO12" i="11" s="1"/>
  <c r="AB12" i="11"/>
  <c r="AI12" i="11" s="1"/>
  <c r="AP12" i="11" s="1"/>
  <c r="AC12" i="11"/>
  <c r="AJ12" i="11" s="1"/>
  <c r="AQ12" i="11" s="1"/>
  <c r="AD12" i="11"/>
  <c r="AK12" i="11" s="1"/>
  <c r="AR12" i="11" s="1"/>
  <c r="AE12" i="11"/>
  <c r="AL12" i="11" s="1"/>
  <c r="AS12" i="11" s="1"/>
  <c r="Y13" i="11"/>
  <c r="AF13" i="11" s="1"/>
  <c r="AM13" i="11" s="1"/>
  <c r="Z13" i="11"/>
  <c r="AG13" i="11" s="1"/>
  <c r="AN13" i="11" s="1"/>
  <c r="AA13" i="11"/>
  <c r="AH13" i="11" s="1"/>
  <c r="AO13" i="11" s="1"/>
  <c r="AB13" i="11"/>
  <c r="AI13" i="11" s="1"/>
  <c r="AP13" i="11" s="1"/>
  <c r="AC13" i="11"/>
  <c r="AJ13" i="11" s="1"/>
  <c r="AQ13" i="11" s="1"/>
  <c r="AD13" i="11"/>
  <c r="AK13" i="11" s="1"/>
  <c r="AR13" i="11" s="1"/>
  <c r="AE13" i="11"/>
  <c r="AL13" i="11" s="1"/>
  <c r="AS13" i="11" s="1"/>
  <c r="Y14" i="11"/>
  <c r="AF14" i="11" s="1"/>
  <c r="AM14" i="11" s="1"/>
  <c r="Z14" i="11"/>
  <c r="AG14" i="11" s="1"/>
  <c r="AN14" i="11" s="1"/>
  <c r="AA14" i="11"/>
  <c r="AH14" i="11" s="1"/>
  <c r="AO14" i="11" s="1"/>
  <c r="AB14" i="11"/>
  <c r="AI14" i="11" s="1"/>
  <c r="AP14" i="11" s="1"/>
  <c r="AC14" i="11"/>
  <c r="AJ14" i="11" s="1"/>
  <c r="AQ14" i="11" s="1"/>
  <c r="AD14" i="11"/>
  <c r="AK14" i="11" s="1"/>
  <c r="AR14" i="11" s="1"/>
  <c r="AE14" i="11"/>
  <c r="AL14" i="11" s="1"/>
  <c r="AS14" i="11" s="1"/>
  <c r="Y15" i="11"/>
  <c r="AF15" i="11" s="1"/>
  <c r="AM15" i="11" s="1"/>
  <c r="Z15" i="11"/>
  <c r="AG15" i="11" s="1"/>
  <c r="AN15" i="11" s="1"/>
  <c r="AA15" i="11"/>
  <c r="AH15" i="11" s="1"/>
  <c r="AO15" i="11" s="1"/>
  <c r="AB15" i="11"/>
  <c r="AI15" i="11" s="1"/>
  <c r="AP15" i="11" s="1"/>
  <c r="AC15" i="11"/>
  <c r="AJ15" i="11" s="1"/>
  <c r="AQ15" i="11" s="1"/>
  <c r="AD15" i="11"/>
  <c r="AK15" i="11" s="1"/>
  <c r="AR15" i="11" s="1"/>
  <c r="AE15" i="11"/>
  <c r="AL15" i="11" s="1"/>
  <c r="AS15" i="11" s="1"/>
  <c r="Y16" i="11"/>
  <c r="AF16" i="11" s="1"/>
  <c r="AM16" i="11" s="1"/>
  <c r="Z16" i="11"/>
  <c r="AG16" i="11" s="1"/>
  <c r="AN16" i="11" s="1"/>
  <c r="AA16" i="11"/>
  <c r="AH16" i="11" s="1"/>
  <c r="AO16" i="11" s="1"/>
  <c r="AB16" i="11"/>
  <c r="AI16" i="11" s="1"/>
  <c r="AP16" i="11" s="1"/>
  <c r="AC16" i="11"/>
  <c r="AJ16" i="11" s="1"/>
  <c r="AQ16" i="11" s="1"/>
  <c r="AD16" i="11"/>
  <c r="AK16" i="11" s="1"/>
  <c r="AR16" i="11" s="1"/>
  <c r="AE16" i="11"/>
  <c r="AL16" i="11" s="1"/>
  <c r="AS16" i="11" s="1"/>
  <c r="Y17" i="11"/>
  <c r="AF17" i="11" s="1"/>
  <c r="AM17" i="11" s="1"/>
  <c r="Z17" i="11"/>
  <c r="AG17" i="11" s="1"/>
  <c r="AN17" i="11" s="1"/>
  <c r="AA17" i="11"/>
  <c r="AH17" i="11" s="1"/>
  <c r="AO17" i="11" s="1"/>
  <c r="AB17" i="11"/>
  <c r="AI17" i="11" s="1"/>
  <c r="AP17" i="11" s="1"/>
  <c r="AC17" i="11"/>
  <c r="AJ17" i="11" s="1"/>
  <c r="AQ17" i="11" s="1"/>
  <c r="AD17" i="11"/>
  <c r="AK17" i="11" s="1"/>
  <c r="AR17" i="11" s="1"/>
  <c r="AE17" i="11"/>
  <c r="AL17" i="11" s="1"/>
  <c r="AS17" i="11" s="1"/>
  <c r="Y18" i="11"/>
  <c r="AF18" i="11" s="1"/>
  <c r="AM18" i="11" s="1"/>
  <c r="Z18" i="11"/>
  <c r="AG18" i="11" s="1"/>
  <c r="AN18" i="11" s="1"/>
  <c r="AA18" i="11"/>
  <c r="AH18" i="11" s="1"/>
  <c r="AO18" i="11" s="1"/>
  <c r="AB18" i="11"/>
  <c r="AI18" i="11" s="1"/>
  <c r="AP18" i="11" s="1"/>
  <c r="AC18" i="11"/>
  <c r="AJ18" i="11" s="1"/>
  <c r="AQ18" i="11" s="1"/>
  <c r="AD18" i="11"/>
  <c r="AK18" i="11" s="1"/>
  <c r="AR18" i="11" s="1"/>
  <c r="AE18" i="11"/>
  <c r="AL18" i="11" s="1"/>
  <c r="AS18" i="11" s="1"/>
  <c r="Y19" i="11"/>
  <c r="AF19" i="11" s="1"/>
  <c r="AM19" i="11" s="1"/>
  <c r="Z19" i="11"/>
  <c r="AG19" i="11" s="1"/>
  <c r="AN19" i="11" s="1"/>
  <c r="AA19" i="11"/>
  <c r="AH19" i="11" s="1"/>
  <c r="AO19" i="11" s="1"/>
  <c r="AB19" i="11"/>
  <c r="AI19" i="11" s="1"/>
  <c r="AP19" i="11" s="1"/>
  <c r="AC19" i="11"/>
  <c r="AJ19" i="11" s="1"/>
  <c r="AQ19" i="11" s="1"/>
  <c r="AD19" i="11"/>
  <c r="AK19" i="11" s="1"/>
  <c r="AR19" i="11" s="1"/>
  <c r="AE19" i="11"/>
  <c r="AL19" i="11" s="1"/>
  <c r="AS19" i="11" s="1"/>
  <c r="Y20" i="11"/>
  <c r="AF20" i="11" s="1"/>
  <c r="AM20" i="11" s="1"/>
  <c r="Z20" i="11"/>
  <c r="AG20" i="11" s="1"/>
  <c r="AN20" i="11" s="1"/>
  <c r="AA20" i="11"/>
  <c r="AH20" i="11" s="1"/>
  <c r="AO20" i="11" s="1"/>
  <c r="AB20" i="11"/>
  <c r="AI20" i="11" s="1"/>
  <c r="AP20" i="11" s="1"/>
  <c r="AC20" i="11"/>
  <c r="AJ20" i="11" s="1"/>
  <c r="AQ20" i="11" s="1"/>
  <c r="AD20" i="11"/>
  <c r="AK20" i="11" s="1"/>
  <c r="AR20" i="11" s="1"/>
  <c r="AE20" i="11"/>
  <c r="AL20" i="11" s="1"/>
  <c r="AS20" i="11" s="1"/>
  <c r="Y21" i="11"/>
  <c r="AF21" i="11" s="1"/>
  <c r="AM21" i="11" s="1"/>
  <c r="Z21" i="11"/>
  <c r="AG21" i="11" s="1"/>
  <c r="AN21" i="11" s="1"/>
  <c r="AA21" i="11"/>
  <c r="AH21" i="11" s="1"/>
  <c r="AO21" i="11" s="1"/>
  <c r="AB21" i="11"/>
  <c r="AI21" i="11" s="1"/>
  <c r="AP21" i="11" s="1"/>
  <c r="AC21" i="11"/>
  <c r="AJ21" i="11" s="1"/>
  <c r="AQ21" i="11" s="1"/>
  <c r="AD21" i="11"/>
  <c r="AK21" i="11" s="1"/>
  <c r="AR21" i="11" s="1"/>
  <c r="AE21" i="11"/>
  <c r="AL21" i="11" s="1"/>
  <c r="AS21" i="11" s="1"/>
  <c r="Y22" i="11"/>
  <c r="AF22" i="11" s="1"/>
  <c r="AM22" i="11" s="1"/>
  <c r="Z22" i="11"/>
  <c r="AG22" i="11" s="1"/>
  <c r="AN22" i="11" s="1"/>
  <c r="AA22" i="11"/>
  <c r="AH22" i="11" s="1"/>
  <c r="AO22" i="11" s="1"/>
  <c r="AB22" i="11"/>
  <c r="AI22" i="11" s="1"/>
  <c r="AP22" i="11" s="1"/>
  <c r="AC22" i="11"/>
  <c r="AJ22" i="11" s="1"/>
  <c r="AQ22" i="11" s="1"/>
  <c r="AD22" i="11"/>
  <c r="AK22" i="11" s="1"/>
  <c r="AR22" i="11" s="1"/>
  <c r="AE22" i="11"/>
  <c r="AL22" i="11" s="1"/>
  <c r="AS22" i="11" s="1"/>
  <c r="Y23" i="11"/>
  <c r="AF23" i="11" s="1"/>
  <c r="AM23" i="11" s="1"/>
  <c r="Z23" i="11"/>
  <c r="AG23" i="11" s="1"/>
  <c r="AN23" i="11" s="1"/>
  <c r="AA23" i="11"/>
  <c r="AH23" i="11" s="1"/>
  <c r="AO23" i="11" s="1"/>
  <c r="AB23" i="11"/>
  <c r="AI23" i="11" s="1"/>
  <c r="AP23" i="11" s="1"/>
  <c r="AC23" i="11"/>
  <c r="AJ23" i="11" s="1"/>
  <c r="AQ23" i="11" s="1"/>
  <c r="AD23" i="11"/>
  <c r="AK23" i="11" s="1"/>
  <c r="AR23" i="11" s="1"/>
  <c r="AE23" i="11"/>
  <c r="AL23" i="11" s="1"/>
  <c r="AS23" i="11" s="1"/>
  <c r="Y24" i="11"/>
  <c r="AF24" i="11" s="1"/>
  <c r="AM24" i="11" s="1"/>
  <c r="Z24" i="11"/>
  <c r="AG24" i="11" s="1"/>
  <c r="AN24" i="11" s="1"/>
  <c r="AA24" i="11"/>
  <c r="AH24" i="11" s="1"/>
  <c r="AO24" i="11" s="1"/>
  <c r="AB24" i="11"/>
  <c r="AI24" i="11" s="1"/>
  <c r="AP24" i="11" s="1"/>
  <c r="AC24" i="11"/>
  <c r="AJ24" i="11" s="1"/>
  <c r="AQ24" i="11" s="1"/>
  <c r="AD24" i="11"/>
  <c r="AK24" i="11" s="1"/>
  <c r="AR24" i="11" s="1"/>
  <c r="AE24" i="11"/>
  <c r="AL24" i="11" s="1"/>
  <c r="AS24" i="11" s="1"/>
  <c r="Y25" i="11"/>
  <c r="AF25" i="11" s="1"/>
  <c r="AM25" i="11" s="1"/>
  <c r="Z25" i="11"/>
  <c r="AG25" i="11" s="1"/>
  <c r="AN25" i="11" s="1"/>
  <c r="AA25" i="11"/>
  <c r="AH25" i="11" s="1"/>
  <c r="AO25" i="11" s="1"/>
  <c r="AB25" i="11"/>
  <c r="AI25" i="11" s="1"/>
  <c r="AP25" i="11" s="1"/>
  <c r="AC25" i="11"/>
  <c r="AJ25" i="11" s="1"/>
  <c r="AQ25" i="11" s="1"/>
  <c r="AD25" i="11"/>
  <c r="AK25" i="11" s="1"/>
  <c r="AR25" i="11" s="1"/>
  <c r="AE25" i="11"/>
  <c r="AL25" i="11" s="1"/>
  <c r="AS25" i="11" s="1"/>
  <c r="Y26" i="11"/>
  <c r="AF26" i="11" s="1"/>
  <c r="AM26" i="11" s="1"/>
  <c r="Z26" i="11"/>
  <c r="AG26" i="11" s="1"/>
  <c r="AN26" i="11" s="1"/>
  <c r="AA26" i="11"/>
  <c r="AH26" i="11" s="1"/>
  <c r="AO26" i="11" s="1"/>
  <c r="AB26" i="11"/>
  <c r="AI26" i="11" s="1"/>
  <c r="AP26" i="11" s="1"/>
  <c r="AC26" i="11"/>
  <c r="AJ26" i="11" s="1"/>
  <c r="AQ26" i="11" s="1"/>
  <c r="AD26" i="11"/>
  <c r="AK26" i="11" s="1"/>
  <c r="AR26" i="11" s="1"/>
  <c r="AE26" i="11"/>
  <c r="AL26" i="11" s="1"/>
  <c r="AS26" i="11" s="1"/>
  <c r="Y27" i="11"/>
  <c r="AF27" i="11" s="1"/>
  <c r="AM27" i="11" s="1"/>
  <c r="Z27" i="11"/>
  <c r="AG27" i="11" s="1"/>
  <c r="AN27" i="11" s="1"/>
  <c r="AA27" i="11"/>
  <c r="AH27" i="11" s="1"/>
  <c r="AO27" i="11" s="1"/>
  <c r="AB27" i="11"/>
  <c r="AI27" i="11" s="1"/>
  <c r="AP27" i="11" s="1"/>
  <c r="AC27" i="11"/>
  <c r="AJ27" i="11" s="1"/>
  <c r="AQ27" i="11" s="1"/>
  <c r="AD27" i="11"/>
  <c r="AK27" i="11" s="1"/>
  <c r="AR27" i="11" s="1"/>
  <c r="AE27" i="11"/>
  <c r="AL27" i="11" s="1"/>
  <c r="AS27" i="11" s="1"/>
  <c r="Y28" i="11"/>
  <c r="AF28" i="11" s="1"/>
  <c r="AM28" i="11" s="1"/>
  <c r="Z28" i="11"/>
  <c r="AG28" i="11" s="1"/>
  <c r="AN28" i="11" s="1"/>
  <c r="AA28" i="11"/>
  <c r="AH28" i="11" s="1"/>
  <c r="AO28" i="11" s="1"/>
  <c r="AB28" i="11"/>
  <c r="AI28" i="11" s="1"/>
  <c r="AP28" i="11" s="1"/>
  <c r="AC28" i="11"/>
  <c r="AJ28" i="11" s="1"/>
  <c r="AQ28" i="11" s="1"/>
  <c r="AD28" i="11"/>
  <c r="AK28" i="11" s="1"/>
  <c r="AR28" i="11" s="1"/>
  <c r="AE28" i="11"/>
  <c r="AL28" i="11" s="1"/>
  <c r="AS28" i="11" s="1"/>
  <c r="Y29" i="11"/>
  <c r="AF29" i="11" s="1"/>
  <c r="AM29" i="11" s="1"/>
  <c r="Z29" i="11"/>
  <c r="AG29" i="11" s="1"/>
  <c r="AN29" i="11" s="1"/>
  <c r="AA29" i="11"/>
  <c r="AH29" i="11" s="1"/>
  <c r="AO29" i="11" s="1"/>
  <c r="AB29" i="11"/>
  <c r="AI29" i="11" s="1"/>
  <c r="AP29" i="11" s="1"/>
  <c r="AC29" i="11"/>
  <c r="AJ29" i="11" s="1"/>
  <c r="AQ29" i="11" s="1"/>
  <c r="AD29" i="11"/>
  <c r="AK29" i="11" s="1"/>
  <c r="AR29" i="11" s="1"/>
  <c r="AE29" i="11"/>
  <c r="AL29" i="11" s="1"/>
  <c r="AS29" i="11" s="1"/>
  <c r="Y30" i="11"/>
  <c r="AF30" i="11" s="1"/>
  <c r="AM30" i="11" s="1"/>
  <c r="Z30" i="11"/>
  <c r="AG30" i="11" s="1"/>
  <c r="AN30" i="11" s="1"/>
  <c r="AA30" i="11"/>
  <c r="AH30" i="11" s="1"/>
  <c r="AO30" i="11" s="1"/>
  <c r="AB30" i="11"/>
  <c r="AI30" i="11" s="1"/>
  <c r="AP30" i="11" s="1"/>
  <c r="AC30" i="11"/>
  <c r="AJ30" i="11" s="1"/>
  <c r="AQ30" i="11" s="1"/>
  <c r="AD30" i="11"/>
  <c r="AK30" i="11" s="1"/>
  <c r="AR30" i="11" s="1"/>
  <c r="AE30" i="11"/>
  <c r="AL30" i="11" s="1"/>
  <c r="AS30" i="11" s="1"/>
  <c r="Y31" i="11"/>
  <c r="AF31" i="11" s="1"/>
  <c r="AM31" i="11" s="1"/>
  <c r="Z31" i="11"/>
  <c r="AG31" i="11" s="1"/>
  <c r="AN31" i="11" s="1"/>
  <c r="AA31" i="11"/>
  <c r="AH31" i="11" s="1"/>
  <c r="AO31" i="11" s="1"/>
  <c r="AB31" i="11"/>
  <c r="AI31" i="11" s="1"/>
  <c r="AP31" i="11" s="1"/>
  <c r="AC31" i="11"/>
  <c r="AJ31" i="11" s="1"/>
  <c r="AQ31" i="11" s="1"/>
  <c r="AD31" i="11"/>
  <c r="AK31" i="11" s="1"/>
  <c r="AR31" i="11" s="1"/>
  <c r="AE31" i="11"/>
  <c r="AL31" i="11" s="1"/>
  <c r="AS31" i="11" s="1"/>
  <c r="Y32" i="11"/>
  <c r="AF32" i="11" s="1"/>
  <c r="AM32" i="11" s="1"/>
  <c r="Z32" i="11"/>
  <c r="AG32" i="11" s="1"/>
  <c r="AN32" i="11" s="1"/>
  <c r="AA32" i="11"/>
  <c r="AH32" i="11" s="1"/>
  <c r="AO32" i="11" s="1"/>
  <c r="AB32" i="11"/>
  <c r="AI32" i="11" s="1"/>
  <c r="AP32" i="11" s="1"/>
  <c r="AC32" i="11"/>
  <c r="AJ32" i="11" s="1"/>
  <c r="AQ32" i="11" s="1"/>
  <c r="AD32" i="11"/>
  <c r="AK32" i="11" s="1"/>
  <c r="AR32" i="11" s="1"/>
  <c r="AE32" i="11"/>
  <c r="AL32" i="11" s="1"/>
  <c r="AS32" i="11" s="1"/>
  <c r="Y33" i="11"/>
  <c r="AF33" i="11" s="1"/>
  <c r="AM33" i="11" s="1"/>
  <c r="Z33" i="11"/>
  <c r="AG33" i="11" s="1"/>
  <c r="AN33" i="11" s="1"/>
  <c r="AA33" i="11"/>
  <c r="AH33" i="11" s="1"/>
  <c r="AO33" i="11" s="1"/>
  <c r="AB33" i="11"/>
  <c r="AI33" i="11" s="1"/>
  <c r="AP33" i="11" s="1"/>
  <c r="AC33" i="11"/>
  <c r="AJ33" i="11" s="1"/>
  <c r="AQ33" i="11" s="1"/>
  <c r="AD33" i="11"/>
  <c r="AK33" i="11" s="1"/>
  <c r="AR33" i="11" s="1"/>
  <c r="AE33" i="11"/>
  <c r="AL33" i="11" s="1"/>
  <c r="AS33" i="11" s="1"/>
  <c r="Y34" i="11"/>
  <c r="AF34" i="11" s="1"/>
  <c r="AM34" i="11" s="1"/>
  <c r="Z34" i="11"/>
  <c r="AG34" i="11" s="1"/>
  <c r="AN34" i="11" s="1"/>
  <c r="AA34" i="11"/>
  <c r="AH34" i="11" s="1"/>
  <c r="AO34" i="11" s="1"/>
  <c r="AB34" i="11"/>
  <c r="AI34" i="11" s="1"/>
  <c r="AP34" i="11" s="1"/>
  <c r="AC34" i="11"/>
  <c r="AJ34" i="11" s="1"/>
  <c r="AQ34" i="11" s="1"/>
  <c r="AD34" i="11"/>
  <c r="AK34" i="11" s="1"/>
  <c r="AR34" i="11" s="1"/>
  <c r="AE34" i="11"/>
  <c r="AL34" i="11" s="1"/>
  <c r="AS34" i="11" s="1"/>
  <c r="Y35" i="11"/>
  <c r="AF35" i="11" s="1"/>
  <c r="AM35" i="11" s="1"/>
  <c r="Z35" i="11"/>
  <c r="AG35" i="11" s="1"/>
  <c r="AN35" i="11" s="1"/>
  <c r="AA35" i="11"/>
  <c r="AH35" i="11" s="1"/>
  <c r="AO35" i="11" s="1"/>
  <c r="AB35" i="11"/>
  <c r="AI35" i="11" s="1"/>
  <c r="AP35" i="11" s="1"/>
  <c r="AC35" i="11"/>
  <c r="AJ35" i="11" s="1"/>
  <c r="AQ35" i="11" s="1"/>
  <c r="AD35" i="11"/>
  <c r="AK35" i="11" s="1"/>
  <c r="AR35" i="11" s="1"/>
  <c r="AE35" i="11"/>
  <c r="AL35" i="11" s="1"/>
  <c r="AS35" i="11" s="1"/>
  <c r="Y36" i="11"/>
  <c r="AF36" i="11" s="1"/>
  <c r="AM36" i="11" s="1"/>
  <c r="Z36" i="11"/>
  <c r="AG36" i="11" s="1"/>
  <c r="AN36" i="11" s="1"/>
  <c r="AA36" i="11"/>
  <c r="AH36" i="11" s="1"/>
  <c r="AO36" i="11" s="1"/>
  <c r="AB36" i="11"/>
  <c r="AI36" i="11" s="1"/>
  <c r="AP36" i="11" s="1"/>
  <c r="AC36" i="11"/>
  <c r="AJ36" i="11" s="1"/>
  <c r="AQ36" i="11" s="1"/>
  <c r="AD36" i="11"/>
  <c r="AK36" i="11" s="1"/>
  <c r="AR36" i="11" s="1"/>
  <c r="AE36" i="11"/>
  <c r="AL36" i="11" s="1"/>
  <c r="AS36" i="11" s="1"/>
  <c r="Y37" i="11"/>
  <c r="AF37" i="11" s="1"/>
  <c r="AM37" i="11" s="1"/>
  <c r="Z37" i="11"/>
  <c r="AG37" i="11" s="1"/>
  <c r="AN37" i="11" s="1"/>
  <c r="AA37" i="11"/>
  <c r="AH37" i="11" s="1"/>
  <c r="AO37" i="11" s="1"/>
  <c r="AB37" i="11"/>
  <c r="AI37" i="11" s="1"/>
  <c r="AP37" i="11" s="1"/>
  <c r="AC37" i="11"/>
  <c r="AJ37" i="11" s="1"/>
  <c r="AQ37" i="11" s="1"/>
  <c r="AD37" i="11"/>
  <c r="AK37" i="11" s="1"/>
  <c r="AR37" i="11" s="1"/>
  <c r="AE37" i="11"/>
  <c r="AL37" i="11" s="1"/>
  <c r="AS37" i="11" s="1"/>
  <c r="Y38" i="11"/>
  <c r="AF38" i="11" s="1"/>
  <c r="AM38" i="11" s="1"/>
  <c r="Z38" i="11"/>
  <c r="AG38" i="11" s="1"/>
  <c r="AN38" i="11" s="1"/>
  <c r="AA38" i="11"/>
  <c r="AH38" i="11" s="1"/>
  <c r="AO38" i="11" s="1"/>
  <c r="AB38" i="11"/>
  <c r="AI38" i="11" s="1"/>
  <c r="AP38" i="11" s="1"/>
  <c r="AC38" i="11"/>
  <c r="AJ38" i="11" s="1"/>
  <c r="AQ38" i="11" s="1"/>
  <c r="AD38" i="11"/>
  <c r="AK38" i="11" s="1"/>
  <c r="AR38" i="11" s="1"/>
  <c r="AE38" i="11"/>
  <c r="AL38" i="11" s="1"/>
  <c r="AS38" i="11" s="1"/>
  <c r="Y39" i="11"/>
  <c r="AF39" i="11" s="1"/>
  <c r="AM39" i="11" s="1"/>
  <c r="Z39" i="11"/>
  <c r="AG39" i="11" s="1"/>
  <c r="AN39" i="11" s="1"/>
  <c r="AA39" i="11"/>
  <c r="AH39" i="11" s="1"/>
  <c r="AO39" i="11" s="1"/>
  <c r="AB39" i="11"/>
  <c r="AI39" i="11" s="1"/>
  <c r="AP39" i="11" s="1"/>
  <c r="AC39" i="11"/>
  <c r="AJ39" i="11" s="1"/>
  <c r="AQ39" i="11" s="1"/>
  <c r="AD39" i="11"/>
  <c r="AK39" i="11" s="1"/>
  <c r="AR39" i="11" s="1"/>
  <c r="AE39" i="11"/>
  <c r="AL39" i="11" s="1"/>
  <c r="AS39" i="11" s="1"/>
  <c r="Y40" i="11"/>
  <c r="AF40" i="11" s="1"/>
  <c r="AM40" i="11" s="1"/>
  <c r="Z40" i="11"/>
  <c r="AG40" i="11" s="1"/>
  <c r="AN40" i="11" s="1"/>
  <c r="AA40" i="11"/>
  <c r="AH40" i="11" s="1"/>
  <c r="AO40" i="11" s="1"/>
  <c r="AB40" i="11"/>
  <c r="AI40" i="11" s="1"/>
  <c r="AP40" i="11" s="1"/>
  <c r="AC40" i="11"/>
  <c r="AJ40" i="11" s="1"/>
  <c r="AQ40" i="11" s="1"/>
  <c r="AD40" i="11"/>
  <c r="AK40" i="11" s="1"/>
  <c r="AR40" i="11" s="1"/>
  <c r="AE40" i="11"/>
  <c r="AL40" i="11" s="1"/>
  <c r="AS40" i="11" s="1"/>
  <c r="Y41" i="11"/>
  <c r="AF41" i="11" s="1"/>
  <c r="AM41" i="11" s="1"/>
  <c r="Z41" i="11"/>
  <c r="AG41" i="11" s="1"/>
  <c r="AN41" i="11" s="1"/>
  <c r="AA41" i="11"/>
  <c r="AH41" i="11" s="1"/>
  <c r="AO41" i="11" s="1"/>
  <c r="AB41" i="11"/>
  <c r="AI41" i="11" s="1"/>
  <c r="AP41" i="11" s="1"/>
  <c r="AC41" i="11"/>
  <c r="AJ41" i="11" s="1"/>
  <c r="AQ41" i="11" s="1"/>
  <c r="AD41" i="11"/>
  <c r="AK41" i="11" s="1"/>
  <c r="AR41" i="11" s="1"/>
  <c r="AE41" i="11"/>
  <c r="AL41" i="11" s="1"/>
  <c r="AS41" i="11" s="1"/>
  <c r="Y42" i="11"/>
  <c r="AF42" i="11" s="1"/>
  <c r="AM42" i="11" s="1"/>
  <c r="Z42" i="11"/>
  <c r="AG42" i="11" s="1"/>
  <c r="AN42" i="11" s="1"/>
  <c r="AA42" i="11"/>
  <c r="AH42" i="11" s="1"/>
  <c r="AO42" i="11" s="1"/>
  <c r="AB42" i="11"/>
  <c r="AI42" i="11" s="1"/>
  <c r="AP42" i="11" s="1"/>
  <c r="AC42" i="11"/>
  <c r="AJ42" i="11" s="1"/>
  <c r="AQ42" i="11" s="1"/>
  <c r="AD42" i="11"/>
  <c r="AK42" i="11" s="1"/>
  <c r="AR42" i="11" s="1"/>
  <c r="AE42" i="11"/>
  <c r="AL42" i="11" s="1"/>
  <c r="AS42" i="11" s="1"/>
  <c r="Y43" i="11"/>
  <c r="AF43" i="11" s="1"/>
  <c r="AM43" i="11" s="1"/>
  <c r="Z43" i="11"/>
  <c r="AG43" i="11" s="1"/>
  <c r="AN43" i="11" s="1"/>
  <c r="AA43" i="11"/>
  <c r="AH43" i="11" s="1"/>
  <c r="AO43" i="11" s="1"/>
  <c r="AB43" i="11"/>
  <c r="AI43" i="11" s="1"/>
  <c r="AP43" i="11" s="1"/>
  <c r="AC43" i="11"/>
  <c r="AJ43" i="11" s="1"/>
  <c r="AQ43" i="11" s="1"/>
  <c r="AD43" i="11"/>
  <c r="AK43" i="11" s="1"/>
  <c r="AR43" i="11" s="1"/>
  <c r="AE43" i="11"/>
  <c r="AL43" i="11" s="1"/>
  <c r="AS43" i="11" s="1"/>
  <c r="Y44" i="11"/>
  <c r="AF44" i="11" s="1"/>
  <c r="AM44" i="11" s="1"/>
  <c r="Z44" i="11"/>
  <c r="AG44" i="11" s="1"/>
  <c r="AN44" i="11" s="1"/>
  <c r="AA44" i="11"/>
  <c r="AH44" i="11" s="1"/>
  <c r="AO44" i="11" s="1"/>
  <c r="AB44" i="11"/>
  <c r="AI44" i="11" s="1"/>
  <c r="AP44" i="11" s="1"/>
  <c r="AC44" i="11"/>
  <c r="AJ44" i="11" s="1"/>
  <c r="AQ44" i="11" s="1"/>
  <c r="AD44" i="11"/>
  <c r="AK44" i="11" s="1"/>
  <c r="AR44" i="11" s="1"/>
  <c r="AE44" i="11"/>
  <c r="AL44" i="11" s="1"/>
  <c r="AS44" i="11" s="1"/>
  <c r="Y45" i="11"/>
  <c r="AF45" i="11" s="1"/>
  <c r="AM45" i="11" s="1"/>
  <c r="Z45" i="11"/>
  <c r="AG45" i="11" s="1"/>
  <c r="AN45" i="11" s="1"/>
  <c r="AA45" i="11"/>
  <c r="AH45" i="11" s="1"/>
  <c r="AO45" i="11" s="1"/>
  <c r="AB45" i="11"/>
  <c r="AI45" i="11" s="1"/>
  <c r="AP45" i="11" s="1"/>
  <c r="AC45" i="11"/>
  <c r="AJ45" i="11" s="1"/>
  <c r="AQ45" i="11" s="1"/>
  <c r="AD45" i="11"/>
  <c r="AK45" i="11" s="1"/>
  <c r="AR45" i="11" s="1"/>
  <c r="AE45" i="11"/>
  <c r="AL45" i="11" s="1"/>
  <c r="AS45" i="11" s="1"/>
  <c r="Y46" i="11"/>
  <c r="AF46" i="11" s="1"/>
  <c r="AM46" i="11" s="1"/>
  <c r="Z46" i="11"/>
  <c r="AG46" i="11" s="1"/>
  <c r="AN46" i="11" s="1"/>
  <c r="AA46" i="11"/>
  <c r="AH46" i="11" s="1"/>
  <c r="AO46" i="11" s="1"/>
  <c r="AB46" i="11"/>
  <c r="AI46" i="11" s="1"/>
  <c r="AP46" i="11" s="1"/>
  <c r="AC46" i="11"/>
  <c r="AJ46" i="11" s="1"/>
  <c r="AQ46" i="11" s="1"/>
  <c r="AD46" i="11"/>
  <c r="AK46" i="11" s="1"/>
  <c r="AR46" i="11" s="1"/>
  <c r="AE46" i="11"/>
  <c r="AL46" i="11" s="1"/>
  <c r="AS46" i="11" s="1"/>
  <c r="Y47" i="11"/>
  <c r="AF47" i="11" s="1"/>
  <c r="AM47" i="11" s="1"/>
  <c r="Z47" i="11"/>
  <c r="AG47" i="11" s="1"/>
  <c r="AN47" i="11" s="1"/>
  <c r="AA47" i="11"/>
  <c r="AH47" i="11" s="1"/>
  <c r="AO47" i="11" s="1"/>
  <c r="AB47" i="11"/>
  <c r="AI47" i="11" s="1"/>
  <c r="AP47" i="11" s="1"/>
  <c r="AC47" i="11"/>
  <c r="AJ47" i="11" s="1"/>
  <c r="AQ47" i="11" s="1"/>
  <c r="AD47" i="11"/>
  <c r="AK47" i="11" s="1"/>
  <c r="AR47" i="11" s="1"/>
  <c r="AE47" i="11"/>
  <c r="AL47" i="11" s="1"/>
  <c r="AS47" i="11" s="1"/>
  <c r="Y48" i="11"/>
  <c r="AF48" i="11" s="1"/>
  <c r="AM48" i="11" s="1"/>
  <c r="Z48" i="11"/>
  <c r="AG48" i="11" s="1"/>
  <c r="AN48" i="11" s="1"/>
  <c r="AA48" i="11"/>
  <c r="AH48" i="11" s="1"/>
  <c r="AO48" i="11" s="1"/>
  <c r="AB48" i="11"/>
  <c r="AI48" i="11" s="1"/>
  <c r="AP48" i="11" s="1"/>
  <c r="AC48" i="11"/>
  <c r="AJ48" i="11" s="1"/>
  <c r="AQ48" i="11" s="1"/>
  <c r="AD48" i="11"/>
  <c r="AK48" i="11" s="1"/>
  <c r="AR48" i="11" s="1"/>
  <c r="AE48" i="11"/>
  <c r="AL48" i="11" s="1"/>
  <c r="AS48" i="11" s="1"/>
  <c r="Y49" i="11"/>
  <c r="AF49" i="11" s="1"/>
  <c r="AM49" i="11" s="1"/>
  <c r="Z49" i="11"/>
  <c r="AG49" i="11" s="1"/>
  <c r="AN49" i="11" s="1"/>
  <c r="AA49" i="11"/>
  <c r="AH49" i="11" s="1"/>
  <c r="AO49" i="11" s="1"/>
  <c r="AB49" i="11"/>
  <c r="AI49" i="11" s="1"/>
  <c r="AP49" i="11" s="1"/>
  <c r="AC49" i="11"/>
  <c r="AJ49" i="11" s="1"/>
  <c r="AQ49" i="11" s="1"/>
  <c r="AD49" i="11"/>
  <c r="AK49" i="11" s="1"/>
  <c r="AR49" i="11" s="1"/>
  <c r="AE49" i="11"/>
  <c r="AL49" i="11" s="1"/>
  <c r="AS49" i="11" s="1"/>
  <c r="Y50" i="11"/>
  <c r="AF50" i="11" s="1"/>
  <c r="AM50" i="11" s="1"/>
  <c r="Z50" i="11"/>
  <c r="AG50" i="11" s="1"/>
  <c r="AN50" i="11" s="1"/>
  <c r="AA50" i="11"/>
  <c r="AH50" i="11" s="1"/>
  <c r="AO50" i="11" s="1"/>
  <c r="AB50" i="11"/>
  <c r="AI50" i="11" s="1"/>
  <c r="AP50" i="11" s="1"/>
  <c r="AC50" i="11"/>
  <c r="AJ50" i="11" s="1"/>
  <c r="AQ50" i="11" s="1"/>
  <c r="AD50" i="11"/>
  <c r="AK50" i="11" s="1"/>
  <c r="AR50" i="11" s="1"/>
  <c r="AE50" i="11"/>
  <c r="AL50" i="11" s="1"/>
  <c r="AS50" i="11" s="1"/>
  <c r="Y51" i="11"/>
  <c r="AF51" i="11" s="1"/>
  <c r="AM51" i="11" s="1"/>
  <c r="Z51" i="11"/>
  <c r="AG51" i="11" s="1"/>
  <c r="AN51" i="11" s="1"/>
  <c r="AA51" i="11"/>
  <c r="AH51" i="11" s="1"/>
  <c r="AO51" i="11" s="1"/>
  <c r="AB51" i="11"/>
  <c r="AI51" i="11" s="1"/>
  <c r="AP51" i="11" s="1"/>
  <c r="AC51" i="11"/>
  <c r="AJ51" i="11" s="1"/>
  <c r="AQ51" i="11" s="1"/>
  <c r="AD51" i="11"/>
  <c r="AK51" i="11" s="1"/>
  <c r="AR51" i="11" s="1"/>
  <c r="AE51" i="11"/>
  <c r="AL51" i="11" s="1"/>
  <c r="AS51" i="11" s="1"/>
  <c r="Y52" i="11"/>
  <c r="AF52" i="11" s="1"/>
  <c r="AM52" i="11" s="1"/>
  <c r="Z52" i="11"/>
  <c r="AG52" i="11" s="1"/>
  <c r="AN52" i="11" s="1"/>
  <c r="AA52" i="11"/>
  <c r="AH52" i="11" s="1"/>
  <c r="AO52" i="11" s="1"/>
  <c r="AB52" i="11"/>
  <c r="AI52" i="11" s="1"/>
  <c r="AP52" i="11" s="1"/>
  <c r="AC52" i="11"/>
  <c r="AJ52" i="11" s="1"/>
  <c r="AQ52" i="11" s="1"/>
  <c r="AD52" i="11"/>
  <c r="AK52" i="11" s="1"/>
  <c r="AR52" i="11" s="1"/>
  <c r="AE52" i="11"/>
  <c r="AL52" i="11" s="1"/>
  <c r="AS52" i="11" s="1"/>
  <c r="Y53" i="11"/>
  <c r="AF53" i="11" s="1"/>
  <c r="AM53" i="11" s="1"/>
  <c r="Z53" i="11"/>
  <c r="AG53" i="11" s="1"/>
  <c r="AN53" i="11" s="1"/>
  <c r="AA53" i="11"/>
  <c r="AH53" i="11" s="1"/>
  <c r="AO53" i="11" s="1"/>
  <c r="AB53" i="11"/>
  <c r="AI53" i="11" s="1"/>
  <c r="AP53" i="11" s="1"/>
  <c r="AC53" i="11"/>
  <c r="AJ53" i="11" s="1"/>
  <c r="AQ53" i="11" s="1"/>
  <c r="AD53" i="11"/>
  <c r="AK53" i="11" s="1"/>
  <c r="AR53" i="11" s="1"/>
  <c r="AE53" i="11"/>
  <c r="AL53" i="11" s="1"/>
  <c r="AS53" i="11" s="1"/>
  <c r="Y54" i="11"/>
  <c r="AF54" i="11" s="1"/>
  <c r="AM54" i="11" s="1"/>
  <c r="Z54" i="11"/>
  <c r="AG54" i="11" s="1"/>
  <c r="AN54" i="11" s="1"/>
  <c r="AA54" i="11"/>
  <c r="AH54" i="11" s="1"/>
  <c r="AO54" i="11" s="1"/>
  <c r="AB54" i="11"/>
  <c r="AI54" i="11" s="1"/>
  <c r="AP54" i="11" s="1"/>
  <c r="AC54" i="11"/>
  <c r="AJ54" i="11" s="1"/>
  <c r="AQ54" i="11" s="1"/>
  <c r="AD54" i="11"/>
  <c r="AK54" i="11" s="1"/>
  <c r="AR54" i="11" s="1"/>
  <c r="AE54" i="11"/>
  <c r="AL54" i="11" s="1"/>
  <c r="AS54" i="11" s="1"/>
  <c r="Y55" i="11"/>
  <c r="AF55" i="11" s="1"/>
  <c r="AM55" i="11" s="1"/>
  <c r="Z55" i="11"/>
  <c r="AG55" i="11" s="1"/>
  <c r="AN55" i="11" s="1"/>
  <c r="AA55" i="11"/>
  <c r="AH55" i="11" s="1"/>
  <c r="AO55" i="11" s="1"/>
  <c r="AB55" i="11"/>
  <c r="AI55" i="11" s="1"/>
  <c r="AP55" i="11" s="1"/>
  <c r="AC55" i="11"/>
  <c r="AJ55" i="11" s="1"/>
  <c r="AQ55" i="11" s="1"/>
  <c r="AD55" i="11"/>
  <c r="AK55" i="11" s="1"/>
  <c r="AR55" i="11" s="1"/>
  <c r="AE55" i="11"/>
  <c r="AL55" i="11" s="1"/>
  <c r="AS55" i="11" s="1"/>
  <c r="Y56" i="11"/>
  <c r="AF56" i="11" s="1"/>
  <c r="AM56" i="11" s="1"/>
  <c r="Z56" i="11"/>
  <c r="AG56" i="11" s="1"/>
  <c r="AN56" i="11" s="1"/>
  <c r="AA56" i="11"/>
  <c r="AH56" i="11" s="1"/>
  <c r="AO56" i="11" s="1"/>
  <c r="AB56" i="11"/>
  <c r="AI56" i="11" s="1"/>
  <c r="AP56" i="11" s="1"/>
  <c r="AC56" i="11"/>
  <c r="AJ56" i="11" s="1"/>
  <c r="AQ56" i="11" s="1"/>
  <c r="AD56" i="11"/>
  <c r="AK56" i="11" s="1"/>
  <c r="AR56" i="11" s="1"/>
  <c r="AE56" i="11"/>
  <c r="AL56" i="11" s="1"/>
  <c r="AS56" i="11" s="1"/>
  <c r="Y57" i="11"/>
  <c r="AF57" i="11" s="1"/>
  <c r="AM57" i="11" s="1"/>
  <c r="Z57" i="11"/>
  <c r="AG57" i="11" s="1"/>
  <c r="AN57" i="11" s="1"/>
  <c r="AA57" i="11"/>
  <c r="AH57" i="11" s="1"/>
  <c r="AO57" i="11" s="1"/>
  <c r="AB57" i="11"/>
  <c r="AI57" i="11" s="1"/>
  <c r="AP57" i="11" s="1"/>
  <c r="AC57" i="11"/>
  <c r="AJ57" i="11" s="1"/>
  <c r="AQ57" i="11" s="1"/>
  <c r="AD57" i="11"/>
  <c r="AK57" i="11" s="1"/>
  <c r="AR57" i="11" s="1"/>
  <c r="AE57" i="11"/>
  <c r="AL57" i="11" s="1"/>
  <c r="AS57" i="11" s="1"/>
  <c r="Y58" i="11"/>
  <c r="AF58" i="11" s="1"/>
  <c r="AM58" i="11" s="1"/>
  <c r="Z58" i="11"/>
  <c r="AG58" i="11" s="1"/>
  <c r="AN58" i="11" s="1"/>
  <c r="AA58" i="11"/>
  <c r="AH58" i="11" s="1"/>
  <c r="AO58" i="11" s="1"/>
  <c r="AB58" i="11"/>
  <c r="AI58" i="11" s="1"/>
  <c r="AP58" i="11" s="1"/>
  <c r="AC58" i="11"/>
  <c r="AJ58" i="11" s="1"/>
  <c r="AQ58" i="11" s="1"/>
  <c r="AD58" i="11"/>
  <c r="AK58" i="11" s="1"/>
  <c r="AR58" i="11" s="1"/>
  <c r="AE58" i="11"/>
  <c r="AL58" i="11" s="1"/>
  <c r="AS58" i="11" s="1"/>
  <c r="Y59" i="11"/>
  <c r="AF59" i="11" s="1"/>
  <c r="AM59" i="11" s="1"/>
  <c r="Z59" i="11"/>
  <c r="AG59" i="11" s="1"/>
  <c r="AN59" i="11" s="1"/>
  <c r="AA59" i="11"/>
  <c r="AH59" i="11" s="1"/>
  <c r="AO59" i="11" s="1"/>
  <c r="AB59" i="11"/>
  <c r="AI59" i="11" s="1"/>
  <c r="AP59" i="11" s="1"/>
  <c r="AC59" i="11"/>
  <c r="AJ59" i="11" s="1"/>
  <c r="AQ59" i="11" s="1"/>
  <c r="AD59" i="11"/>
  <c r="AK59" i="11" s="1"/>
  <c r="AR59" i="11" s="1"/>
  <c r="AE59" i="11"/>
  <c r="AL59" i="11" s="1"/>
  <c r="AS59" i="11" s="1"/>
  <c r="Y60" i="11"/>
  <c r="AF60" i="11" s="1"/>
  <c r="AM60" i="11" s="1"/>
  <c r="Z60" i="11"/>
  <c r="AG60" i="11" s="1"/>
  <c r="AN60" i="11" s="1"/>
  <c r="AA60" i="11"/>
  <c r="AH60" i="11" s="1"/>
  <c r="AO60" i="11" s="1"/>
  <c r="AB60" i="11"/>
  <c r="AI60" i="11" s="1"/>
  <c r="AP60" i="11" s="1"/>
  <c r="AC60" i="11"/>
  <c r="AJ60" i="11" s="1"/>
  <c r="AQ60" i="11" s="1"/>
  <c r="AD60" i="11"/>
  <c r="AK60" i="11" s="1"/>
  <c r="AR60" i="11" s="1"/>
  <c r="AE60" i="11"/>
  <c r="AL60" i="11" s="1"/>
  <c r="AS60" i="11" s="1"/>
  <c r="Y61" i="11"/>
  <c r="AF61" i="11" s="1"/>
  <c r="AM61" i="11" s="1"/>
  <c r="Z61" i="11"/>
  <c r="AG61" i="11" s="1"/>
  <c r="AN61" i="11" s="1"/>
  <c r="AA61" i="11"/>
  <c r="AH61" i="11" s="1"/>
  <c r="AO61" i="11" s="1"/>
  <c r="AB61" i="11"/>
  <c r="AI61" i="11" s="1"/>
  <c r="AP61" i="11" s="1"/>
  <c r="AC61" i="11"/>
  <c r="AJ61" i="11" s="1"/>
  <c r="AQ61" i="11" s="1"/>
  <c r="AD61" i="11"/>
  <c r="AK61" i="11" s="1"/>
  <c r="AR61" i="11" s="1"/>
  <c r="AE61" i="11"/>
  <c r="AL61" i="11" s="1"/>
  <c r="AS61" i="11" s="1"/>
  <c r="Y62" i="11"/>
  <c r="AF62" i="11" s="1"/>
  <c r="AM62" i="11" s="1"/>
  <c r="Z62" i="11"/>
  <c r="AG62" i="11" s="1"/>
  <c r="AN62" i="11" s="1"/>
  <c r="AA62" i="11"/>
  <c r="AH62" i="11" s="1"/>
  <c r="AO62" i="11" s="1"/>
  <c r="AB62" i="11"/>
  <c r="AI62" i="11" s="1"/>
  <c r="AP62" i="11" s="1"/>
  <c r="AC62" i="11"/>
  <c r="AJ62" i="11" s="1"/>
  <c r="AQ62" i="11" s="1"/>
  <c r="AD62" i="11"/>
  <c r="AK62" i="11" s="1"/>
  <c r="AR62" i="11" s="1"/>
  <c r="AE62" i="11"/>
  <c r="AL62" i="11" s="1"/>
  <c r="AS62" i="11" s="1"/>
  <c r="Y63" i="11"/>
  <c r="AF63" i="11" s="1"/>
  <c r="AM63" i="11" s="1"/>
  <c r="Z63" i="11"/>
  <c r="AG63" i="11" s="1"/>
  <c r="AN63" i="11" s="1"/>
  <c r="AA63" i="11"/>
  <c r="AH63" i="11" s="1"/>
  <c r="AO63" i="11" s="1"/>
  <c r="AB63" i="11"/>
  <c r="AI63" i="11" s="1"/>
  <c r="AP63" i="11" s="1"/>
  <c r="AC63" i="11"/>
  <c r="AJ63" i="11" s="1"/>
  <c r="AQ63" i="11" s="1"/>
  <c r="AD63" i="11"/>
  <c r="AK63" i="11" s="1"/>
  <c r="AR63" i="11" s="1"/>
  <c r="AE63" i="11"/>
  <c r="AL63" i="11" s="1"/>
  <c r="AS63" i="11" s="1"/>
  <c r="Y64" i="11"/>
  <c r="AF64" i="11" s="1"/>
  <c r="AM64" i="11" s="1"/>
  <c r="Z64" i="11"/>
  <c r="AG64" i="11" s="1"/>
  <c r="AN64" i="11" s="1"/>
  <c r="AA64" i="11"/>
  <c r="AH64" i="11" s="1"/>
  <c r="AO64" i="11" s="1"/>
  <c r="AB64" i="11"/>
  <c r="AI64" i="11" s="1"/>
  <c r="AP64" i="11" s="1"/>
  <c r="AC64" i="11"/>
  <c r="AJ64" i="11" s="1"/>
  <c r="AQ64" i="11" s="1"/>
  <c r="AD64" i="11"/>
  <c r="AK64" i="11" s="1"/>
  <c r="AR64" i="11" s="1"/>
  <c r="AE64" i="11"/>
  <c r="AL64" i="11" s="1"/>
  <c r="AS64" i="11" s="1"/>
  <c r="Y65" i="11"/>
  <c r="AF65" i="11" s="1"/>
  <c r="AM65" i="11" s="1"/>
  <c r="Z65" i="11"/>
  <c r="AG65" i="11" s="1"/>
  <c r="AN65" i="11" s="1"/>
  <c r="AA65" i="11"/>
  <c r="AH65" i="11" s="1"/>
  <c r="AO65" i="11" s="1"/>
  <c r="AB65" i="11"/>
  <c r="AI65" i="11" s="1"/>
  <c r="AP65" i="11" s="1"/>
  <c r="AC65" i="11"/>
  <c r="AJ65" i="11" s="1"/>
  <c r="AQ65" i="11" s="1"/>
  <c r="AD65" i="11"/>
  <c r="AK65" i="11" s="1"/>
  <c r="AR65" i="11" s="1"/>
  <c r="AE65" i="11"/>
  <c r="AL65" i="11" s="1"/>
  <c r="AS65" i="11" s="1"/>
  <c r="Y66" i="11"/>
  <c r="AF66" i="11" s="1"/>
  <c r="AM66" i="11" s="1"/>
  <c r="Z66" i="11"/>
  <c r="AG66" i="11" s="1"/>
  <c r="AN66" i="11" s="1"/>
  <c r="AA66" i="11"/>
  <c r="AH66" i="11" s="1"/>
  <c r="AO66" i="11" s="1"/>
  <c r="AB66" i="11"/>
  <c r="AI66" i="11" s="1"/>
  <c r="AP66" i="11" s="1"/>
  <c r="AC66" i="11"/>
  <c r="AJ66" i="11" s="1"/>
  <c r="AQ66" i="11" s="1"/>
  <c r="AD66" i="11"/>
  <c r="AK66" i="11" s="1"/>
  <c r="AR66" i="11" s="1"/>
  <c r="AE66" i="11"/>
  <c r="AL66" i="11" s="1"/>
  <c r="AS66" i="11" s="1"/>
  <c r="Y67" i="11"/>
  <c r="AF67" i="11" s="1"/>
  <c r="AM67" i="11" s="1"/>
  <c r="Z67" i="11"/>
  <c r="AG67" i="11" s="1"/>
  <c r="AN67" i="11" s="1"/>
  <c r="AA67" i="11"/>
  <c r="AH67" i="11" s="1"/>
  <c r="AO67" i="11" s="1"/>
  <c r="AB67" i="11"/>
  <c r="AI67" i="11" s="1"/>
  <c r="AP67" i="11" s="1"/>
  <c r="AC67" i="11"/>
  <c r="AJ67" i="11" s="1"/>
  <c r="AQ67" i="11" s="1"/>
  <c r="AD67" i="11"/>
  <c r="AK67" i="11" s="1"/>
  <c r="AR67" i="11" s="1"/>
  <c r="AE67" i="11"/>
  <c r="AL67" i="11" s="1"/>
  <c r="AS67" i="11" s="1"/>
  <c r="Y68" i="11"/>
  <c r="AF68" i="11" s="1"/>
  <c r="AM68" i="11" s="1"/>
  <c r="Z68" i="11"/>
  <c r="AG68" i="11" s="1"/>
  <c r="AN68" i="11" s="1"/>
  <c r="AA68" i="11"/>
  <c r="AH68" i="11" s="1"/>
  <c r="AO68" i="11" s="1"/>
  <c r="AB68" i="11"/>
  <c r="AI68" i="11" s="1"/>
  <c r="AP68" i="11" s="1"/>
  <c r="AC68" i="11"/>
  <c r="AJ68" i="11" s="1"/>
  <c r="AQ68" i="11" s="1"/>
  <c r="AD68" i="11"/>
  <c r="AK68" i="11" s="1"/>
  <c r="AR68" i="11" s="1"/>
  <c r="AE68" i="11"/>
  <c r="AL68" i="11" s="1"/>
  <c r="AS68" i="11" s="1"/>
  <c r="Y69" i="11"/>
  <c r="AF69" i="11" s="1"/>
  <c r="AM69" i="11" s="1"/>
  <c r="Z69" i="11"/>
  <c r="AG69" i="11" s="1"/>
  <c r="AN69" i="11" s="1"/>
  <c r="AA69" i="11"/>
  <c r="AH69" i="11" s="1"/>
  <c r="AO69" i="11" s="1"/>
  <c r="AB69" i="11"/>
  <c r="AI69" i="11" s="1"/>
  <c r="AP69" i="11" s="1"/>
  <c r="AC69" i="11"/>
  <c r="AJ69" i="11" s="1"/>
  <c r="AQ69" i="11" s="1"/>
  <c r="AD69" i="11"/>
  <c r="AK69" i="11" s="1"/>
  <c r="AR69" i="11" s="1"/>
  <c r="AE69" i="11"/>
  <c r="AL69" i="11" s="1"/>
  <c r="AS69" i="11" s="1"/>
  <c r="Y70" i="11"/>
  <c r="AF70" i="11" s="1"/>
  <c r="AM70" i="11" s="1"/>
  <c r="Z70" i="11"/>
  <c r="AG70" i="11" s="1"/>
  <c r="AN70" i="11" s="1"/>
  <c r="AA70" i="11"/>
  <c r="AH70" i="11" s="1"/>
  <c r="AO70" i="11" s="1"/>
  <c r="AB70" i="11"/>
  <c r="AI70" i="11" s="1"/>
  <c r="AP70" i="11" s="1"/>
  <c r="AC70" i="11"/>
  <c r="AJ70" i="11" s="1"/>
  <c r="AQ70" i="11" s="1"/>
  <c r="AD70" i="11"/>
  <c r="AK70" i="11" s="1"/>
  <c r="AR70" i="11" s="1"/>
  <c r="AE70" i="11"/>
  <c r="AL70" i="11" s="1"/>
  <c r="AS70" i="11" s="1"/>
  <c r="Y71" i="11"/>
  <c r="AF71" i="11" s="1"/>
  <c r="AM71" i="11" s="1"/>
  <c r="Z71" i="11"/>
  <c r="AG71" i="11" s="1"/>
  <c r="AN71" i="11" s="1"/>
  <c r="AA71" i="11"/>
  <c r="AH71" i="11" s="1"/>
  <c r="AO71" i="11" s="1"/>
  <c r="AB71" i="11"/>
  <c r="AI71" i="11" s="1"/>
  <c r="AP71" i="11" s="1"/>
  <c r="AC71" i="11"/>
  <c r="AJ71" i="11" s="1"/>
  <c r="AQ71" i="11" s="1"/>
  <c r="AD71" i="11"/>
  <c r="AK71" i="11" s="1"/>
  <c r="AR71" i="11" s="1"/>
  <c r="AE71" i="11"/>
  <c r="AL71" i="11" s="1"/>
  <c r="AS71" i="11" s="1"/>
  <c r="Y72" i="11"/>
  <c r="AF72" i="11" s="1"/>
  <c r="AM72" i="11" s="1"/>
  <c r="Z72" i="11"/>
  <c r="AG72" i="11" s="1"/>
  <c r="AN72" i="11" s="1"/>
  <c r="AA72" i="11"/>
  <c r="AH72" i="11" s="1"/>
  <c r="AO72" i="11" s="1"/>
  <c r="AB72" i="11"/>
  <c r="AI72" i="11" s="1"/>
  <c r="AP72" i="11" s="1"/>
  <c r="AC72" i="11"/>
  <c r="AJ72" i="11" s="1"/>
  <c r="AQ72" i="11" s="1"/>
  <c r="AD72" i="11"/>
  <c r="AK72" i="11" s="1"/>
  <c r="AR72" i="11" s="1"/>
  <c r="AE72" i="11"/>
  <c r="AL72" i="11" s="1"/>
  <c r="AS72" i="11" s="1"/>
  <c r="Y73" i="11"/>
  <c r="AF73" i="11" s="1"/>
  <c r="AM73" i="11" s="1"/>
  <c r="Z73" i="11"/>
  <c r="AG73" i="11" s="1"/>
  <c r="AN73" i="11" s="1"/>
  <c r="AA73" i="11"/>
  <c r="AH73" i="11" s="1"/>
  <c r="AO73" i="11" s="1"/>
  <c r="AB73" i="11"/>
  <c r="AI73" i="11" s="1"/>
  <c r="AP73" i="11" s="1"/>
  <c r="AC73" i="11"/>
  <c r="AJ73" i="11" s="1"/>
  <c r="AQ73" i="11" s="1"/>
  <c r="AD73" i="11"/>
  <c r="AK73" i="11" s="1"/>
  <c r="AR73" i="11" s="1"/>
  <c r="AE73" i="11"/>
  <c r="AL73" i="11" s="1"/>
  <c r="AS73" i="11" s="1"/>
  <c r="Y74" i="11"/>
  <c r="AF74" i="11" s="1"/>
  <c r="AM74" i="11" s="1"/>
  <c r="Z74" i="11"/>
  <c r="AG74" i="11" s="1"/>
  <c r="AN74" i="11" s="1"/>
  <c r="AA74" i="11"/>
  <c r="AH74" i="11" s="1"/>
  <c r="AO74" i="11" s="1"/>
  <c r="AB74" i="11"/>
  <c r="AI74" i="11" s="1"/>
  <c r="AP74" i="11" s="1"/>
  <c r="AC74" i="11"/>
  <c r="AJ74" i="11" s="1"/>
  <c r="AQ74" i="11" s="1"/>
  <c r="AD74" i="11"/>
  <c r="AK74" i="11" s="1"/>
  <c r="AR74" i="11" s="1"/>
  <c r="AE74" i="11"/>
  <c r="AL74" i="11" s="1"/>
  <c r="AS74" i="11" s="1"/>
  <c r="Y75" i="11"/>
  <c r="AF75" i="11" s="1"/>
  <c r="AM75" i="11" s="1"/>
  <c r="Z75" i="11"/>
  <c r="AG75" i="11" s="1"/>
  <c r="AN75" i="11" s="1"/>
  <c r="AA75" i="11"/>
  <c r="AH75" i="11" s="1"/>
  <c r="AO75" i="11" s="1"/>
  <c r="AB75" i="11"/>
  <c r="AI75" i="11" s="1"/>
  <c r="AP75" i="11" s="1"/>
  <c r="AC75" i="11"/>
  <c r="AJ75" i="11" s="1"/>
  <c r="AQ75" i="11" s="1"/>
  <c r="AD75" i="11"/>
  <c r="AK75" i="11" s="1"/>
  <c r="AR75" i="11" s="1"/>
  <c r="AE75" i="11"/>
  <c r="AL75" i="11" s="1"/>
  <c r="AS75" i="11" s="1"/>
  <c r="Y76" i="11"/>
  <c r="AF76" i="11" s="1"/>
  <c r="AM76" i="11" s="1"/>
  <c r="Z76" i="11"/>
  <c r="AG76" i="11" s="1"/>
  <c r="AN76" i="11" s="1"/>
  <c r="AA76" i="11"/>
  <c r="AH76" i="11" s="1"/>
  <c r="AO76" i="11" s="1"/>
  <c r="AB76" i="11"/>
  <c r="AI76" i="11" s="1"/>
  <c r="AP76" i="11" s="1"/>
  <c r="AC76" i="11"/>
  <c r="AJ76" i="11" s="1"/>
  <c r="AQ76" i="11" s="1"/>
  <c r="AD76" i="11"/>
  <c r="AK76" i="11" s="1"/>
  <c r="AR76" i="11" s="1"/>
  <c r="AE76" i="11"/>
  <c r="AL76" i="11" s="1"/>
  <c r="AS76" i="11" s="1"/>
  <c r="Y77" i="11"/>
  <c r="AF77" i="11" s="1"/>
  <c r="AM77" i="11" s="1"/>
  <c r="Z77" i="11"/>
  <c r="AG77" i="11" s="1"/>
  <c r="AN77" i="11" s="1"/>
  <c r="AA77" i="11"/>
  <c r="AH77" i="11" s="1"/>
  <c r="AO77" i="11" s="1"/>
  <c r="AB77" i="11"/>
  <c r="AI77" i="11" s="1"/>
  <c r="AP77" i="11" s="1"/>
  <c r="AC77" i="11"/>
  <c r="AJ77" i="11" s="1"/>
  <c r="AQ77" i="11" s="1"/>
  <c r="AD77" i="11"/>
  <c r="AK77" i="11" s="1"/>
  <c r="AR77" i="11" s="1"/>
  <c r="AE77" i="11"/>
  <c r="AL77" i="11" s="1"/>
  <c r="AS77" i="11" s="1"/>
  <c r="Y78" i="11"/>
  <c r="AF78" i="11" s="1"/>
  <c r="AM78" i="11" s="1"/>
  <c r="Z78" i="11"/>
  <c r="AG78" i="11" s="1"/>
  <c r="AN78" i="11" s="1"/>
  <c r="AA78" i="11"/>
  <c r="AH78" i="11" s="1"/>
  <c r="AO78" i="11" s="1"/>
  <c r="AB78" i="11"/>
  <c r="AI78" i="11" s="1"/>
  <c r="AP78" i="11" s="1"/>
  <c r="AC78" i="11"/>
  <c r="AJ78" i="11" s="1"/>
  <c r="AQ78" i="11" s="1"/>
  <c r="AD78" i="11"/>
  <c r="AK78" i="11" s="1"/>
  <c r="AR78" i="11" s="1"/>
  <c r="AE78" i="11"/>
  <c r="AL78" i="11" s="1"/>
  <c r="AS78" i="11" s="1"/>
  <c r="Y79" i="11"/>
  <c r="AF79" i="11" s="1"/>
  <c r="AM79" i="11" s="1"/>
  <c r="Z79" i="11"/>
  <c r="AG79" i="11" s="1"/>
  <c r="AN79" i="11" s="1"/>
  <c r="AA79" i="11"/>
  <c r="AH79" i="11" s="1"/>
  <c r="AO79" i="11" s="1"/>
  <c r="AB79" i="11"/>
  <c r="AI79" i="11" s="1"/>
  <c r="AP79" i="11" s="1"/>
  <c r="AC79" i="11"/>
  <c r="AJ79" i="11" s="1"/>
  <c r="AQ79" i="11" s="1"/>
  <c r="AD79" i="11"/>
  <c r="AK79" i="11" s="1"/>
  <c r="AR79" i="11" s="1"/>
  <c r="AE79" i="11"/>
  <c r="AL79" i="11" s="1"/>
  <c r="AS79" i="11" s="1"/>
  <c r="Y80" i="11"/>
  <c r="AF80" i="11" s="1"/>
  <c r="AM80" i="11" s="1"/>
  <c r="Z80" i="11"/>
  <c r="AG80" i="11" s="1"/>
  <c r="AN80" i="11" s="1"/>
  <c r="AA80" i="11"/>
  <c r="AH80" i="11" s="1"/>
  <c r="AO80" i="11" s="1"/>
  <c r="AB80" i="11"/>
  <c r="AI80" i="11" s="1"/>
  <c r="AP80" i="11" s="1"/>
  <c r="AC80" i="11"/>
  <c r="AJ80" i="11" s="1"/>
  <c r="AQ80" i="11" s="1"/>
  <c r="AD80" i="11"/>
  <c r="AK80" i="11" s="1"/>
  <c r="AR80" i="11" s="1"/>
  <c r="AE80" i="11"/>
  <c r="AL80" i="11" s="1"/>
  <c r="AS80" i="11" s="1"/>
  <c r="Y81" i="11"/>
  <c r="AF81" i="11" s="1"/>
  <c r="AM81" i="11" s="1"/>
  <c r="Z81" i="11"/>
  <c r="AG81" i="11" s="1"/>
  <c r="AN81" i="11" s="1"/>
  <c r="AA81" i="11"/>
  <c r="AH81" i="11" s="1"/>
  <c r="AO81" i="11" s="1"/>
  <c r="AB81" i="11"/>
  <c r="AI81" i="11" s="1"/>
  <c r="AP81" i="11" s="1"/>
  <c r="AC81" i="11"/>
  <c r="AJ81" i="11" s="1"/>
  <c r="AQ81" i="11" s="1"/>
  <c r="AD81" i="11"/>
  <c r="AK81" i="11" s="1"/>
  <c r="AR81" i="11" s="1"/>
  <c r="AE81" i="11"/>
  <c r="AL81" i="11" s="1"/>
  <c r="AS81" i="11" s="1"/>
  <c r="Y82" i="11"/>
  <c r="AF82" i="11" s="1"/>
  <c r="AM82" i="11" s="1"/>
  <c r="Z82" i="11"/>
  <c r="AG82" i="11" s="1"/>
  <c r="AN82" i="11" s="1"/>
  <c r="AA82" i="11"/>
  <c r="AH82" i="11" s="1"/>
  <c r="AO82" i="11" s="1"/>
  <c r="AB82" i="11"/>
  <c r="AI82" i="11" s="1"/>
  <c r="AP82" i="11" s="1"/>
  <c r="AC82" i="11"/>
  <c r="AJ82" i="11" s="1"/>
  <c r="AQ82" i="11" s="1"/>
  <c r="AD82" i="11"/>
  <c r="AK82" i="11" s="1"/>
  <c r="AR82" i="11" s="1"/>
  <c r="AE82" i="11"/>
  <c r="AL82" i="11" s="1"/>
  <c r="AS82" i="11" s="1"/>
  <c r="Y83" i="11"/>
  <c r="AF83" i="11" s="1"/>
  <c r="AM83" i="11" s="1"/>
  <c r="Z83" i="11"/>
  <c r="AG83" i="11" s="1"/>
  <c r="AN83" i="11" s="1"/>
  <c r="AA83" i="11"/>
  <c r="AH83" i="11" s="1"/>
  <c r="AO83" i="11" s="1"/>
  <c r="AB83" i="11"/>
  <c r="AI83" i="11" s="1"/>
  <c r="AP83" i="11" s="1"/>
  <c r="AC83" i="11"/>
  <c r="AJ83" i="11" s="1"/>
  <c r="AQ83" i="11" s="1"/>
  <c r="AD83" i="11"/>
  <c r="AK83" i="11" s="1"/>
  <c r="AR83" i="11" s="1"/>
  <c r="AE83" i="11"/>
  <c r="AL83" i="11" s="1"/>
  <c r="AS83" i="11" s="1"/>
  <c r="Y84" i="11"/>
  <c r="AF84" i="11" s="1"/>
  <c r="AM84" i="11" s="1"/>
  <c r="Z84" i="11"/>
  <c r="AG84" i="11" s="1"/>
  <c r="AN84" i="11" s="1"/>
  <c r="AA84" i="11"/>
  <c r="AH84" i="11" s="1"/>
  <c r="AO84" i="11" s="1"/>
  <c r="AB84" i="11"/>
  <c r="AI84" i="11" s="1"/>
  <c r="AP84" i="11" s="1"/>
  <c r="AC84" i="11"/>
  <c r="AJ84" i="11" s="1"/>
  <c r="AQ84" i="11" s="1"/>
  <c r="AD84" i="11"/>
  <c r="AK84" i="11" s="1"/>
  <c r="AR84" i="11" s="1"/>
  <c r="AE84" i="11"/>
  <c r="AL84" i="11" s="1"/>
  <c r="AS84" i="11" s="1"/>
  <c r="Y85" i="11"/>
  <c r="AF85" i="11" s="1"/>
  <c r="AM85" i="11" s="1"/>
  <c r="Z85" i="11"/>
  <c r="AG85" i="11" s="1"/>
  <c r="AN85" i="11" s="1"/>
  <c r="AA85" i="11"/>
  <c r="AH85" i="11" s="1"/>
  <c r="AO85" i="11" s="1"/>
  <c r="AB85" i="11"/>
  <c r="AI85" i="11" s="1"/>
  <c r="AP85" i="11" s="1"/>
  <c r="AC85" i="11"/>
  <c r="AJ85" i="11" s="1"/>
  <c r="AQ85" i="11" s="1"/>
  <c r="AD85" i="11"/>
  <c r="AK85" i="11" s="1"/>
  <c r="AR85" i="11" s="1"/>
  <c r="AE85" i="11"/>
  <c r="AL85" i="11" s="1"/>
  <c r="AS85" i="11" s="1"/>
  <c r="Y86" i="11"/>
  <c r="AF86" i="11" s="1"/>
  <c r="AM86" i="11" s="1"/>
  <c r="Z86" i="11"/>
  <c r="AG86" i="11" s="1"/>
  <c r="AN86" i="11" s="1"/>
  <c r="AA86" i="11"/>
  <c r="AH86" i="11" s="1"/>
  <c r="AO86" i="11" s="1"/>
  <c r="AB86" i="11"/>
  <c r="AI86" i="11" s="1"/>
  <c r="AP86" i="11" s="1"/>
  <c r="AC86" i="11"/>
  <c r="AJ86" i="11" s="1"/>
  <c r="AQ86" i="11" s="1"/>
  <c r="AD86" i="11"/>
  <c r="AK86" i="11" s="1"/>
  <c r="AR86" i="11" s="1"/>
  <c r="AE86" i="11"/>
  <c r="AL86" i="11" s="1"/>
  <c r="AS86" i="11" s="1"/>
  <c r="Y87" i="11"/>
  <c r="AF87" i="11" s="1"/>
  <c r="AM87" i="11" s="1"/>
  <c r="Z87" i="11"/>
  <c r="AG87" i="11" s="1"/>
  <c r="AN87" i="11" s="1"/>
  <c r="AA87" i="11"/>
  <c r="AH87" i="11" s="1"/>
  <c r="AO87" i="11" s="1"/>
  <c r="AB87" i="11"/>
  <c r="AI87" i="11" s="1"/>
  <c r="AP87" i="11" s="1"/>
  <c r="AC87" i="11"/>
  <c r="AJ87" i="11" s="1"/>
  <c r="AQ87" i="11" s="1"/>
  <c r="AD87" i="11"/>
  <c r="AK87" i="11" s="1"/>
  <c r="AR87" i="11" s="1"/>
  <c r="AE87" i="11"/>
  <c r="AL87" i="11" s="1"/>
  <c r="AS87" i="11" s="1"/>
  <c r="Y88" i="11"/>
  <c r="AF88" i="11" s="1"/>
  <c r="AM88" i="11" s="1"/>
  <c r="Z88" i="11"/>
  <c r="AG88" i="11" s="1"/>
  <c r="AN88" i="11" s="1"/>
  <c r="AA88" i="11"/>
  <c r="AH88" i="11" s="1"/>
  <c r="AO88" i="11" s="1"/>
  <c r="AB88" i="11"/>
  <c r="AI88" i="11" s="1"/>
  <c r="AP88" i="11" s="1"/>
  <c r="AC88" i="11"/>
  <c r="AJ88" i="11" s="1"/>
  <c r="AQ88" i="11" s="1"/>
  <c r="AD88" i="11"/>
  <c r="AK88" i="11" s="1"/>
  <c r="AR88" i="11" s="1"/>
  <c r="AE88" i="11"/>
  <c r="AL88" i="11" s="1"/>
  <c r="AS88" i="11" s="1"/>
  <c r="Y89" i="11"/>
  <c r="AF89" i="11" s="1"/>
  <c r="AM89" i="11" s="1"/>
  <c r="Z89" i="11"/>
  <c r="AG89" i="11" s="1"/>
  <c r="AN89" i="11" s="1"/>
  <c r="AA89" i="11"/>
  <c r="AH89" i="11" s="1"/>
  <c r="AO89" i="11" s="1"/>
  <c r="AB89" i="11"/>
  <c r="AI89" i="11" s="1"/>
  <c r="AP89" i="11" s="1"/>
  <c r="AC89" i="11"/>
  <c r="AJ89" i="11" s="1"/>
  <c r="AQ89" i="11" s="1"/>
  <c r="AD89" i="11"/>
  <c r="AK89" i="11" s="1"/>
  <c r="AR89" i="11" s="1"/>
  <c r="AE89" i="11"/>
  <c r="AL89" i="11" s="1"/>
  <c r="AS89" i="11" s="1"/>
  <c r="Y90" i="11"/>
  <c r="AF90" i="11" s="1"/>
  <c r="AM90" i="11" s="1"/>
  <c r="Z90" i="11"/>
  <c r="AG90" i="11" s="1"/>
  <c r="AN90" i="11" s="1"/>
  <c r="AA90" i="11"/>
  <c r="AH90" i="11" s="1"/>
  <c r="AO90" i="11" s="1"/>
  <c r="AB90" i="11"/>
  <c r="AI90" i="11" s="1"/>
  <c r="AP90" i="11" s="1"/>
  <c r="AC90" i="11"/>
  <c r="AJ90" i="11" s="1"/>
  <c r="AQ90" i="11" s="1"/>
  <c r="AD90" i="11"/>
  <c r="AK90" i="11" s="1"/>
  <c r="AR90" i="11" s="1"/>
  <c r="AE90" i="11"/>
  <c r="AL90" i="11" s="1"/>
  <c r="AS90" i="11" s="1"/>
  <c r="Y91" i="11"/>
  <c r="AF91" i="11" s="1"/>
  <c r="AM91" i="11" s="1"/>
  <c r="Z91" i="11"/>
  <c r="AG91" i="11" s="1"/>
  <c r="AN91" i="11" s="1"/>
  <c r="AA91" i="11"/>
  <c r="AH91" i="11" s="1"/>
  <c r="AO91" i="11" s="1"/>
  <c r="AB91" i="11"/>
  <c r="AI91" i="11" s="1"/>
  <c r="AP91" i="11" s="1"/>
  <c r="AC91" i="11"/>
  <c r="AJ91" i="11" s="1"/>
  <c r="AQ91" i="11" s="1"/>
  <c r="AD91" i="11"/>
  <c r="AK91" i="11" s="1"/>
  <c r="AR91" i="11" s="1"/>
  <c r="AE91" i="11"/>
  <c r="AL91" i="11" s="1"/>
  <c r="AS91" i="11" s="1"/>
  <c r="Y92" i="11"/>
  <c r="AF92" i="11" s="1"/>
  <c r="AM92" i="11" s="1"/>
  <c r="Z92" i="11"/>
  <c r="AG92" i="11" s="1"/>
  <c r="AN92" i="11" s="1"/>
  <c r="AA92" i="11"/>
  <c r="AH92" i="11" s="1"/>
  <c r="AO92" i="11" s="1"/>
  <c r="AB92" i="11"/>
  <c r="AI92" i="11" s="1"/>
  <c r="AP92" i="11" s="1"/>
  <c r="AC92" i="11"/>
  <c r="AJ92" i="11" s="1"/>
  <c r="AQ92" i="11" s="1"/>
  <c r="AD92" i="11"/>
  <c r="AK92" i="11" s="1"/>
  <c r="AR92" i="11" s="1"/>
  <c r="AE92" i="11"/>
  <c r="AL92" i="11" s="1"/>
  <c r="AS92" i="11" s="1"/>
  <c r="Y93" i="11"/>
  <c r="AF93" i="11" s="1"/>
  <c r="AM93" i="11" s="1"/>
  <c r="Z93" i="11"/>
  <c r="AG93" i="11" s="1"/>
  <c r="AN93" i="11" s="1"/>
  <c r="AA93" i="11"/>
  <c r="AH93" i="11" s="1"/>
  <c r="AO93" i="11" s="1"/>
  <c r="AB93" i="11"/>
  <c r="AI93" i="11" s="1"/>
  <c r="AP93" i="11" s="1"/>
  <c r="AC93" i="11"/>
  <c r="AJ93" i="11" s="1"/>
  <c r="AQ93" i="11" s="1"/>
  <c r="AD93" i="11"/>
  <c r="AK93" i="11" s="1"/>
  <c r="AR93" i="11" s="1"/>
  <c r="AE93" i="11"/>
  <c r="AL93" i="11" s="1"/>
  <c r="AS93" i="11" s="1"/>
  <c r="Y94" i="11"/>
  <c r="AF94" i="11" s="1"/>
  <c r="AM94" i="11" s="1"/>
  <c r="Z94" i="11"/>
  <c r="AG94" i="11" s="1"/>
  <c r="AN94" i="11" s="1"/>
  <c r="AA94" i="11"/>
  <c r="AH94" i="11" s="1"/>
  <c r="AO94" i="11" s="1"/>
  <c r="AB94" i="11"/>
  <c r="AI94" i="11" s="1"/>
  <c r="AP94" i="11" s="1"/>
  <c r="AC94" i="11"/>
  <c r="AJ94" i="11" s="1"/>
  <c r="AQ94" i="11" s="1"/>
  <c r="AD94" i="11"/>
  <c r="AK94" i="11" s="1"/>
  <c r="AR94" i="11" s="1"/>
  <c r="AE94" i="11"/>
  <c r="AL94" i="11" s="1"/>
  <c r="AS94" i="11" s="1"/>
  <c r="Y95" i="11"/>
  <c r="AF95" i="11" s="1"/>
  <c r="AM95" i="11" s="1"/>
  <c r="Z95" i="11"/>
  <c r="AG95" i="11" s="1"/>
  <c r="AN95" i="11" s="1"/>
  <c r="AA95" i="11"/>
  <c r="AH95" i="11" s="1"/>
  <c r="AO95" i="11" s="1"/>
  <c r="AB95" i="11"/>
  <c r="AI95" i="11" s="1"/>
  <c r="AP95" i="11" s="1"/>
  <c r="AC95" i="11"/>
  <c r="AJ95" i="11" s="1"/>
  <c r="AQ95" i="11" s="1"/>
  <c r="AD95" i="11"/>
  <c r="AK95" i="11" s="1"/>
  <c r="AR95" i="11" s="1"/>
  <c r="AE95" i="11"/>
  <c r="AL95" i="11" s="1"/>
  <c r="AS95" i="11" s="1"/>
  <c r="Y96" i="11"/>
  <c r="AF96" i="11" s="1"/>
  <c r="AM96" i="11" s="1"/>
  <c r="Z96" i="11"/>
  <c r="AG96" i="11" s="1"/>
  <c r="AN96" i="11" s="1"/>
  <c r="AA96" i="11"/>
  <c r="AH96" i="11" s="1"/>
  <c r="AO96" i="11" s="1"/>
  <c r="AB96" i="11"/>
  <c r="AI96" i="11" s="1"/>
  <c r="AP96" i="11" s="1"/>
  <c r="AC96" i="11"/>
  <c r="AJ96" i="11" s="1"/>
  <c r="AQ96" i="11" s="1"/>
  <c r="AD96" i="11"/>
  <c r="AK96" i="11" s="1"/>
  <c r="AR96" i="11" s="1"/>
  <c r="AE96" i="11"/>
  <c r="AL96" i="11" s="1"/>
  <c r="AS96" i="11" s="1"/>
  <c r="Y97" i="11"/>
  <c r="AF97" i="11" s="1"/>
  <c r="AM97" i="11" s="1"/>
  <c r="Z97" i="11"/>
  <c r="AG97" i="11" s="1"/>
  <c r="AN97" i="11" s="1"/>
  <c r="AA97" i="11"/>
  <c r="AH97" i="11" s="1"/>
  <c r="AO97" i="11" s="1"/>
  <c r="AB97" i="11"/>
  <c r="AI97" i="11" s="1"/>
  <c r="AP97" i="11" s="1"/>
  <c r="AC97" i="11"/>
  <c r="AJ97" i="11" s="1"/>
  <c r="AQ97" i="11" s="1"/>
  <c r="AD97" i="11"/>
  <c r="AK97" i="11" s="1"/>
  <c r="AR97" i="11" s="1"/>
  <c r="AE97" i="11"/>
  <c r="AL97" i="11" s="1"/>
  <c r="AS97" i="11" s="1"/>
  <c r="Y98" i="11"/>
  <c r="AF98" i="11" s="1"/>
  <c r="AM98" i="11" s="1"/>
  <c r="Z98" i="11"/>
  <c r="AG98" i="11" s="1"/>
  <c r="AN98" i="11" s="1"/>
  <c r="AA98" i="11"/>
  <c r="AH98" i="11" s="1"/>
  <c r="AO98" i="11" s="1"/>
  <c r="AB98" i="11"/>
  <c r="AI98" i="11" s="1"/>
  <c r="AP98" i="11" s="1"/>
  <c r="AC98" i="11"/>
  <c r="AJ98" i="11" s="1"/>
  <c r="AQ98" i="11" s="1"/>
  <c r="AD98" i="11"/>
  <c r="AK98" i="11" s="1"/>
  <c r="AR98" i="11" s="1"/>
  <c r="AE98" i="11"/>
  <c r="AL98" i="11" s="1"/>
  <c r="AS98" i="11" s="1"/>
  <c r="Y99" i="11"/>
  <c r="AF99" i="11" s="1"/>
  <c r="AM99" i="11" s="1"/>
  <c r="Z99" i="11"/>
  <c r="AG99" i="11" s="1"/>
  <c r="AN99" i="11" s="1"/>
  <c r="AA99" i="11"/>
  <c r="AH99" i="11" s="1"/>
  <c r="AO99" i="11" s="1"/>
  <c r="AB99" i="11"/>
  <c r="AI99" i="11" s="1"/>
  <c r="AP99" i="11" s="1"/>
  <c r="AC99" i="11"/>
  <c r="AJ99" i="11" s="1"/>
  <c r="AQ99" i="11" s="1"/>
  <c r="AD99" i="11"/>
  <c r="AK99" i="11" s="1"/>
  <c r="AR99" i="11" s="1"/>
  <c r="AE99" i="11"/>
  <c r="AL99" i="11" s="1"/>
  <c r="AS99" i="11" s="1"/>
  <c r="Y100" i="11"/>
  <c r="AF100" i="11" s="1"/>
  <c r="AM100" i="11" s="1"/>
  <c r="Z100" i="11"/>
  <c r="AG100" i="11" s="1"/>
  <c r="AN100" i="11" s="1"/>
  <c r="AA100" i="11"/>
  <c r="AH100" i="11" s="1"/>
  <c r="AO100" i="11" s="1"/>
  <c r="AB100" i="11"/>
  <c r="AI100" i="11" s="1"/>
  <c r="AP100" i="11" s="1"/>
  <c r="AC100" i="11"/>
  <c r="AJ100" i="11" s="1"/>
  <c r="AQ100" i="11" s="1"/>
  <c r="AD100" i="11"/>
  <c r="AK100" i="11" s="1"/>
  <c r="AR100" i="11" s="1"/>
  <c r="AE100" i="11"/>
  <c r="AL100" i="11" s="1"/>
  <c r="AS100" i="11" s="1"/>
  <c r="Y101" i="11"/>
  <c r="AF101" i="11" s="1"/>
  <c r="AM101" i="11" s="1"/>
  <c r="Z101" i="11"/>
  <c r="AG101" i="11" s="1"/>
  <c r="AN101" i="11" s="1"/>
  <c r="AA101" i="11"/>
  <c r="AH101" i="11" s="1"/>
  <c r="AO101" i="11" s="1"/>
  <c r="AB101" i="11"/>
  <c r="AI101" i="11" s="1"/>
  <c r="AP101" i="11" s="1"/>
  <c r="AC101" i="11"/>
  <c r="AJ101" i="11" s="1"/>
  <c r="AQ101" i="11" s="1"/>
  <c r="AD101" i="11"/>
  <c r="AK101" i="11" s="1"/>
  <c r="AR101" i="11" s="1"/>
  <c r="AE101" i="11"/>
  <c r="AL101" i="11" s="1"/>
  <c r="AS101" i="11" s="1"/>
  <c r="Y102" i="11"/>
  <c r="AF102" i="11" s="1"/>
  <c r="AM102" i="11" s="1"/>
  <c r="Z102" i="11"/>
  <c r="AG102" i="11" s="1"/>
  <c r="AN102" i="11" s="1"/>
  <c r="AA102" i="11"/>
  <c r="AH102" i="11" s="1"/>
  <c r="AO102" i="11" s="1"/>
  <c r="AB102" i="11"/>
  <c r="AI102" i="11" s="1"/>
  <c r="AP102" i="11" s="1"/>
  <c r="AC102" i="11"/>
  <c r="AJ102" i="11" s="1"/>
  <c r="AQ102" i="11" s="1"/>
  <c r="AD102" i="11"/>
  <c r="AK102" i="11" s="1"/>
  <c r="AR102" i="11" s="1"/>
  <c r="AE102" i="11"/>
  <c r="AL102" i="11" s="1"/>
  <c r="AS102" i="11" s="1"/>
  <c r="Y103" i="11"/>
  <c r="AF103" i="11" s="1"/>
  <c r="AM103" i="11" s="1"/>
  <c r="Z103" i="11"/>
  <c r="AG103" i="11" s="1"/>
  <c r="AN103" i="11" s="1"/>
  <c r="AA103" i="11"/>
  <c r="AH103" i="11" s="1"/>
  <c r="AO103" i="11" s="1"/>
  <c r="AB103" i="11"/>
  <c r="AI103" i="11" s="1"/>
  <c r="AP103" i="11" s="1"/>
  <c r="AC103" i="11"/>
  <c r="AJ103" i="11" s="1"/>
  <c r="AQ103" i="11" s="1"/>
  <c r="AD103" i="11"/>
  <c r="AK103" i="11" s="1"/>
  <c r="AR103" i="11" s="1"/>
  <c r="AE103" i="11"/>
  <c r="AL103" i="11" s="1"/>
  <c r="AS103" i="11" s="1"/>
  <c r="Y104" i="11"/>
  <c r="AF104" i="11" s="1"/>
  <c r="AM104" i="11" s="1"/>
  <c r="Z104" i="11"/>
  <c r="AG104" i="11" s="1"/>
  <c r="AN104" i="11" s="1"/>
  <c r="AA104" i="11"/>
  <c r="AH104" i="11" s="1"/>
  <c r="AO104" i="11" s="1"/>
  <c r="AB104" i="11"/>
  <c r="AI104" i="11" s="1"/>
  <c r="AP104" i="11" s="1"/>
  <c r="AC104" i="11"/>
  <c r="AJ104" i="11" s="1"/>
  <c r="AQ104" i="11" s="1"/>
  <c r="AD104" i="11"/>
  <c r="AK104" i="11" s="1"/>
  <c r="AR104" i="11" s="1"/>
  <c r="AE104" i="11"/>
  <c r="AL104" i="11" s="1"/>
  <c r="AS104" i="11" s="1"/>
  <c r="Y105" i="11"/>
  <c r="AF105" i="11" s="1"/>
  <c r="AM105" i="11" s="1"/>
  <c r="Z105" i="11"/>
  <c r="AG105" i="11" s="1"/>
  <c r="AN105" i="11" s="1"/>
  <c r="AA105" i="11"/>
  <c r="AH105" i="11" s="1"/>
  <c r="AO105" i="11" s="1"/>
  <c r="AB105" i="11"/>
  <c r="AI105" i="11" s="1"/>
  <c r="AP105" i="11" s="1"/>
  <c r="AC105" i="11"/>
  <c r="AJ105" i="11" s="1"/>
  <c r="AQ105" i="11" s="1"/>
  <c r="AD105" i="11"/>
  <c r="AK105" i="11" s="1"/>
  <c r="AR105" i="11" s="1"/>
  <c r="AE105" i="11"/>
  <c r="AL105" i="11" s="1"/>
  <c r="AS105" i="11" s="1"/>
  <c r="Y106" i="11"/>
  <c r="AF106" i="11" s="1"/>
  <c r="AM106" i="11" s="1"/>
  <c r="Z106" i="11"/>
  <c r="AG106" i="11" s="1"/>
  <c r="AN106" i="11" s="1"/>
  <c r="AA106" i="11"/>
  <c r="AH106" i="11" s="1"/>
  <c r="AO106" i="11" s="1"/>
  <c r="AB106" i="11"/>
  <c r="AI106" i="11" s="1"/>
  <c r="AP106" i="11" s="1"/>
  <c r="AC106" i="11"/>
  <c r="AJ106" i="11" s="1"/>
  <c r="AQ106" i="11" s="1"/>
  <c r="AD106" i="11"/>
  <c r="AK106" i="11" s="1"/>
  <c r="AR106" i="11" s="1"/>
  <c r="AE106" i="11"/>
  <c r="AL106" i="11" s="1"/>
  <c r="AS106" i="11" s="1"/>
  <c r="Y107" i="11"/>
  <c r="AF107" i="11" s="1"/>
  <c r="AM107" i="11" s="1"/>
  <c r="Z107" i="11"/>
  <c r="AG107" i="11" s="1"/>
  <c r="AN107" i="11" s="1"/>
  <c r="AA107" i="11"/>
  <c r="AH107" i="11" s="1"/>
  <c r="AO107" i="11" s="1"/>
  <c r="AB107" i="11"/>
  <c r="AI107" i="11" s="1"/>
  <c r="AP107" i="11" s="1"/>
  <c r="AC107" i="11"/>
  <c r="AJ107" i="11" s="1"/>
  <c r="AQ107" i="11" s="1"/>
  <c r="AD107" i="11"/>
  <c r="AK107" i="11" s="1"/>
  <c r="AR107" i="11" s="1"/>
  <c r="AE107" i="11"/>
  <c r="AL107" i="11" s="1"/>
  <c r="AS107" i="11" s="1"/>
  <c r="Y108" i="11"/>
  <c r="AF108" i="11" s="1"/>
  <c r="AM108" i="11" s="1"/>
  <c r="Z108" i="11"/>
  <c r="AG108" i="11" s="1"/>
  <c r="AN108" i="11" s="1"/>
  <c r="AA108" i="11"/>
  <c r="AH108" i="11" s="1"/>
  <c r="AO108" i="11" s="1"/>
  <c r="AB108" i="11"/>
  <c r="AI108" i="11" s="1"/>
  <c r="AP108" i="11" s="1"/>
  <c r="AC108" i="11"/>
  <c r="AJ108" i="11" s="1"/>
  <c r="AQ108" i="11" s="1"/>
  <c r="AD108" i="11"/>
  <c r="AK108" i="11" s="1"/>
  <c r="AR108" i="11" s="1"/>
  <c r="AE108" i="11"/>
  <c r="AL108" i="11" s="1"/>
  <c r="AS108" i="11" s="1"/>
  <c r="Y109" i="11"/>
  <c r="AF109" i="11" s="1"/>
  <c r="AM109" i="11" s="1"/>
  <c r="Z109" i="11"/>
  <c r="AG109" i="11" s="1"/>
  <c r="AN109" i="11" s="1"/>
  <c r="AA109" i="11"/>
  <c r="AH109" i="11" s="1"/>
  <c r="AO109" i="11" s="1"/>
  <c r="AB109" i="11"/>
  <c r="AI109" i="11" s="1"/>
  <c r="AP109" i="11" s="1"/>
  <c r="AC109" i="11"/>
  <c r="AJ109" i="11" s="1"/>
  <c r="AQ109" i="11" s="1"/>
  <c r="AD109" i="11"/>
  <c r="AK109" i="11" s="1"/>
  <c r="AR109" i="11" s="1"/>
  <c r="AE109" i="11"/>
  <c r="AL109" i="11" s="1"/>
  <c r="AS109" i="11" s="1"/>
  <c r="Y110" i="11"/>
  <c r="AF110" i="11" s="1"/>
  <c r="AM110" i="11" s="1"/>
  <c r="Z110" i="11"/>
  <c r="AG110" i="11" s="1"/>
  <c r="AN110" i="11" s="1"/>
  <c r="AA110" i="11"/>
  <c r="AH110" i="11" s="1"/>
  <c r="AO110" i="11" s="1"/>
  <c r="AB110" i="11"/>
  <c r="AI110" i="11" s="1"/>
  <c r="AP110" i="11" s="1"/>
  <c r="AC110" i="11"/>
  <c r="AJ110" i="11" s="1"/>
  <c r="AQ110" i="11" s="1"/>
  <c r="AD110" i="11"/>
  <c r="AK110" i="11" s="1"/>
  <c r="AR110" i="11" s="1"/>
  <c r="AE110" i="11"/>
  <c r="AL110" i="11" s="1"/>
  <c r="AS110" i="11" s="1"/>
  <c r="Y111" i="11"/>
  <c r="AF111" i="11" s="1"/>
  <c r="AM111" i="11" s="1"/>
  <c r="Z111" i="11"/>
  <c r="AG111" i="11" s="1"/>
  <c r="AN111" i="11" s="1"/>
  <c r="AA111" i="11"/>
  <c r="AH111" i="11" s="1"/>
  <c r="AO111" i="11" s="1"/>
  <c r="AB111" i="11"/>
  <c r="AI111" i="11" s="1"/>
  <c r="AP111" i="11" s="1"/>
  <c r="AC111" i="11"/>
  <c r="AJ111" i="11" s="1"/>
  <c r="AQ111" i="11" s="1"/>
  <c r="AD111" i="11"/>
  <c r="AK111" i="11" s="1"/>
  <c r="AR111" i="11" s="1"/>
  <c r="AE111" i="11"/>
  <c r="AL111" i="11" s="1"/>
  <c r="AS111" i="11" s="1"/>
  <c r="Y112" i="11"/>
  <c r="AF112" i="11" s="1"/>
  <c r="AM112" i="11" s="1"/>
  <c r="Z112" i="11"/>
  <c r="AG112" i="11" s="1"/>
  <c r="AN112" i="11" s="1"/>
  <c r="AA112" i="11"/>
  <c r="AH112" i="11" s="1"/>
  <c r="AO112" i="11" s="1"/>
  <c r="AB112" i="11"/>
  <c r="AI112" i="11" s="1"/>
  <c r="AP112" i="11" s="1"/>
  <c r="AC112" i="11"/>
  <c r="AJ112" i="11" s="1"/>
  <c r="AQ112" i="11" s="1"/>
  <c r="AD112" i="11"/>
  <c r="AK112" i="11" s="1"/>
  <c r="AR112" i="11" s="1"/>
  <c r="AE112" i="11"/>
  <c r="AL112" i="11" s="1"/>
  <c r="AS112" i="11" s="1"/>
  <c r="Y113" i="11"/>
  <c r="AF113" i="11" s="1"/>
  <c r="AM113" i="11" s="1"/>
  <c r="Z113" i="11"/>
  <c r="AG113" i="11" s="1"/>
  <c r="AN113" i="11" s="1"/>
  <c r="AA113" i="11"/>
  <c r="AH113" i="11" s="1"/>
  <c r="AO113" i="11" s="1"/>
  <c r="AB113" i="11"/>
  <c r="AI113" i="11" s="1"/>
  <c r="AP113" i="11" s="1"/>
  <c r="AC113" i="11"/>
  <c r="AJ113" i="11" s="1"/>
  <c r="AQ113" i="11" s="1"/>
  <c r="AD113" i="11"/>
  <c r="AK113" i="11" s="1"/>
  <c r="AR113" i="11" s="1"/>
  <c r="AE113" i="11"/>
  <c r="AL113" i="11" s="1"/>
  <c r="AS113" i="11" s="1"/>
  <c r="Y114" i="11"/>
  <c r="AF114" i="11" s="1"/>
  <c r="AM114" i="11" s="1"/>
  <c r="Z114" i="11"/>
  <c r="AG114" i="11" s="1"/>
  <c r="AN114" i="11" s="1"/>
  <c r="AA114" i="11"/>
  <c r="AH114" i="11" s="1"/>
  <c r="AO114" i="11" s="1"/>
  <c r="AB114" i="11"/>
  <c r="AI114" i="11" s="1"/>
  <c r="AP114" i="11" s="1"/>
  <c r="AC114" i="11"/>
  <c r="AJ114" i="11" s="1"/>
  <c r="AQ114" i="11" s="1"/>
  <c r="AD114" i="11"/>
  <c r="AK114" i="11" s="1"/>
  <c r="AR114" i="11" s="1"/>
  <c r="AE114" i="11"/>
  <c r="AL114" i="11" s="1"/>
  <c r="AS114" i="11" s="1"/>
  <c r="Y115" i="11"/>
  <c r="AF115" i="11" s="1"/>
  <c r="AM115" i="11" s="1"/>
  <c r="Z115" i="11"/>
  <c r="AG115" i="11" s="1"/>
  <c r="AN115" i="11" s="1"/>
  <c r="AA115" i="11"/>
  <c r="AH115" i="11" s="1"/>
  <c r="AO115" i="11" s="1"/>
  <c r="AB115" i="11"/>
  <c r="AI115" i="11" s="1"/>
  <c r="AP115" i="11" s="1"/>
  <c r="AC115" i="11"/>
  <c r="AJ115" i="11" s="1"/>
  <c r="AQ115" i="11" s="1"/>
  <c r="AD115" i="11"/>
  <c r="AK115" i="11" s="1"/>
  <c r="AR115" i="11" s="1"/>
  <c r="AE115" i="11"/>
  <c r="AL115" i="11" s="1"/>
  <c r="AS115" i="11" s="1"/>
  <c r="Y116" i="11"/>
  <c r="AF116" i="11" s="1"/>
  <c r="AM116" i="11" s="1"/>
  <c r="Z116" i="11"/>
  <c r="AG116" i="11" s="1"/>
  <c r="AN116" i="11" s="1"/>
  <c r="AA116" i="11"/>
  <c r="AH116" i="11" s="1"/>
  <c r="AO116" i="11" s="1"/>
  <c r="AB116" i="11"/>
  <c r="AI116" i="11" s="1"/>
  <c r="AP116" i="11" s="1"/>
  <c r="AC116" i="11"/>
  <c r="AJ116" i="11" s="1"/>
  <c r="AQ116" i="11" s="1"/>
  <c r="AD116" i="11"/>
  <c r="AK116" i="11" s="1"/>
  <c r="AR116" i="11" s="1"/>
  <c r="AE116" i="11"/>
  <c r="AL116" i="11" s="1"/>
  <c r="AS116" i="11" s="1"/>
  <c r="Y117" i="11"/>
  <c r="AF117" i="11" s="1"/>
  <c r="AM117" i="11" s="1"/>
  <c r="Z117" i="11"/>
  <c r="AG117" i="11" s="1"/>
  <c r="AN117" i="11" s="1"/>
  <c r="AA117" i="11"/>
  <c r="AH117" i="11" s="1"/>
  <c r="AO117" i="11" s="1"/>
  <c r="AB117" i="11"/>
  <c r="AI117" i="11" s="1"/>
  <c r="AP117" i="11" s="1"/>
  <c r="AC117" i="11"/>
  <c r="AJ117" i="11" s="1"/>
  <c r="AQ117" i="11" s="1"/>
  <c r="AD117" i="11"/>
  <c r="AK117" i="11" s="1"/>
  <c r="AR117" i="11" s="1"/>
  <c r="AE117" i="11"/>
  <c r="AL117" i="11" s="1"/>
  <c r="AS117" i="11" s="1"/>
  <c r="Y118" i="11"/>
  <c r="AF118" i="11" s="1"/>
  <c r="AM118" i="11" s="1"/>
  <c r="Z118" i="11"/>
  <c r="AG118" i="11" s="1"/>
  <c r="AN118" i="11" s="1"/>
  <c r="AA118" i="11"/>
  <c r="AH118" i="11" s="1"/>
  <c r="AO118" i="11" s="1"/>
  <c r="AB118" i="11"/>
  <c r="AI118" i="11" s="1"/>
  <c r="AP118" i="11" s="1"/>
  <c r="AC118" i="11"/>
  <c r="AJ118" i="11" s="1"/>
  <c r="AQ118" i="11" s="1"/>
  <c r="AD118" i="11"/>
  <c r="AK118" i="11" s="1"/>
  <c r="AR118" i="11" s="1"/>
  <c r="AE118" i="11"/>
  <c r="AL118" i="11" s="1"/>
  <c r="AS118" i="11" s="1"/>
  <c r="Y119" i="11"/>
  <c r="AF119" i="11" s="1"/>
  <c r="AM119" i="11" s="1"/>
  <c r="Z119" i="11"/>
  <c r="AG119" i="11" s="1"/>
  <c r="AN119" i="11" s="1"/>
  <c r="AA119" i="11"/>
  <c r="AH119" i="11" s="1"/>
  <c r="AO119" i="11" s="1"/>
  <c r="AB119" i="11"/>
  <c r="AI119" i="11" s="1"/>
  <c r="AP119" i="11" s="1"/>
  <c r="AC119" i="11"/>
  <c r="AJ119" i="11" s="1"/>
  <c r="AQ119" i="11" s="1"/>
  <c r="AD119" i="11"/>
  <c r="AK119" i="11" s="1"/>
  <c r="AR119" i="11" s="1"/>
  <c r="AE119" i="11"/>
  <c r="AL119" i="11" s="1"/>
  <c r="AS119" i="11" s="1"/>
  <c r="Y120" i="11"/>
  <c r="AF120" i="11" s="1"/>
  <c r="AM120" i="11" s="1"/>
  <c r="Z120" i="11"/>
  <c r="AG120" i="11" s="1"/>
  <c r="AN120" i="11" s="1"/>
  <c r="AA120" i="11"/>
  <c r="AH120" i="11" s="1"/>
  <c r="AO120" i="11" s="1"/>
  <c r="AB120" i="11"/>
  <c r="AI120" i="11" s="1"/>
  <c r="AP120" i="11" s="1"/>
  <c r="AC120" i="11"/>
  <c r="AJ120" i="11" s="1"/>
  <c r="AQ120" i="11" s="1"/>
  <c r="AD120" i="11"/>
  <c r="AK120" i="11" s="1"/>
  <c r="AR120" i="11" s="1"/>
  <c r="AE120" i="11"/>
  <c r="AL120" i="11" s="1"/>
  <c r="AS120" i="11" s="1"/>
  <c r="Y121" i="11"/>
  <c r="AF121" i="11" s="1"/>
  <c r="AM121" i="11" s="1"/>
  <c r="Z121" i="11"/>
  <c r="AG121" i="11" s="1"/>
  <c r="AN121" i="11" s="1"/>
  <c r="AA121" i="11"/>
  <c r="AH121" i="11" s="1"/>
  <c r="AO121" i="11" s="1"/>
  <c r="AB121" i="11"/>
  <c r="AI121" i="11" s="1"/>
  <c r="AP121" i="11" s="1"/>
  <c r="AC121" i="11"/>
  <c r="AJ121" i="11" s="1"/>
  <c r="AQ121" i="11" s="1"/>
  <c r="AD121" i="11"/>
  <c r="AK121" i="11" s="1"/>
  <c r="AR121" i="11" s="1"/>
  <c r="AE121" i="11"/>
  <c r="AL121" i="11" s="1"/>
  <c r="AS121" i="11" s="1"/>
  <c r="Y122" i="11"/>
  <c r="AF122" i="11" s="1"/>
  <c r="AM122" i="11" s="1"/>
  <c r="Z122" i="11"/>
  <c r="AG122" i="11" s="1"/>
  <c r="AN122" i="11" s="1"/>
  <c r="AA122" i="11"/>
  <c r="AH122" i="11" s="1"/>
  <c r="AO122" i="11" s="1"/>
  <c r="AB122" i="11"/>
  <c r="AI122" i="11" s="1"/>
  <c r="AP122" i="11" s="1"/>
  <c r="AC122" i="11"/>
  <c r="AJ122" i="11" s="1"/>
  <c r="AQ122" i="11" s="1"/>
  <c r="AD122" i="11"/>
  <c r="AK122" i="11" s="1"/>
  <c r="AR122" i="11" s="1"/>
  <c r="AE122" i="11"/>
  <c r="AL122" i="11" s="1"/>
  <c r="AS122" i="11" s="1"/>
  <c r="Y123" i="11"/>
  <c r="AF123" i="11" s="1"/>
  <c r="AM123" i="11" s="1"/>
  <c r="Z123" i="11"/>
  <c r="AG123" i="11" s="1"/>
  <c r="AN123" i="11" s="1"/>
  <c r="AA123" i="11"/>
  <c r="AH123" i="11" s="1"/>
  <c r="AO123" i="11" s="1"/>
  <c r="AB123" i="11"/>
  <c r="AI123" i="11" s="1"/>
  <c r="AP123" i="11" s="1"/>
  <c r="AC123" i="11"/>
  <c r="AJ123" i="11" s="1"/>
  <c r="AQ123" i="11" s="1"/>
  <c r="AD123" i="11"/>
  <c r="AK123" i="11" s="1"/>
  <c r="AR123" i="11" s="1"/>
  <c r="AE123" i="11"/>
  <c r="AL123" i="11" s="1"/>
  <c r="AS123" i="11" s="1"/>
  <c r="Y124" i="11"/>
  <c r="AF124" i="11" s="1"/>
  <c r="AM124" i="11" s="1"/>
  <c r="Z124" i="11"/>
  <c r="AG124" i="11" s="1"/>
  <c r="AN124" i="11" s="1"/>
  <c r="AA124" i="11"/>
  <c r="AH124" i="11" s="1"/>
  <c r="AO124" i="11" s="1"/>
  <c r="AB124" i="11"/>
  <c r="AI124" i="11" s="1"/>
  <c r="AP124" i="11" s="1"/>
  <c r="AC124" i="11"/>
  <c r="AJ124" i="11" s="1"/>
  <c r="AQ124" i="11" s="1"/>
  <c r="AD124" i="11"/>
  <c r="AK124" i="11" s="1"/>
  <c r="AR124" i="11" s="1"/>
  <c r="AE124" i="11"/>
  <c r="AL124" i="11" s="1"/>
  <c r="AS124" i="11" s="1"/>
  <c r="Y125" i="11"/>
  <c r="AF125" i="11" s="1"/>
  <c r="AM125" i="11" s="1"/>
  <c r="Z125" i="11"/>
  <c r="AG125" i="11" s="1"/>
  <c r="AN125" i="11" s="1"/>
  <c r="AA125" i="11"/>
  <c r="AH125" i="11" s="1"/>
  <c r="AO125" i="11" s="1"/>
  <c r="AB125" i="11"/>
  <c r="AI125" i="11" s="1"/>
  <c r="AP125" i="11" s="1"/>
  <c r="AC125" i="11"/>
  <c r="AJ125" i="11" s="1"/>
  <c r="AQ125" i="11" s="1"/>
  <c r="AD125" i="11"/>
  <c r="AK125" i="11" s="1"/>
  <c r="AR125" i="11" s="1"/>
  <c r="AE125" i="11"/>
  <c r="AL125" i="11" s="1"/>
  <c r="AS125" i="11" s="1"/>
  <c r="Y126" i="11"/>
  <c r="AF126" i="11" s="1"/>
  <c r="AM126" i="11" s="1"/>
  <c r="Z126" i="11"/>
  <c r="AG126" i="11" s="1"/>
  <c r="AN126" i="11" s="1"/>
  <c r="AA126" i="11"/>
  <c r="AH126" i="11" s="1"/>
  <c r="AO126" i="11" s="1"/>
  <c r="AB126" i="11"/>
  <c r="AI126" i="11" s="1"/>
  <c r="AP126" i="11" s="1"/>
  <c r="AC126" i="11"/>
  <c r="AJ126" i="11" s="1"/>
  <c r="AQ126" i="11" s="1"/>
  <c r="AD126" i="11"/>
  <c r="AK126" i="11" s="1"/>
  <c r="AR126" i="11" s="1"/>
  <c r="AE126" i="11"/>
  <c r="AL126" i="11" s="1"/>
  <c r="AS126" i="11" s="1"/>
  <c r="Y127" i="11"/>
  <c r="AF127" i="11" s="1"/>
  <c r="AM127" i="11" s="1"/>
  <c r="Z127" i="11"/>
  <c r="AG127" i="11" s="1"/>
  <c r="AN127" i="11" s="1"/>
  <c r="AA127" i="11"/>
  <c r="AH127" i="11" s="1"/>
  <c r="AO127" i="11" s="1"/>
  <c r="AB127" i="11"/>
  <c r="AI127" i="11" s="1"/>
  <c r="AP127" i="11" s="1"/>
  <c r="AC127" i="11"/>
  <c r="AJ127" i="11" s="1"/>
  <c r="AQ127" i="11" s="1"/>
  <c r="AD127" i="11"/>
  <c r="AK127" i="11" s="1"/>
  <c r="AR127" i="11" s="1"/>
  <c r="AE127" i="11"/>
  <c r="AL127" i="11" s="1"/>
  <c r="AS127" i="11" s="1"/>
  <c r="Y128" i="11"/>
  <c r="AF128" i="11" s="1"/>
  <c r="AM128" i="11" s="1"/>
  <c r="Z128" i="11"/>
  <c r="AG128" i="11" s="1"/>
  <c r="AN128" i="11" s="1"/>
  <c r="AA128" i="11"/>
  <c r="AH128" i="11" s="1"/>
  <c r="AO128" i="11" s="1"/>
  <c r="AB128" i="11"/>
  <c r="AI128" i="11" s="1"/>
  <c r="AP128" i="11" s="1"/>
  <c r="AC128" i="11"/>
  <c r="AJ128" i="11" s="1"/>
  <c r="AQ128" i="11" s="1"/>
  <c r="AD128" i="11"/>
  <c r="AK128" i="11" s="1"/>
  <c r="AR128" i="11" s="1"/>
  <c r="AE128" i="11"/>
  <c r="AL128" i="11" s="1"/>
  <c r="AS128" i="11" s="1"/>
  <c r="Y129" i="11"/>
  <c r="AF129" i="11" s="1"/>
  <c r="AM129" i="11" s="1"/>
  <c r="Z129" i="11"/>
  <c r="AG129" i="11" s="1"/>
  <c r="AN129" i="11" s="1"/>
  <c r="AA129" i="11"/>
  <c r="AH129" i="11" s="1"/>
  <c r="AO129" i="11" s="1"/>
  <c r="AB129" i="11"/>
  <c r="AI129" i="11" s="1"/>
  <c r="AP129" i="11" s="1"/>
  <c r="AC129" i="11"/>
  <c r="AJ129" i="11" s="1"/>
  <c r="AQ129" i="11" s="1"/>
  <c r="AD129" i="11"/>
  <c r="AK129" i="11" s="1"/>
  <c r="AR129" i="11" s="1"/>
  <c r="AE129" i="11"/>
  <c r="AL129" i="11" s="1"/>
  <c r="AS129" i="11" s="1"/>
  <c r="Y130" i="11"/>
  <c r="AF130" i="11" s="1"/>
  <c r="AM130" i="11" s="1"/>
  <c r="Z130" i="11"/>
  <c r="AG130" i="11" s="1"/>
  <c r="AN130" i="11" s="1"/>
  <c r="AA130" i="11"/>
  <c r="AH130" i="11" s="1"/>
  <c r="AO130" i="11" s="1"/>
  <c r="AB130" i="11"/>
  <c r="AI130" i="11" s="1"/>
  <c r="AP130" i="11" s="1"/>
  <c r="AC130" i="11"/>
  <c r="AJ130" i="11" s="1"/>
  <c r="AQ130" i="11" s="1"/>
  <c r="AD130" i="11"/>
  <c r="AK130" i="11" s="1"/>
  <c r="AR130" i="11" s="1"/>
  <c r="AE130" i="11"/>
  <c r="AL130" i="11" s="1"/>
  <c r="AS130" i="11" s="1"/>
  <c r="Y131" i="11"/>
  <c r="AF131" i="11" s="1"/>
  <c r="AM131" i="11" s="1"/>
  <c r="Z131" i="11"/>
  <c r="AG131" i="11" s="1"/>
  <c r="AN131" i="11" s="1"/>
  <c r="AA131" i="11"/>
  <c r="AH131" i="11" s="1"/>
  <c r="AO131" i="11" s="1"/>
  <c r="AB131" i="11"/>
  <c r="AI131" i="11" s="1"/>
  <c r="AP131" i="11" s="1"/>
  <c r="AC131" i="11"/>
  <c r="AJ131" i="11" s="1"/>
  <c r="AQ131" i="11" s="1"/>
  <c r="AD131" i="11"/>
  <c r="AK131" i="11" s="1"/>
  <c r="AR131" i="11" s="1"/>
  <c r="AE131" i="11"/>
  <c r="AL131" i="11" s="1"/>
  <c r="AS131" i="11" s="1"/>
  <c r="Y132" i="11"/>
  <c r="AF132" i="11" s="1"/>
  <c r="AM132" i="11" s="1"/>
  <c r="Z132" i="11"/>
  <c r="AG132" i="11" s="1"/>
  <c r="AN132" i="11" s="1"/>
  <c r="AA132" i="11"/>
  <c r="AH132" i="11" s="1"/>
  <c r="AO132" i="11" s="1"/>
  <c r="AB132" i="11"/>
  <c r="AI132" i="11" s="1"/>
  <c r="AP132" i="11" s="1"/>
  <c r="AC132" i="11"/>
  <c r="AJ132" i="11" s="1"/>
  <c r="AQ132" i="11" s="1"/>
  <c r="AD132" i="11"/>
  <c r="AK132" i="11" s="1"/>
  <c r="AR132" i="11" s="1"/>
  <c r="AE132" i="11"/>
  <c r="AL132" i="11" s="1"/>
  <c r="AS132" i="11" s="1"/>
  <c r="Y133" i="11"/>
  <c r="AF133" i="11" s="1"/>
  <c r="AM133" i="11" s="1"/>
  <c r="Z133" i="11"/>
  <c r="AG133" i="11" s="1"/>
  <c r="AN133" i="11" s="1"/>
  <c r="AA133" i="11"/>
  <c r="AH133" i="11" s="1"/>
  <c r="AO133" i="11" s="1"/>
  <c r="AB133" i="11"/>
  <c r="AI133" i="11" s="1"/>
  <c r="AP133" i="11" s="1"/>
  <c r="AC133" i="11"/>
  <c r="AJ133" i="11" s="1"/>
  <c r="AQ133" i="11" s="1"/>
  <c r="AD133" i="11"/>
  <c r="AK133" i="11" s="1"/>
  <c r="AR133" i="11" s="1"/>
  <c r="AE133" i="11"/>
  <c r="AL133" i="11" s="1"/>
  <c r="AS133" i="11" s="1"/>
  <c r="Y134" i="11"/>
  <c r="AF134" i="11" s="1"/>
  <c r="AM134" i="11" s="1"/>
  <c r="Z134" i="11"/>
  <c r="AG134" i="11" s="1"/>
  <c r="AN134" i="11" s="1"/>
  <c r="AA134" i="11"/>
  <c r="AH134" i="11" s="1"/>
  <c r="AO134" i="11" s="1"/>
  <c r="AB134" i="11"/>
  <c r="AI134" i="11" s="1"/>
  <c r="AP134" i="11" s="1"/>
  <c r="AC134" i="11"/>
  <c r="AJ134" i="11" s="1"/>
  <c r="AQ134" i="11" s="1"/>
  <c r="AD134" i="11"/>
  <c r="AK134" i="11" s="1"/>
  <c r="AR134" i="11" s="1"/>
  <c r="AE134" i="11"/>
  <c r="AL134" i="11" s="1"/>
  <c r="AS134" i="11" s="1"/>
  <c r="Y135" i="11"/>
  <c r="AF135" i="11" s="1"/>
  <c r="AM135" i="11" s="1"/>
  <c r="Z135" i="11"/>
  <c r="AG135" i="11" s="1"/>
  <c r="AN135" i="11" s="1"/>
  <c r="AA135" i="11"/>
  <c r="AH135" i="11" s="1"/>
  <c r="AO135" i="11" s="1"/>
  <c r="AB135" i="11"/>
  <c r="AI135" i="11" s="1"/>
  <c r="AP135" i="11" s="1"/>
  <c r="AC135" i="11"/>
  <c r="AJ135" i="11" s="1"/>
  <c r="AQ135" i="11" s="1"/>
  <c r="AD135" i="11"/>
  <c r="AK135" i="11" s="1"/>
  <c r="AR135" i="11" s="1"/>
  <c r="AE135" i="11"/>
  <c r="AL135" i="11" s="1"/>
  <c r="AS135" i="11" s="1"/>
  <c r="Y136" i="11"/>
  <c r="AF136" i="11" s="1"/>
  <c r="AM136" i="11" s="1"/>
  <c r="Z136" i="11"/>
  <c r="AG136" i="11" s="1"/>
  <c r="AN136" i="11" s="1"/>
  <c r="AA136" i="11"/>
  <c r="AH136" i="11" s="1"/>
  <c r="AO136" i="11" s="1"/>
  <c r="AB136" i="11"/>
  <c r="AI136" i="11" s="1"/>
  <c r="AP136" i="11" s="1"/>
  <c r="AC136" i="11"/>
  <c r="AJ136" i="11" s="1"/>
  <c r="AQ136" i="11" s="1"/>
  <c r="AD136" i="11"/>
  <c r="AK136" i="11" s="1"/>
  <c r="AR136" i="11" s="1"/>
  <c r="AE136" i="11"/>
  <c r="AL136" i="11" s="1"/>
  <c r="AS136" i="11" s="1"/>
  <c r="Y137" i="11"/>
  <c r="AF137" i="11" s="1"/>
  <c r="AM137" i="11" s="1"/>
  <c r="Z137" i="11"/>
  <c r="AG137" i="11" s="1"/>
  <c r="AN137" i="11" s="1"/>
  <c r="AA137" i="11"/>
  <c r="AH137" i="11" s="1"/>
  <c r="AO137" i="11" s="1"/>
  <c r="AB137" i="11"/>
  <c r="AI137" i="11" s="1"/>
  <c r="AP137" i="11" s="1"/>
  <c r="AC137" i="11"/>
  <c r="AJ137" i="11" s="1"/>
  <c r="AQ137" i="11" s="1"/>
  <c r="AD137" i="11"/>
  <c r="AK137" i="11" s="1"/>
  <c r="AR137" i="11" s="1"/>
  <c r="AE137" i="11"/>
  <c r="AL137" i="11" s="1"/>
  <c r="AS137" i="11" s="1"/>
  <c r="Y138" i="11"/>
  <c r="AF138" i="11" s="1"/>
  <c r="AM138" i="11" s="1"/>
  <c r="Z138" i="11"/>
  <c r="AG138" i="11" s="1"/>
  <c r="AN138" i="11" s="1"/>
  <c r="AA138" i="11"/>
  <c r="AH138" i="11" s="1"/>
  <c r="AO138" i="11" s="1"/>
  <c r="AB138" i="11"/>
  <c r="AI138" i="11" s="1"/>
  <c r="AP138" i="11" s="1"/>
  <c r="AC138" i="11"/>
  <c r="AJ138" i="11" s="1"/>
  <c r="AQ138" i="11" s="1"/>
  <c r="AD138" i="11"/>
  <c r="AK138" i="11" s="1"/>
  <c r="AR138" i="11" s="1"/>
  <c r="AE138" i="11"/>
  <c r="AL138" i="11" s="1"/>
  <c r="AS138" i="11" s="1"/>
  <c r="Y139" i="11"/>
  <c r="AF139" i="11" s="1"/>
  <c r="AM139" i="11" s="1"/>
  <c r="Z139" i="11"/>
  <c r="AG139" i="11" s="1"/>
  <c r="AN139" i="11" s="1"/>
  <c r="AA139" i="11"/>
  <c r="AH139" i="11" s="1"/>
  <c r="AO139" i="11" s="1"/>
  <c r="AB139" i="11"/>
  <c r="AI139" i="11" s="1"/>
  <c r="AP139" i="11" s="1"/>
  <c r="AC139" i="11"/>
  <c r="AJ139" i="11" s="1"/>
  <c r="AQ139" i="11" s="1"/>
  <c r="AD139" i="11"/>
  <c r="AK139" i="11" s="1"/>
  <c r="AR139" i="11" s="1"/>
  <c r="AE139" i="11"/>
  <c r="AL139" i="11" s="1"/>
  <c r="AS139" i="11" s="1"/>
  <c r="Y140" i="11"/>
  <c r="AF140" i="11" s="1"/>
  <c r="AM140" i="11" s="1"/>
  <c r="Z140" i="11"/>
  <c r="AG140" i="11" s="1"/>
  <c r="AN140" i="11" s="1"/>
  <c r="AA140" i="11"/>
  <c r="AH140" i="11" s="1"/>
  <c r="AO140" i="11" s="1"/>
  <c r="AB140" i="11"/>
  <c r="AI140" i="11" s="1"/>
  <c r="AP140" i="11" s="1"/>
  <c r="AC140" i="11"/>
  <c r="AJ140" i="11" s="1"/>
  <c r="AQ140" i="11" s="1"/>
  <c r="AD140" i="11"/>
  <c r="AK140" i="11" s="1"/>
  <c r="AR140" i="11" s="1"/>
  <c r="AE140" i="11"/>
  <c r="AL140" i="11" s="1"/>
  <c r="AS140" i="11" s="1"/>
  <c r="Y141" i="11"/>
  <c r="AF141" i="11" s="1"/>
  <c r="AM141" i="11" s="1"/>
  <c r="Z141" i="11"/>
  <c r="AG141" i="11" s="1"/>
  <c r="AN141" i="11" s="1"/>
  <c r="AA141" i="11"/>
  <c r="AH141" i="11" s="1"/>
  <c r="AO141" i="11" s="1"/>
  <c r="AB141" i="11"/>
  <c r="AI141" i="11" s="1"/>
  <c r="AP141" i="11" s="1"/>
  <c r="AC141" i="11"/>
  <c r="AJ141" i="11" s="1"/>
  <c r="AQ141" i="11" s="1"/>
  <c r="AD141" i="11"/>
  <c r="AK141" i="11" s="1"/>
  <c r="AR141" i="11" s="1"/>
  <c r="AE141" i="11"/>
  <c r="AL141" i="11" s="1"/>
  <c r="AS141" i="11" s="1"/>
  <c r="Y142" i="11"/>
  <c r="AF142" i="11" s="1"/>
  <c r="AM142" i="11" s="1"/>
  <c r="Z142" i="11"/>
  <c r="AG142" i="11" s="1"/>
  <c r="AN142" i="11" s="1"/>
  <c r="AA142" i="11"/>
  <c r="AH142" i="11" s="1"/>
  <c r="AO142" i="11" s="1"/>
  <c r="AB142" i="11"/>
  <c r="AI142" i="11" s="1"/>
  <c r="AP142" i="11" s="1"/>
  <c r="AC142" i="11"/>
  <c r="AJ142" i="11" s="1"/>
  <c r="AQ142" i="11" s="1"/>
  <c r="AD142" i="11"/>
  <c r="AK142" i="11" s="1"/>
  <c r="AR142" i="11" s="1"/>
  <c r="AE142" i="11"/>
  <c r="AL142" i="11" s="1"/>
  <c r="AS142" i="11" s="1"/>
  <c r="Y143" i="11"/>
  <c r="AF143" i="11" s="1"/>
  <c r="AM143" i="11" s="1"/>
  <c r="Z143" i="11"/>
  <c r="AG143" i="11" s="1"/>
  <c r="AN143" i="11" s="1"/>
  <c r="AA143" i="11"/>
  <c r="AH143" i="11" s="1"/>
  <c r="AO143" i="11" s="1"/>
  <c r="AB143" i="11"/>
  <c r="AI143" i="11" s="1"/>
  <c r="AP143" i="11" s="1"/>
  <c r="AC143" i="11"/>
  <c r="AJ143" i="11" s="1"/>
  <c r="AQ143" i="11" s="1"/>
  <c r="AD143" i="11"/>
  <c r="AK143" i="11" s="1"/>
  <c r="AR143" i="11" s="1"/>
  <c r="AE143" i="11"/>
  <c r="AL143" i="11" s="1"/>
  <c r="AS143" i="11" s="1"/>
  <c r="Y144" i="11"/>
  <c r="AF144" i="11" s="1"/>
  <c r="AM144" i="11" s="1"/>
  <c r="Z144" i="11"/>
  <c r="AG144" i="11" s="1"/>
  <c r="AN144" i="11" s="1"/>
  <c r="AA144" i="11"/>
  <c r="AH144" i="11" s="1"/>
  <c r="AO144" i="11" s="1"/>
  <c r="AB144" i="11"/>
  <c r="AI144" i="11" s="1"/>
  <c r="AP144" i="11" s="1"/>
  <c r="AC144" i="11"/>
  <c r="AJ144" i="11" s="1"/>
  <c r="AQ144" i="11" s="1"/>
  <c r="AD144" i="11"/>
  <c r="AK144" i="11" s="1"/>
  <c r="AR144" i="11" s="1"/>
  <c r="AE144" i="11"/>
  <c r="AL144" i="11" s="1"/>
  <c r="AS144" i="11" s="1"/>
  <c r="Y145" i="11"/>
  <c r="AF145" i="11" s="1"/>
  <c r="AM145" i="11" s="1"/>
  <c r="Z145" i="11"/>
  <c r="AG145" i="11" s="1"/>
  <c r="AN145" i="11" s="1"/>
  <c r="AA145" i="11"/>
  <c r="AH145" i="11" s="1"/>
  <c r="AO145" i="11" s="1"/>
  <c r="AB145" i="11"/>
  <c r="AI145" i="11" s="1"/>
  <c r="AP145" i="11" s="1"/>
  <c r="AC145" i="11"/>
  <c r="AJ145" i="11" s="1"/>
  <c r="AQ145" i="11" s="1"/>
  <c r="AD145" i="11"/>
  <c r="AK145" i="11" s="1"/>
  <c r="AR145" i="11" s="1"/>
  <c r="AE145" i="11"/>
  <c r="AL145" i="11" s="1"/>
  <c r="AS145" i="11" s="1"/>
  <c r="Y146" i="11"/>
  <c r="AF146" i="11" s="1"/>
  <c r="AM146" i="11" s="1"/>
  <c r="Z146" i="11"/>
  <c r="AG146" i="11" s="1"/>
  <c r="AN146" i="11" s="1"/>
  <c r="AA146" i="11"/>
  <c r="AH146" i="11" s="1"/>
  <c r="AO146" i="11" s="1"/>
  <c r="AB146" i="11"/>
  <c r="AI146" i="11" s="1"/>
  <c r="AP146" i="11" s="1"/>
  <c r="AC146" i="11"/>
  <c r="AJ146" i="11" s="1"/>
  <c r="AQ146" i="11" s="1"/>
  <c r="AD146" i="11"/>
  <c r="AK146" i="11" s="1"/>
  <c r="AR146" i="11" s="1"/>
  <c r="AE146" i="11"/>
  <c r="AL146" i="11" s="1"/>
  <c r="AS146" i="11" s="1"/>
  <c r="Y147" i="11"/>
  <c r="AF147" i="11" s="1"/>
  <c r="AM147" i="11" s="1"/>
  <c r="Z147" i="11"/>
  <c r="AG147" i="11" s="1"/>
  <c r="AN147" i="11" s="1"/>
  <c r="AA147" i="11"/>
  <c r="AH147" i="11" s="1"/>
  <c r="AO147" i="11" s="1"/>
  <c r="AB147" i="11"/>
  <c r="AI147" i="11" s="1"/>
  <c r="AP147" i="11" s="1"/>
  <c r="AC147" i="11"/>
  <c r="AJ147" i="11" s="1"/>
  <c r="AQ147" i="11" s="1"/>
  <c r="AD147" i="11"/>
  <c r="AK147" i="11" s="1"/>
  <c r="AR147" i="11" s="1"/>
  <c r="AE147" i="11"/>
  <c r="AL147" i="11" s="1"/>
  <c r="AS147" i="11" s="1"/>
  <c r="Y148" i="11"/>
  <c r="AF148" i="11" s="1"/>
  <c r="AM148" i="11" s="1"/>
  <c r="Z148" i="11"/>
  <c r="AG148" i="11" s="1"/>
  <c r="AN148" i="11" s="1"/>
  <c r="AA148" i="11"/>
  <c r="AH148" i="11" s="1"/>
  <c r="AO148" i="11" s="1"/>
  <c r="AB148" i="11"/>
  <c r="AI148" i="11" s="1"/>
  <c r="AP148" i="11" s="1"/>
  <c r="AC148" i="11"/>
  <c r="AJ148" i="11" s="1"/>
  <c r="AQ148" i="11" s="1"/>
  <c r="AD148" i="11"/>
  <c r="AK148" i="11" s="1"/>
  <c r="AR148" i="11" s="1"/>
  <c r="AE148" i="11"/>
  <c r="AL148" i="11" s="1"/>
  <c r="AS148" i="11" s="1"/>
  <c r="Y149" i="11"/>
  <c r="AF149" i="11" s="1"/>
  <c r="AM149" i="11" s="1"/>
  <c r="Z149" i="11"/>
  <c r="AG149" i="11" s="1"/>
  <c r="AN149" i="11" s="1"/>
  <c r="AA149" i="11"/>
  <c r="AH149" i="11" s="1"/>
  <c r="AO149" i="11" s="1"/>
  <c r="AB149" i="11"/>
  <c r="AI149" i="11" s="1"/>
  <c r="AP149" i="11" s="1"/>
  <c r="AC149" i="11"/>
  <c r="AJ149" i="11" s="1"/>
  <c r="AQ149" i="11" s="1"/>
  <c r="AD149" i="11"/>
  <c r="AK149" i="11" s="1"/>
  <c r="AR149" i="11" s="1"/>
  <c r="AE149" i="11"/>
  <c r="AL149" i="11" s="1"/>
  <c r="AS149" i="11" s="1"/>
  <c r="Y150" i="11"/>
  <c r="AF150" i="11" s="1"/>
  <c r="AM150" i="11" s="1"/>
  <c r="Z150" i="11"/>
  <c r="AG150" i="11" s="1"/>
  <c r="AN150" i="11" s="1"/>
  <c r="AA150" i="11"/>
  <c r="AH150" i="11" s="1"/>
  <c r="AO150" i="11" s="1"/>
  <c r="AB150" i="11"/>
  <c r="AI150" i="11" s="1"/>
  <c r="AP150" i="11" s="1"/>
  <c r="AC150" i="11"/>
  <c r="AJ150" i="11" s="1"/>
  <c r="AQ150" i="11" s="1"/>
  <c r="AD150" i="11"/>
  <c r="AK150" i="11" s="1"/>
  <c r="AR150" i="11" s="1"/>
  <c r="AE150" i="11"/>
  <c r="AL150" i="11" s="1"/>
  <c r="AS150" i="11" s="1"/>
  <c r="Y151" i="11"/>
  <c r="AF151" i="11" s="1"/>
  <c r="AM151" i="11" s="1"/>
  <c r="Z151" i="11"/>
  <c r="AG151" i="11" s="1"/>
  <c r="AN151" i="11" s="1"/>
  <c r="AA151" i="11"/>
  <c r="AH151" i="11" s="1"/>
  <c r="AO151" i="11" s="1"/>
  <c r="AB151" i="11"/>
  <c r="AI151" i="11" s="1"/>
  <c r="AP151" i="11" s="1"/>
  <c r="AC151" i="11"/>
  <c r="AJ151" i="11" s="1"/>
  <c r="AQ151" i="11" s="1"/>
  <c r="AD151" i="11"/>
  <c r="AK151" i="11" s="1"/>
  <c r="AR151" i="11" s="1"/>
  <c r="AE151" i="11"/>
  <c r="AL151" i="11" s="1"/>
  <c r="AS151" i="11" s="1"/>
  <c r="Y152" i="11"/>
  <c r="AF152" i="11" s="1"/>
  <c r="AM152" i="11" s="1"/>
  <c r="Z152" i="11"/>
  <c r="AG152" i="11" s="1"/>
  <c r="AN152" i="11" s="1"/>
  <c r="AA152" i="11"/>
  <c r="AH152" i="11" s="1"/>
  <c r="AO152" i="11" s="1"/>
  <c r="AB152" i="11"/>
  <c r="AI152" i="11" s="1"/>
  <c r="AP152" i="11" s="1"/>
  <c r="AC152" i="11"/>
  <c r="AJ152" i="11" s="1"/>
  <c r="AQ152" i="11" s="1"/>
  <c r="AD152" i="11"/>
  <c r="AK152" i="11" s="1"/>
  <c r="AR152" i="11" s="1"/>
  <c r="AE152" i="11"/>
  <c r="AL152" i="11" s="1"/>
  <c r="AS152" i="11" s="1"/>
  <c r="Y153" i="11"/>
  <c r="AF153" i="11" s="1"/>
  <c r="AM153" i="11" s="1"/>
  <c r="Z153" i="11"/>
  <c r="AG153" i="11" s="1"/>
  <c r="AN153" i="11" s="1"/>
  <c r="AA153" i="11"/>
  <c r="AH153" i="11" s="1"/>
  <c r="AO153" i="11" s="1"/>
  <c r="AB153" i="11"/>
  <c r="AI153" i="11" s="1"/>
  <c r="AP153" i="11" s="1"/>
  <c r="AC153" i="11"/>
  <c r="AJ153" i="11" s="1"/>
  <c r="AQ153" i="11" s="1"/>
  <c r="AD153" i="11"/>
  <c r="AK153" i="11" s="1"/>
  <c r="AR153" i="11" s="1"/>
  <c r="AE153" i="11"/>
  <c r="AL153" i="11" s="1"/>
  <c r="AS153" i="11" s="1"/>
  <c r="Y154" i="11"/>
  <c r="AF154" i="11" s="1"/>
  <c r="AM154" i="11" s="1"/>
  <c r="Z154" i="11"/>
  <c r="AG154" i="11" s="1"/>
  <c r="AN154" i="11" s="1"/>
  <c r="AA154" i="11"/>
  <c r="AH154" i="11" s="1"/>
  <c r="AO154" i="11" s="1"/>
  <c r="AB154" i="11"/>
  <c r="AI154" i="11" s="1"/>
  <c r="AP154" i="11" s="1"/>
  <c r="AC154" i="11"/>
  <c r="AJ154" i="11" s="1"/>
  <c r="AQ154" i="11" s="1"/>
  <c r="AD154" i="11"/>
  <c r="AK154" i="11" s="1"/>
  <c r="AR154" i="11" s="1"/>
  <c r="AE154" i="11"/>
  <c r="AL154" i="11" s="1"/>
  <c r="AS154" i="11" s="1"/>
  <c r="Y155" i="11"/>
  <c r="AF155" i="11" s="1"/>
  <c r="AM155" i="11" s="1"/>
  <c r="Z155" i="11"/>
  <c r="AG155" i="11" s="1"/>
  <c r="AN155" i="11" s="1"/>
  <c r="AA155" i="11"/>
  <c r="AH155" i="11" s="1"/>
  <c r="AO155" i="11" s="1"/>
  <c r="AB155" i="11"/>
  <c r="AI155" i="11" s="1"/>
  <c r="AP155" i="11" s="1"/>
  <c r="AC155" i="11"/>
  <c r="AJ155" i="11" s="1"/>
  <c r="AQ155" i="11" s="1"/>
  <c r="AD155" i="11"/>
  <c r="AK155" i="11" s="1"/>
  <c r="AR155" i="11" s="1"/>
  <c r="AE155" i="11"/>
  <c r="AL155" i="11" s="1"/>
  <c r="AS155" i="11" s="1"/>
  <c r="Y156" i="11"/>
  <c r="AF156" i="11" s="1"/>
  <c r="AM156" i="11" s="1"/>
  <c r="Z156" i="11"/>
  <c r="AG156" i="11" s="1"/>
  <c r="AN156" i="11" s="1"/>
  <c r="AA156" i="11"/>
  <c r="AH156" i="11" s="1"/>
  <c r="AO156" i="11" s="1"/>
  <c r="AB156" i="11"/>
  <c r="AI156" i="11" s="1"/>
  <c r="AP156" i="11" s="1"/>
  <c r="AC156" i="11"/>
  <c r="AJ156" i="11" s="1"/>
  <c r="AQ156" i="11" s="1"/>
  <c r="AD156" i="11"/>
  <c r="AK156" i="11" s="1"/>
  <c r="AR156" i="11" s="1"/>
  <c r="AE156" i="11"/>
  <c r="AL156" i="11" s="1"/>
  <c r="AS156" i="11" s="1"/>
  <c r="Y157" i="11"/>
  <c r="AF157" i="11" s="1"/>
  <c r="AM157" i="11" s="1"/>
  <c r="Z157" i="11"/>
  <c r="AG157" i="11" s="1"/>
  <c r="AN157" i="11" s="1"/>
  <c r="AA157" i="11"/>
  <c r="AH157" i="11" s="1"/>
  <c r="AO157" i="11" s="1"/>
  <c r="AB157" i="11"/>
  <c r="AI157" i="11" s="1"/>
  <c r="AP157" i="11" s="1"/>
  <c r="AC157" i="11"/>
  <c r="AJ157" i="11" s="1"/>
  <c r="AQ157" i="11" s="1"/>
  <c r="AD157" i="11"/>
  <c r="AK157" i="11" s="1"/>
  <c r="AR157" i="11" s="1"/>
  <c r="AE157" i="11"/>
  <c r="AL157" i="11" s="1"/>
  <c r="AS157" i="11" s="1"/>
  <c r="Y158" i="11"/>
  <c r="AF158" i="11" s="1"/>
  <c r="AM158" i="11" s="1"/>
  <c r="Z158" i="11"/>
  <c r="AG158" i="11" s="1"/>
  <c r="AN158" i="11" s="1"/>
  <c r="AA158" i="11"/>
  <c r="AH158" i="11" s="1"/>
  <c r="AO158" i="11" s="1"/>
  <c r="AB158" i="11"/>
  <c r="AI158" i="11" s="1"/>
  <c r="AP158" i="11" s="1"/>
  <c r="AC158" i="11"/>
  <c r="AJ158" i="11" s="1"/>
  <c r="AQ158" i="11" s="1"/>
  <c r="AD158" i="11"/>
  <c r="AK158" i="11" s="1"/>
  <c r="AR158" i="11" s="1"/>
  <c r="AE158" i="11"/>
  <c r="AL158" i="11" s="1"/>
  <c r="AS158" i="11" s="1"/>
  <c r="Y159" i="11"/>
  <c r="AF159" i="11" s="1"/>
  <c r="AM159" i="11" s="1"/>
  <c r="Z159" i="11"/>
  <c r="AG159" i="11" s="1"/>
  <c r="AN159" i="11" s="1"/>
  <c r="AA159" i="11"/>
  <c r="AH159" i="11" s="1"/>
  <c r="AO159" i="11" s="1"/>
  <c r="AB159" i="11"/>
  <c r="AI159" i="11" s="1"/>
  <c r="AP159" i="11" s="1"/>
  <c r="AC159" i="11"/>
  <c r="AJ159" i="11" s="1"/>
  <c r="AQ159" i="11" s="1"/>
  <c r="AD159" i="11"/>
  <c r="AK159" i="11" s="1"/>
  <c r="AR159" i="11" s="1"/>
  <c r="AE159" i="11"/>
  <c r="AL159" i="11" s="1"/>
  <c r="AS159" i="11" s="1"/>
  <c r="Y160" i="11"/>
  <c r="AF160" i="11" s="1"/>
  <c r="AM160" i="11" s="1"/>
  <c r="Z160" i="11"/>
  <c r="AG160" i="11" s="1"/>
  <c r="AN160" i="11" s="1"/>
  <c r="AA160" i="11"/>
  <c r="AH160" i="11" s="1"/>
  <c r="AO160" i="11" s="1"/>
  <c r="AB160" i="11"/>
  <c r="AI160" i="11" s="1"/>
  <c r="AP160" i="11" s="1"/>
  <c r="AC160" i="11"/>
  <c r="AJ160" i="11" s="1"/>
  <c r="AQ160" i="11" s="1"/>
  <c r="AD160" i="11"/>
  <c r="AK160" i="11" s="1"/>
  <c r="AR160" i="11" s="1"/>
  <c r="AE160" i="11"/>
  <c r="AL160" i="11" s="1"/>
  <c r="AS160" i="11" s="1"/>
  <c r="Y161" i="11"/>
  <c r="AF161" i="11" s="1"/>
  <c r="AM161" i="11" s="1"/>
  <c r="Z161" i="11"/>
  <c r="AG161" i="11" s="1"/>
  <c r="AN161" i="11" s="1"/>
  <c r="AA161" i="11"/>
  <c r="AH161" i="11" s="1"/>
  <c r="AO161" i="11" s="1"/>
  <c r="AB161" i="11"/>
  <c r="AI161" i="11" s="1"/>
  <c r="AP161" i="11" s="1"/>
  <c r="AC161" i="11"/>
  <c r="AJ161" i="11" s="1"/>
  <c r="AQ161" i="11" s="1"/>
  <c r="AD161" i="11"/>
  <c r="AK161" i="11" s="1"/>
  <c r="AR161" i="11" s="1"/>
  <c r="AE161" i="11"/>
  <c r="AL161" i="11" s="1"/>
  <c r="AS161" i="11" s="1"/>
  <c r="Y162" i="11"/>
  <c r="AF162" i="11" s="1"/>
  <c r="AM162" i="11" s="1"/>
  <c r="Z162" i="11"/>
  <c r="AG162" i="11" s="1"/>
  <c r="AN162" i="11" s="1"/>
  <c r="AA162" i="11"/>
  <c r="AH162" i="11" s="1"/>
  <c r="AO162" i="11" s="1"/>
  <c r="AB162" i="11"/>
  <c r="AI162" i="11" s="1"/>
  <c r="AP162" i="11" s="1"/>
  <c r="AC162" i="11"/>
  <c r="AJ162" i="11" s="1"/>
  <c r="AQ162" i="11" s="1"/>
  <c r="AD162" i="11"/>
  <c r="AK162" i="11" s="1"/>
  <c r="AR162" i="11" s="1"/>
  <c r="AE162" i="11"/>
  <c r="AL162" i="11" s="1"/>
  <c r="AS162" i="11" s="1"/>
  <c r="Y163" i="11"/>
  <c r="AF163" i="11" s="1"/>
  <c r="AM163" i="11" s="1"/>
  <c r="Z163" i="11"/>
  <c r="AG163" i="11" s="1"/>
  <c r="AN163" i="11" s="1"/>
  <c r="AA163" i="11"/>
  <c r="AH163" i="11" s="1"/>
  <c r="AO163" i="11" s="1"/>
  <c r="AB163" i="11"/>
  <c r="AI163" i="11" s="1"/>
  <c r="AP163" i="11" s="1"/>
  <c r="AC163" i="11"/>
  <c r="AJ163" i="11" s="1"/>
  <c r="AQ163" i="11" s="1"/>
  <c r="AD163" i="11"/>
  <c r="AK163" i="11" s="1"/>
  <c r="AR163" i="11" s="1"/>
  <c r="AE163" i="11"/>
  <c r="AL163" i="11" s="1"/>
  <c r="AS163" i="11" s="1"/>
  <c r="Y164" i="11"/>
  <c r="AF164" i="11" s="1"/>
  <c r="AM164" i="11" s="1"/>
  <c r="Z164" i="11"/>
  <c r="AG164" i="11" s="1"/>
  <c r="AN164" i="11" s="1"/>
  <c r="AA164" i="11"/>
  <c r="AH164" i="11" s="1"/>
  <c r="AO164" i="11" s="1"/>
  <c r="AB164" i="11"/>
  <c r="AI164" i="11" s="1"/>
  <c r="AP164" i="11" s="1"/>
  <c r="AC164" i="11"/>
  <c r="AJ164" i="11" s="1"/>
  <c r="AQ164" i="11" s="1"/>
  <c r="AD164" i="11"/>
  <c r="AK164" i="11" s="1"/>
  <c r="AR164" i="11" s="1"/>
  <c r="AE164" i="11"/>
  <c r="AL164" i="11" s="1"/>
  <c r="AS164" i="11" s="1"/>
  <c r="Y165" i="11"/>
  <c r="AF165" i="11" s="1"/>
  <c r="AM165" i="11" s="1"/>
  <c r="Z165" i="11"/>
  <c r="AG165" i="11" s="1"/>
  <c r="AN165" i="11" s="1"/>
  <c r="AA165" i="11"/>
  <c r="AH165" i="11" s="1"/>
  <c r="AO165" i="11" s="1"/>
  <c r="AB165" i="11"/>
  <c r="AI165" i="11" s="1"/>
  <c r="AP165" i="11" s="1"/>
  <c r="AC165" i="11"/>
  <c r="AJ165" i="11" s="1"/>
  <c r="AQ165" i="11" s="1"/>
  <c r="AD165" i="11"/>
  <c r="AK165" i="11" s="1"/>
  <c r="AR165" i="11" s="1"/>
  <c r="AE165" i="11"/>
  <c r="AL165" i="11" s="1"/>
  <c r="AS165" i="11" s="1"/>
  <c r="Y166" i="11"/>
  <c r="AF166" i="11" s="1"/>
  <c r="AM166" i="11" s="1"/>
  <c r="Z166" i="11"/>
  <c r="AG166" i="11" s="1"/>
  <c r="AN166" i="11" s="1"/>
  <c r="AA166" i="11"/>
  <c r="AH166" i="11" s="1"/>
  <c r="AO166" i="11" s="1"/>
  <c r="AB166" i="11"/>
  <c r="AI166" i="11" s="1"/>
  <c r="AP166" i="11" s="1"/>
  <c r="AC166" i="11"/>
  <c r="AJ166" i="11" s="1"/>
  <c r="AQ166" i="11" s="1"/>
  <c r="AD166" i="11"/>
  <c r="AK166" i="11" s="1"/>
  <c r="AR166" i="11" s="1"/>
  <c r="AE166" i="11"/>
  <c r="AL166" i="11" s="1"/>
  <c r="AS166" i="11" s="1"/>
  <c r="Y167" i="11"/>
  <c r="AF167" i="11" s="1"/>
  <c r="AM167" i="11" s="1"/>
  <c r="Z167" i="11"/>
  <c r="AG167" i="11" s="1"/>
  <c r="AN167" i="11" s="1"/>
  <c r="AA167" i="11"/>
  <c r="AH167" i="11" s="1"/>
  <c r="AO167" i="11" s="1"/>
  <c r="AB167" i="11"/>
  <c r="AI167" i="11" s="1"/>
  <c r="AP167" i="11" s="1"/>
  <c r="AC167" i="11"/>
  <c r="AJ167" i="11" s="1"/>
  <c r="AQ167" i="11" s="1"/>
  <c r="AD167" i="11"/>
  <c r="AK167" i="11" s="1"/>
  <c r="AR167" i="11" s="1"/>
  <c r="AE167" i="11"/>
  <c r="AL167" i="11" s="1"/>
  <c r="AS167" i="11" s="1"/>
  <c r="Y168" i="11"/>
  <c r="AF168" i="11" s="1"/>
  <c r="AM168" i="11" s="1"/>
  <c r="Z168" i="11"/>
  <c r="AG168" i="11" s="1"/>
  <c r="AN168" i="11" s="1"/>
  <c r="AA168" i="11"/>
  <c r="AH168" i="11" s="1"/>
  <c r="AO168" i="11" s="1"/>
  <c r="AB168" i="11"/>
  <c r="AI168" i="11" s="1"/>
  <c r="AP168" i="11" s="1"/>
  <c r="AC168" i="11"/>
  <c r="AJ168" i="11" s="1"/>
  <c r="AQ168" i="11" s="1"/>
  <c r="AD168" i="11"/>
  <c r="AK168" i="11" s="1"/>
  <c r="AR168" i="11" s="1"/>
  <c r="AE168" i="11"/>
  <c r="AL168" i="11" s="1"/>
  <c r="AS168" i="11" s="1"/>
  <c r="Y169" i="11"/>
  <c r="AF169" i="11" s="1"/>
  <c r="AM169" i="11" s="1"/>
  <c r="Z169" i="11"/>
  <c r="AG169" i="11" s="1"/>
  <c r="AN169" i="11" s="1"/>
  <c r="AA169" i="11"/>
  <c r="AH169" i="11" s="1"/>
  <c r="AO169" i="11" s="1"/>
  <c r="AB169" i="11"/>
  <c r="AI169" i="11" s="1"/>
  <c r="AP169" i="11" s="1"/>
  <c r="AC169" i="11"/>
  <c r="AJ169" i="11" s="1"/>
  <c r="AQ169" i="11" s="1"/>
  <c r="AD169" i="11"/>
  <c r="AK169" i="11" s="1"/>
  <c r="AR169" i="11" s="1"/>
  <c r="AE169" i="11"/>
  <c r="AL169" i="11" s="1"/>
  <c r="AS169" i="11" s="1"/>
  <c r="Y170" i="11"/>
  <c r="AF170" i="11" s="1"/>
  <c r="AM170" i="11" s="1"/>
  <c r="Z170" i="11"/>
  <c r="AG170" i="11" s="1"/>
  <c r="AN170" i="11" s="1"/>
  <c r="AA170" i="11"/>
  <c r="AH170" i="11" s="1"/>
  <c r="AO170" i="11" s="1"/>
  <c r="AB170" i="11"/>
  <c r="AI170" i="11" s="1"/>
  <c r="AP170" i="11" s="1"/>
  <c r="AC170" i="11"/>
  <c r="AJ170" i="11" s="1"/>
  <c r="AQ170" i="11" s="1"/>
  <c r="AD170" i="11"/>
  <c r="AK170" i="11" s="1"/>
  <c r="AR170" i="11" s="1"/>
  <c r="AE170" i="11"/>
  <c r="AL170" i="11" s="1"/>
  <c r="AS170" i="11" s="1"/>
  <c r="Y171" i="11"/>
  <c r="AF171" i="11" s="1"/>
  <c r="AM171" i="11" s="1"/>
  <c r="Z171" i="11"/>
  <c r="AG171" i="11" s="1"/>
  <c r="AN171" i="11" s="1"/>
  <c r="AA171" i="11"/>
  <c r="AH171" i="11" s="1"/>
  <c r="AO171" i="11" s="1"/>
  <c r="AB171" i="11"/>
  <c r="AI171" i="11" s="1"/>
  <c r="AP171" i="11" s="1"/>
  <c r="AC171" i="11"/>
  <c r="AJ171" i="11" s="1"/>
  <c r="AQ171" i="11" s="1"/>
  <c r="AD171" i="11"/>
  <c r="AK171" i="11" s="1"/>
  <c r="AR171" i="11" s="1"/>
  <c r="AE171" i="11"/>
  <c r="AL171" i="11" s="1"/>
  <c r="AS171" i="11" s="1"/>
  <c r="Y172" i="11"/>
  <c r="AF172" i="11" s="1"/>
  <c r="AM172" i="11" s="1"/>
  <c r="Z172" i="11"/>
  <c r="AG172" i="11" s="1"/>
  <c r="AN172" i="11" s="1"/>
  <c r="AA172" i="11"/>
  <c r="AH172" i="11" s="1"/>
  <c r="AO172" i="11" s="1"/>
  <c r="AB172" i="11"/>
  <c r="AI172" i="11" s="1"/>
  <c r="AP172" i="11" s="1"/>
  <c r="AC172" i="11"/>
  <c r="AJ172" i="11" s="1"/>
  <c r="AQ172" i="11" s="1"/>
  <c r="AD172" i="11"/>
  <c r="AK172" i="11" s="1"/>
  <c r="AR172" i="11" s="1"/>
  <c r="AE172" i="11"/>
  <c r="AL172" i="11" s="1"/>
  <c r="AS172" i="11" s="1"/>
  <c r="Y173" i="11"/>
  <c r="AF173" i="11" s="1"/>
  <c r="AM173" i="11" s="1"/>
  <c r="Z173" i="11"/>
  <c r="AG173" i="11" s="1"/>
  <c r="AN173" i="11" s="1"/>
  <c r="AA173" i="11"/>
  <c r="AH173" i="11" s="1"/>
  <c r="AO173" i="11" s="1"/>
  <c r="AB173" i="11"/>
  <c r="AI173" i="11" s="1"/>
  <c r="AP173" i="11" s="1"/>
  <c r="AC173" i="11"/>
  <c r="AJ173" i="11" s="1"/>
  <c r="AQ173" i="11" s="1"/>
  <c r="AD173" i="11"/>
  <c r="AK173" i="11" s="1"/>
  <c r="AR173" i="11" s="1"/>
  <c r="AE173" i="11"/>
  <c r="AL173" i="11" s="1"/>
  <c r="AS173" i="11" s="1"/>
  <c r="Y174" i="11"/>
  <c r="AF174" i="11" s="1"/>
  <c r="AM174" i="11" s="1"/>
  <c r="Z174" i="11"/>
  <c r="AG174" i="11" s="1"/>
  <c r="AN174" i="11" s="1"/>
  <c r="AA174" i="11"/>
  <c r="AH174" i="11" s="1"/>
  <c r="AO174" i="11" s="1"/>
  <c r="AB174" i="11"/>
  <c r="AI174" i="11" s="1"/>
  <c r="AP174" i="11" s="1"/>
  <c r="AC174" i="11"/>
  <c r="AJ174" i="11" s="1"/>
  <c r="AQ174" i="11" s="1"/>
  <c r="AD174" i="11"/>
  <c r="AK174" i="11" s="1"/>
  <c r="AR174" i="11" s="1"/>
  <c r="AE174" i="11"/>
  <c r="AL174" i="11" s="1"/>
  <c r="AS174" i="11" s="1"/>
  <c r="Y175" i="11"/>
  <c r="AF175" i="11" s="1"/>
  <c r="AM175" i="11" s="1"/>
  <c r="Z175" i="11"/>
  <c r="AG175" i="11" s="1"/>
  <c r="AN175" i="11" s="1"/>
  <c r="AA175" i="11"/>
  <c r="AH175" i="11" s="1"/>
  <c r="AO175" i="11" s="1"/>
  <c r="AB175" i="11"/>
  <c r="AI175" i="11" s="1"/>
  <c r="AP175" i="11" s="1"/>
  <c r="AC175" i="11"/>
  <c r="AJ175" i="11" s="1"/>
  <c r="AQ175" i="11" s="1"/>
  <c r="AD175" i="11"/>
  <c r="AK175" i="11" s="1"/>
  <c r="AR175" i="11" s="1"/>
  <c r="AE175" i="11"/>
  <c r="AL175" i="11" s="1"/>
  <c r="AS175" i="11" s="1"/>
  <c r="Y176" i="11"/>
  <c r="AF176" i="11" s="1"/>
  <c r="AM176" i="11" s="1"/>
  <c r="Z176" i="11"/>
  <c r="AG176" i="11" s="1"/>
  <c r="AN176" i="11" s="1"/>
  <c r="AA176" i="11"/>
  <c r="AH176" i="11" s="1"/>
  <c r="AO176" i="11" s="1"/>
  <c r="AB176" i="11"/>
  <c r="AI176" i="11" s="1"/>
  <c r="AP176" i="11" s="1"/>
  <c r="AC176" i="11"/>
  <c r="AJ176" i="11" s="1"/>
  <c r="AQ176" i="11" s="1"/>
  <c r="AD176" i="11"/>
  <c r="AK176" i="11" s="1"/>
  <c r="AR176" i="11" s="1"/>
  <c r="AE176" i="11"/>
  <c r="AL176" i="11" s="1"/>
  <c r="AS176" i="11" s="1"/>
  <c r="Y177" i="11"/>
  <c r="AF177" i="11" s="1"/>
  <c r="AM177" i="11" s="1"/>
  <c r="Z177" i="11"/>
  <c r="AG177" i="11" s="1"/>
  <c r="AN177" i="11" s="1"/>
  <c r="AA177" i="11"/>
  <c r="AH177" i="11" s="1"/>
  <c r="AO177" i="11" s="1"/>
  <c r="AB177" i="11"/>
  <c r="AI177" i="11" s="1"/>
  <c r="AP177" i="11" s="1"/>
  <c r="AC177" i="11"/>
  <c r="AJ177" i="11" s="1"/>
  <c r="AQ177" i="11" s="1"/>
  <c r="AD177" i="11"/>
  <c r="AK177" i="11" s="1"/>
  <c r="AR177" i="11" s="1"/>
  <c r="AE177" i="11"/>
  <c r="AL177" i="11" s="1"/>
  <c r="AS177" i="11" s="1"/>
  <c r="Y178" i="11"/>
  <c r="AF178" i="11" s="1"/>
  <c r="AM178" i="11" s="1"/>
  <c r="Z178" i="11"/>
  <c r="AG178" i="11" s="1"/>
  <c r="AN178" i="11" s="1"/>
  <c r="AA178" i="11"/>
  <c r="AH178" i="11" s="1"/>
  <c r="AO178" i="11" s="1"/>
  <c r="AB178" i="11"/>
  <c r="AI178" i="11" s="1"/>
  <c r="AP178" i="11" s="1"/>
  <c r="AC178" i="11"/>
  <c r="AJ178" i="11" s="1"/>
  <c r="AQ178" i="11" s="1"/>
  <c r="AD178" i="11"/>
  <c r="AK178" i="11" s="1"/>
  <c r="AR178" i="11" s="1"/>
  <c r="AE178" i="11"/>
  <c r="AL178" i="11" s="1"/>
  <c r="AS178" i="11" s="1"/>
  <c r="Y179" i="11"/>
  <c r="AF179" i="11" s="1"/>
  <c r="AM179" i="11" s="1"/>
  <c r="Z179" i="11"/>
  <c r="AG179" i="11" s="1"/>
  <c r="AN179" i="11" s="1"/>
  <c r="AA179" i="11"/>
  <c r="AH179" i="11" s="1"/>
  <c r="AO179" i="11" s="1"/>
  <c r="AB179" i="11"/>
  <c r="AI179" i="11" s="1"/>
  <c r="AP179" i="11" s="1"/>
  <c r="AC179" i="11"/>
  <c r="AJ179" i="11" s="1"/>
  <c r="AQ179" i="11" s="1"/>
  <c r="AD179" i="11"/>
  <c r="AK179" i="11" s="1"/>
  <c r="AR179" i="11" s="1"/>
  <c r="AE179" i="11"/>
  <c r="AL179" i="11" s="1"/>
  <c r="AS179" i="11" s="1"/>
  <c r="Y180" i="11"/>
  <c r="AF180" i="11" s="1"/>
  <c r="AM180" i="11" s="1"/>
  <c r="Z180" i="11"/>
  <c r="AG180" i="11" s="1"/>
  <c r="AN180" i="11" s="1"/>
  <c r="AA180" i="11"/>
  <c r="AH180" i="11" s="1"/>
  <c r="AO180" i="11" s="1"/>
  <c r="AB180" i="11"/>
  <c r="AI180" i="11" s="1"/>
  <c r="AP180" i="11" s="1"/>
  <c r="AC180" i="11"/>
  <c r="AJ180" i="11" s="1"/>
  <c r="AQ180" i="11" s="1"/>
  <c r="AD180" i="11"/>
  <c r="AK180" i="11" s="1"/>
  <c r="AR180" i="11" s="1"/>
  <c r="AE180" i="11"/>
  <c r="AL180" i="11" s="1"/>
  <c r="AS180" i="11" s="1"/>
  <c r="Y181" i="11"/>
  <c r="AF181" i="11" s="1"/>
  <c r="AM181" i="11" s="1"/>
  <c r="Z181" i="11"/>
  <c r="AG181" i="11" s="1"/>
  <c r="AN181" i="11" s="1"/>
  <c r="AA181" i="11"/>
  <c r="AH181" i="11" s="1"/>
  <c r="AO181" i="11" s="1"/>
  <c r="AB181" i="11"/>
  <c r="AI181" i="11" s="1"/>
  <c r="AP181" i="11" s="1"/>
  <c r="AC181" i="11"/>
  <c r="AJ181" i="11" s="1"/>
  <c r="AQ181" i="11" s="1"/>
  <c r="AD181" i="11"/>
  <c r="AK181" i="11" s="1"/>
  <c r="AR181" i="11" s="1"/>
  <c r="AE181" i="11"/>
  <c r="AL181" i="11" s="1"/>
  <c r="AS181" i="11" s="1"/>
  <c r="Y182" i="11"/>
  <c r="AF182" i="11" s="1"/>
  <c r="AM182" i="11" s="1"/>
  <c r="Z182" i="11"/>
  <c r="AG182" i="11" s="1"/>
  <c r="AN182" i="11" s="1"/>
  <c r="AA182" i="11"/>
  <c r="AH182" i="11" s="1"/>
  <c r="AO182" i="11" s="1"/>
  <c r="AB182" i="11"/>
  <c r="AI182" i="11" s="1"/>
  <c r="AP182" i="11" s="1"/>
  <c r="AC182" i="11"/>
  <c r="AJ182" i="11" s="1"/>
  <c r="AQ182" i="11" s="1"/>
  <c r="AD182" i="11"/>
  <c r="AK182" i="11" s="1"/>
  <c r="AR182" i="11" s="1"/>
  <c r="AE182" i="11"/>
  <c r="AL182" i="11" s="1"/>
  <c r="AS182" i="11" s="1"/>
  <c r="Y183" i="11"/>
  <c r="AF183" i="11" s="1"/>
  <c r="AM183" i="11" s="1"/>
  <c r="Z183" i="11"/>
  <c r="AG183" i="11" s="1"/>
  <c r="AN183" i="11" s="1"/>
  <c r="AA183" i="11"/>
  <c r="AH183" i="11" s="1"/>
  <c r="AO183" i="11" s="1"/>
  <c r="AB183" i="11"/>
  <c r="AI183" i="11" s="1"/>
  <c r="AP183" i="11" s="1"/>
  <c r="AC183" i="11"/>
  <c r="AJ183" i="11" s="1"/>
  <c r="AQ183" i="11" s="1"/>
  <c r="AD183" i="11"/>
  <c r="AK183" i="11" s="1"/>
  <c r="AR183" i="11" s="1"/>
  <c r="AE183" i="11"/>
  <c r="AL183" i="11" s="1"/>
  <c r="AS183" i="11" s="1"/>
  <c r="Y184" i="11"/>
  <c r="AF184" i="11" s="1"/>
  <c r="AM184" i="11" s="1"/>
  <c r="Z184" i="11"/>
  <c r="AG184" i="11" s="1"/>
  <c r="AN184" i="11" s="1"/>
  <c r="AA184" i="11"/>
  <c r="AH184" i="11" s="1"/>
  <c r="AO184" i="11" s="1"/>
  <c r="AB184" i="11"/>
  <c r="AI184" i="11" s="1"/>
  <c r="AP184" i="11" s="1"/>
  <c r="AC184" i="11"/>
  <c r="AJ184" i="11" s="1"/>
  <c r="AQ184" i="11" s="1"/>
  <c r="AD184" i="11"/>
  <c r="AK184" i="11" s="1"/>
  <c r="AR184" i="11" s="1"/>
  <c r="AE184" i="11"/>
  <c r="AL184" i="11" s="1"/>
  <c r="AS184" i="11" s="1"/>
  <c r="Y185" i="11"/>
  <c r="AF185" i="11" s="1"/>
  <c r="AM185" i="11" s="1"/>
  <c r="Z185" i="11"/>
  <c r="AG185" i="11" s="1"/>
  <c r="AN185" i="11" s="1"/>
  <c r="AA185" i="11"/>
  <c r="AH185" i="11" s="1"/>
  <c r="AO185" i="11" s="1"/>
  <c r="AB185" i="11"/>
  <c r="AI185" i="11" s="1"/>
  <c r="AP185" i="11" s="1"/>
  <c r="AC185" i="11"/>
  <c r="AJ185" i="11" s="1"/>
  <c r="AQ185" i="11" s="1"/>
  <c r="AD185" i="11"/>
  <c r="AK185" i="11" s="1"/>
  <c r="AR185" i="11" s="1"/>
  <c r="AE185" i="11"/>
  <c r="AL185" i="11" s="1"/>
  <c r="AS185" i="11" s="1"/>
  <c r="Y186" i="11"/>
  <c r="AF186" i="11" s="1"/>
  <c r="AM186" i="11" s="1"/>
  <c r="Z186" i="11"/>
  <c r="AG186" i="11" s="1"/>
  <c r="AN186" i="11" s="1"/>
  <c r="AA186" i="11"/>
  <c r="AH186" i="11" s="1"/>
  <c r="AO186" i="11" s="1"/>
  <c r="AB186" i="11"/>
  <c r="AI186" i="11" s="1"/>
  <c r="AP186" i="11" s="1"/>
  <c r="AC186" i="11"/>
  <c r="AJ186" i="11" s="1"/>
  <c r="AQ186" i="11" s="1"/>
  <c r="AD186" i="11"/>
  <c r="AK186" i="11" s="1"/>
  <c r="AR186" i="11" s="1"/>
  <c r="AE186" i="11"/>
  <c r="AL186" i="11" s="1"/>
  <c r="AS186" i="11" s="1"/>
  <c r="Y187" i="11"/>
  <c r="AF187" i="11" s="1"/>
  <c r="AM187" i="11" s="1"/>
  <c r="Z187" i="11"/>
  <c r="AG187" i="11" s="1"/>
  <c r="AN187" i="11" s="1"/>
  <c r="AA187" i="11"/>
  <c r="AH187" i="11" s="1"/>
  <c r="AO187" i="11" s="1"/>
  <c r="AB187" i="11"/>
  <c r="AI187" i="11" s="1"/>
  <c r="AP187" i="11" s="1"/>
  <c r="AC187" i="11"/>
  <c r="AJ187" i="11" s="1"/>
  <c r="AQ187" i="11" s="1"/>
  <c r="AD187" i="11"/>
  <c r="AK187" i="11" s="1"/>
  <c r="AR187" i="11" s="1"/>
  <c r="AE187" i="11"/>
  <c r="AL187" i="11" s="1"/>
  <c r="AS187" i="11" s="1"/>
  <c r="Y188" i="11"/>
  <c r="AF188" i="11" s="1"/>
  <c r="AM188" i="11" s="1"/>
  <c r="Z188" i="11"/>
  <c r="AG188" i="11" s="1"/>
  <c r="AN188" i="11" s="1"/>
  <c r="AA188" i="11"/>
  <c r="AH188" i="11" s="1"/>
  <c r="AO188" i="11" s="1"/>
  <c r="AB188" i="11"/>
  <c r="AI188" i="11" s="1"/>
  <c r="AP188" i="11" s="1"/>
  <c r="AC188" i="11"/>
  <c r="AJ188" i="11" s="1"/>
  <c r="AQ188" i="11" s="1"/>
  <c r="AD188" i="11"/>
  <c r="AK188" i="11" s="1"/>
  <c r="AR188" i="11" s="1"/>
  <c r="AE188" i="11"/>
  <c r="AL188" i="11" s="1"/>
  <c r="AS188" i="11" s="1"/>
  <c r="Y189" i="11"/>
  <c r="AF189" i="11" s="1"/>
  <c r="AM189" i="11" s="1"/>
  <c r="Z189" i="11"/>
  <c r="AG189" i="11" s="1"/>
  <c r="AN189" i="11" s="1"/>
  <c r="AA189" i="11"/>
  <c r="AH189" i="11" s="1"/>
  <c r="AO189" i="11" s="1"/>
  <c r="AB189" i="11"/>
  <c r="AI189" i="11" s="1"/>
  <c r="AP189" i="11" s="1"/>
  <c r="AC189" i="11"/>
  <c r="AJ189" i="11" s="1"/>
  <c r="AQ189" i="11" s="1"/>
  <c r="AD189" i="11"/>
  <c r="AK189" i="11" s="1"/>
  <c r="AR189" i="11" s="1"/>
  <c r="AE189" i="11"/>
  <c r="AL189" i="11" s="1"/>
  <c r="AS189" i="11" s="1"/>
  <c r="Y190" i="11"/>
  <c r="AF190" i="11" s="1"/>
  <c r="AM190" i="11" s="1"/>
  <c r="Z190" i="11"/>
  <c r="AG190" i="11" s="1"/>
  <c r="AN190" i="11" s="1"/>
  <c r="AA190" i="11"/>
  <c r="AH190" i="11" s="1"/>
  <c r="AO190" i="11" s="1"/>
  <c r="AB190" i="11"/>
  <c r="AI190" i="11" s="1"/>
  <c r="AP190" i="11" s="1"/>
  <c r="AC190" i="11"/>
  <c r="AJ190" i="11" s="1"/>
  <c r="AQ190" i="11" s="1"/>
  <c r="AD190" i="11"/>
  <c r="AK190" i="11" s="1"/>
  <c r="AR190" i="11" s="1"/>
  <c r="AE190" i="11"/>
  <c r="AL190" i="11" s="1"/>
  <c r="AS190" i="11" s="1"/>
  <c r="Y191" i="11"/>
  <c r="AF191" i="11" s="1"/>
  <c r="AM191" i="11" s="1"/>
  <c r="Z191" i="11"/>
  <c r="AG191" i="11" s="1"/>
  <c r="AN191" i="11" s="1"/>
  <c r="AA191" i="11"/>
  <c r="AH191" i="11" s="1"/>
  <c r="AO191" i="11" s="1"/>
  <c r="AB191" i="11"/>
  <c r="AI191" i="11" s="1"/>
  <c r="AP191" i="11" s="1"/>
  <c r="AC191" i="11"/>
  <c r="AJ191" i="11" s="1"/>
  <c r="AQ191" i="11" s="1"/>
  <c r="AD191" i="11"/>
  <c r="AK191" i="11" s="1"/>
  <c r="AR191" i="11" s="1"/>
  <c r="AE191" i="11"/>
  <c r="AL191" i="11" s="1"/>
  <c r="AS191" i="11" s="1"/>
  <c r="Y192" i="11"/>
  <c r="AF192" i="11" s="1"/>
  <c r="AM192" i="11" s="1"/>
  <c r="Z192" i="11"/>
  <c r="AG192" i="11" s="1"/>
  <c r="AN192" i="11" s="1"/>
  <c r="AA192" i="11"/>
  <c r="AH192" i="11" s="1"/>
  <c r="AO192" i="11" s="1"/>
  <c r="AB192" i="11"/>
  <c r="AI192" i="11" s="1"/>
  <c r="AP192" i="11" s="1"/>
  <c r="AC192" i="11"/>
  <c r="AJ192" i="11" s="1"/>
  <c r="AQ192" i="11" s="1"/>
  <c r="AD192" i="11"/>
  <c r="AK192" i="11" s="1"/>
  <c r="AR192" i="11" s="1"/>
  <c r="AE192" i="11"/>
  <c r="AL192" i="11" s="1"/>
  <c r="AS192" i="11" s="1"/>
  <c r="Y193" i="11"/>
  <c r="AF193" i="11" s="1"/>
  <c r="AM193" i="11" s="1"/>
  <c r="Z193" i="11"/>
  <c r="AG193" i="11" s="1"/>
  <c r="AN193" i="11" s="1"/>
  <c r="AA193" i="11"/>
  <c r="AH193" i="11" s="1"/>
  <c r="AO193" i="11" s="1"/>
  <c r="AB193" i="11"/>
  <c r="AI193" i="11" s="1"/>
  <c r="AP193" i="11" s="1"/>
  <c r="AC193" i="11"/>
  <c r="AJ193" i="11" s="1"/>
  <c r="AQ193" i="11" s="1"/>
  <c r="AD193" i="11"/>
  <c r="AK193" i="11" s="1"/>
  <c r="AR193" i="11" s="1"/>
  <c r="AE193" i="11"/>
  <c r="AL193" i="11" s="1"/>
  <c r="AS193" i="11" s="1"/>
  <c r="Y194" i="11"/>
  <c r="AF194" i="11" s="1"/>
  <c r="AM194" i="11" s="1"/>
  <c r="Z194" i="11"/>
  <c r="AG194" i="11" s="1"/>
  <c r="AN194" i="11" s="1"/>
  <c r="AA194" i="11"/>
  <c r="AH194" i="11" s="1"/>
  <c r="AO194" i="11" s="1"/>
  <c r="AB194" i="11"/>
  <c r="AI194" i="11" s="1"/>
  <c r="AP194" i="11" s="1"/>
  <c r="AC194" i="11"/>
  <c r="AJ194" i="11" s="1"/>
  <c r="AQ194" i="11" s="1"/>
  <c r="AD194" i="11"/>
  <c r="AK194" i="11" s="1"/>
  <c r="AR194" i="11" s="1"/>
  <c r="AE194" i="11"/>
  <c r="AL194" i="11" s="1"/>
  <c r="AS194" i="11" s="1"/>
  <c r="Y195" i="11"/>
  <c r="AF195" i="11" s="1"/>
  <c r="AM195" i="11" s="1"/>
  <c r="Z195" i="11"/>
  <c r="AG195" i="11" s="1"/>
  <c r="AN195" i="11" s="1"/>
  <c r="AA195" i="11"/>
  <c r="AH195" i="11" s="1"/>
  <c r="AO195" i="11" s="1"/>
  <c r="AB195" i="11"/>
  <c r="AI195" i="11" s="1"/>
  <c r="AP195" i="11" s="1"/>
  <c r="AC195" i="11"/>
  <c r="AJ195" i="11" s="1"/>
  <c r="AQ195" i="11" s="1"/>
  <c r="AD195" i="11"/>
  <c r="AK195" i="11" s="1"/>
  <c r="AR195" i="11" s="1"/>
  <c r="AE195" i="11"/>
  <c r="AL195" i="11" s="1"/>
  <c r="AS195" i="11" s="1"/>
  <c r="Y196" i="11"/>
  <c r="AF196" i="11" s="1"/>
  <c r="AM196" i="11" s="1"/>
  <c r="Z196" i="11"/>
  <c r="AG196" i="11" s="1"/>
  <c r="AN196" i="11" s="1"/>
  <c r="AA196" i="11"/>
  <c r="AH196" i="11" s="1"/>
  <c r="AO196" i="11" s="1"/>
  <c r="AB196" i="11"/>
  <c r="AI196" i="11" s="1"/>
  <c r="AP196" i="11" s="1"/>
  <c r="AC196" i="11"/>
  <c r="AJ196" i="11" s="1"/>
  <c r="AQ196" i="11" s="1"/>
  <c r="AD196" i="11"/>
  <c r="AK196" i="11" s="1"/>
  <c r="AR196" i="11" s="1"/>
  <c r="AE196" i="11"/>
  <c r="AL196" i="11" s="1"/>
  <c r="AS196" i="11" s="1"/>
  <c r="Y197" i="11"/>
  <c r="AF197" i="11" s="1"/>
  <c r="AM197" i="11" s="1"/>
  <c r="Z197" i="11"/>
  <c r="AG197" i="11" s="1"/>
  <c r="AN197" i="11" s="1"/>
  <c r="AA197" i="11"/>
  <c r="AH197" i="11" s="1"/>
  <c r="AO197" i="11" s="1"/>
  <c r="AB197" i="11"/>
  <c r="AI197" i="11" s="1"/>
  <c r="AP197" i="11" s="1"/>
  <c r="AC197" i="11"/>
  <c r="AJ197" i="11" s="1"/>
  <c r="AQ197" i="11" s="1"/>
  <c r="AD197" i="11"/>
  <c r="AK197" i="11" s="1"/>
  <c r="AR197" i="11" s="1"/>
  <c r="AE197" i="11"/>
  <c r="AL197" i="11" s="1"/>
  <c r="AS197" i="11" s="1"/>
  <c r="Y198" i="11"/>
  <c r="AF198" i="11" s="1"/>
  <c r="AM198" i="11" s="1"/>
  <c r="Z198" i="11"/>
  <c r="AG198" i="11" s="1"/>
  <c r="AN198" i="11" s="1"/>
  <c r="AA198" i="11"/>
  <c r="AH198" i="11" s="1"/>
  <c r="AO198" i="11" s="1"/>
  <c r="AB198" i="11"/>
  <c r="AI198" i="11" s="1"/>
  <c r="AP198" i="11" s="1"/>
  <c r="AC198" i="11"/>
  <c r="AJ198" i="11" s="1"/>
  <c r="AQ198" i="11" s="1"/>
  <c r="AD198" i="11"/>
  <c r="AK198" i="11" s="1"/>
  <c r="AR198" i="11" s="1"/>
  <c r="AE198" i="11"/>
  <c r="AL198" i="11" s="1"/>
  <c r="AS198" i="11" s="1"/>
  <c r="Y199" i="11"/>
  <c r="AF199" i="11" s="1"/>
  <c r="AM199" i="11" s="1"/>
  <c r="Z199" i="11"/>
  <c r="AG199" i="11" s="1"/>
  <c r="AN199" i="11" s="1"/>
  <c r="AA199" i="11"/>
  <c r="AH199" i="11" s="1"/>
  <c r="AO199" i="11" s="1"/>
  <c r="AB199" i="11"/>
  <c r="AI199" i="11" s="1"/>
  <c r="AP199" i="11" s="1"/>
  <c r="AC199" i="11"/>
  <c r="AJ199" i="11" s="1"/>
  <c r="AQ199" i="11" s="1"/>
  <c r="AD199" i="11"/>
  <c r="AK199" i="11" s="1"/>
  <c r="AR199" i="11" s="1"/>
  <c r="AE199" i="11"/>
  <c r="AL199" i="11" s="1"/>
  <c r="AS199" i="11" s="1"/>
  <c r="Y200" i="11"/>
  <c r="AF200" i="11" s="1"/>
  <c r="AM200" i="11" s="1"/>
  <c r="Z200" i="11"/>
  <c r="AG200" i="11" s="1"/>
  <c r="AN200" i="11" s="1"/>
  <c r="AA200" i="11"/>
  <c r="AH200" i="11" s="1"/>
  <c r="AO200" i="11" s="1"/>
  <c r="AB200" i="11"/>
  <c r="AI200" i="11" s="1"/>
  <c r="AP200" i="11" s="1"/>
  <c r="AC200" i="11"/>
  <c r="AJ200" i="11" s="1"/>
  <c r="AQ200" i="11" s="1"/>
  <c r="AD200" i="11"/>
  <c r="AK200" i="11" s="1"/>
  <c r="AR200" i="11" s="1"/>
  <c r="AE200" i="11"/>
  <c r="AL200" i="11" s="1"/>
  <c r="AS200" i="11" s="1"/>
  <c r="Y201" i="11"/>
  <c r="AF201" i="11" s="1"/>
  <c r="AM201" i="11" s="1"/>
  <c r="Z201" i="11"/>
  <c r="AG201" i="11" s="1"/>
  <c r="AN201" i="11" s="1"/>
  <c r="AA201" i="11"/>
  <c r="AH201" i="11" s="1"/>
  <c r="AO201" i="11" s="1"/>
  <c r="AB201" i="11"/>
  <c r="AI201" i="11" s="1"/>
  <c r="AP201" i="11" s="1"/>
  <c r="AC201" i="11"/>
  <c r="AJ201" i="11" s="1"/>
  <c r="AQ201" i="11" s="1"/>
  <c r="AD201" i="11"/>
  <c r="AK201" i="11" s="1"/>
  <c r="AR201" i="11" s="1"/>
  <c r="AE201" i="11"/>
  <c r="AL201" i="11" s="1"/>
  <c r="AS201" i="11" s="1"/>
  <c r="Y202" i="11"/>
  <c r="AF202" i="11" s="1"/>
  <c r="AM202" i="11" s="1"/>
  <c r="Z202" i="11"/>
  <c r="AG202" i="11" s="1"/>
  <c r="AN202" i="11" s="1"/>
  <c r="AA202" i="11"/>
  <c r="AH202" i="11" s="1"/>
  <c r="AO202" i="11" s="1"/>
  <c r="AB202" i="11"/>
  <c r="AI202" i="11" s="1"/>
  <c r="AP202" i="11" s="1"/>
  <c r="AC202" i="11"/>
  <c r="AJ202" i="11" s="1"/>
  <c r="AQ202" i="11" s="1"/>
  <c r="AD202" i="11"/>
  <c r="AK202" i="11" s="1"/>
  <c r="AR202" i="11" s="1"/>
  <c r="AE202" i="11"/>
  <c r="AL202" i="11" s="1"/>
  <c r="AS202" i="11" s="1"/>
  <c r="Y203" i="11"/>
  <c r="AF203" i="11" s="1"/>
  <c r="AM203" i="11" s="1"/>
  <c r="Z203" i="11"/>
  <c r="AG203" i="11" s="1"/>
  <c r="AN203" i="11" s="1"/>
  <c r="AA203" i="11"/>
  <c r="AH203" i="11" s="1"/>
  <c r="AO203" i="11" s="1"/>
  <c r="AB203" i="11"/>
  <c r="AI203" i="11" s="1"/>
  <c r="AP203" i="11" s="1"/>
  <c r="AC203" i="11"/>
  <c r="AJ203" i="11" s="1"/>
  <c r="AQ203" i="11" s="1"/>
  <c r="AD203" i="11"/>
  <c r="AK203" i="11" s="1"/>
  <c r="AR203" i="11" s="1"/>
  <c r="AE203" i="11"/>
  <c r="AL203" i="11" s="1"/>
  <c r="AS203" i="11" s="1"/>
  <c r="Y204" i="11"/>
  <c r="AF204" i="11" s="1"/>
  <c r="AM204" i="11" s="1"/>
  <c r="Z204" i="11"/>
  <c r="AG204" i="11" s="1"/>
  <c r="AN204" i="11" s="1"/>
  <c r="AA204" i="11"/>
  <c r="AH204" i="11" s="1"/>
  <c r="AO204" i="11" s="1"/>
  <c r="AB204" i="11"/>
  <c r="AI204" i="11" s="1"/>
  <c r="AP204" i="11" s="1"/>
  <c r="AC204" i="11"/>
  <c r="AJ204" i="11" s="1"/>
  <c r="AQ204" i="11" s="1"/>
  <c r="AD204" i="11"/>
  <c r="AK204" i="11" s="1"/>
  <c r="AR204" i="11" s="1"/>
  <c r="AE204" i="11"/>
  <c r="AL204" i="11" s="1"/>
  <c r="AS204" i="11" s="1"/>
  <c r="Y205" i="11"/>
  <c r="AF205" i="11" s="1"/>
  <c r="AM205" i="11" s="1"/>
  <c r="Z205" i="11"/>
  <c r="AG205" i="11" s="1"/>
  <c r="AN205" i="11" s="1"/>
  <c r="AA205" i="11"/>
  <c r="AH205" i="11" s="1"/>
  <c r="AO205" i="11" s="1"/>
  <c r="AB205" i="11"/>
  <c r="AI205" i="11" s="1"/>
  <c r="AP205" i="11" s="1"/>
  <c r="AC205" i="11"/>
  <c r="AJ205" i="11" s="1"/>
  <c r="AQ205" i="11" s="1"/>
  <c r="AD205" i="11"/>
  <c r="AK205" i="11" s="1"/>
  <c r="AR205" i="11" s="1"/>
  <c r="AE205" i="11"/>
  <c r="AL205" i="11" s="1"/>
  <c r="AS205" i="11" s="1"/>
  <c r="Y206" i="11"/>
  <c r="AF206" i="11" s="1"/>
  <c r="AM206" i="11" s="1"/>
  <c r="Z206" i="11"/>
  <c r="AG206" i="11" s="1"/>
  <c r="AN206" i="11" s="1"/>
  <c r="AA206" i="11"/>
  <c r="AH206" i="11" s="1"/>
  <c r="AO206" i="11" s="1"/>
  <c r="AB206" i="11"/>
  <c r="AI206" i="11" s="1"/>
  <c r="AP206" i="11" s="1"/>
  <c r="AC206" i="11"/>
  <c r="AJ206" i="11" s="1"/>
  <c r="AQ206" i="11" s="1"/>
  <c r="AD206" i="11"/>
  <c r="AK206" i="11" s="1"/>
  <c r="AR206" i="11" s="1"/>
  <c r="AE206" i="11"/>
  <c r="AL206" i="11" s="1"/>
  <c r="AS206" i="11" s="1"/>
  <c r="Y207" i="11"/>
  <c r="AF207" i="11" s="1"/>
  <c r="AM207" i="11" s="1"/>
  <c r="Z207" i="11"/>
  <c r="AG207" i="11" s="1"/>
  <c r="AN207" i="11" s="1"/>
  <c r="AA207" i="11"/>
  <c r="AH207" i="11" s="1"/>
  <c r="AO207" i="11" s="1"/>
  <c r="AB207" i="11"/>
  <c r="AI207" i="11" s="1"/>
  <c r="AP207" i="11" s="1"/>
  <c r="AC207" i="11"/>
  <c r="AJ207" i="11" s="1"/>
  <c r="AQ207" i="11" s="1"/>
  <c r="AD207" i="11"/>
  <c r="AK207" i="11" s="1"/>
  <c r="AR207" i="11" s="1"/>
  <c r="AE207" i="11"/>
  <c r="AL207" i="11" s="1"/>
  <c r="AS207" i="11" s="1"/>
  <c r="Y208" i="11"/>
  <c r="AF208" i="11" s="1"/>
  <c r="AM208" i="11" s="1"/>
  <c r="Z208" i="11"/>
  <c r="AG208" i="11" s="1"/>
  <c r="AN208" i="11" s="1"/>
  <c r="AA208" i="11"/>
  <c r="AH208" i="11" s="1"/>
  <c r="AO208" i="11" s="1"/>
  <c r="AB208" i="11"/>
  <c r="AI208" i="11" s="1"/>
  <c r="AP208" i="11" s="1"/>
  <c r="AC208" i="11"/>
  <c r="AJ208" i="11" s="1"/>
  <c r="AQ208" i="11" s="1"/>
  <c r="AD208" i="11"/>
  <c r="AK208" i="11" s="1"/>
  <c r="AR208" i="11" s="1"/>
  <c r="AE208" i="11"/>
  <c r="AL208" i="11" s="1"/>
  <c r="AS208" i="11" s="1"/>
  <c r="Y209" i="11"/>
  <c r="AF209" i="11" s="1"/>
  <c r="AM209" i="11" s="1"/>
  <c r="Z209" i="11"/>
  <c r="AG209" i="11" s="1"/>
  <c r="AN209" i="11" s="1"/>
  <c r="AA209" i="11"/>
  <c r="AH209" i="11" s="1"/>
  <c r="AO209" i="11" s="1"/>
  <c r="AB209" i="11"/>
  <c r="AI209" i="11" s="1"/>
  <c r="AP209" i="11" s="1"/>
  <c r="AC209" i="11"/>
  <c r="AJ209" i="11" s="1"/>
  <c r="AQ209" i="11" s="1"/>
  <c r="AD209" i="11"/>
  <c r="AK209" i="11" s="1"/>
  <c r="AR209" i="11" s="1"/>
  <c r="AE209" i="11"/>
  <c r="AL209" i="11" s="1"/>
  <c r="AS209" i="11" s="1"/>
  <c r="Y210" i="11"/>
  <c r="AF210" i="11" s="1"/>
  <c r="AM210" i="11" s="1"/>
  <c r="Z210" i="11"/>
  <c r="AG210" i="11" s="1"/>
  <c r="AN210" i="11" s="1"/>
  <c r="AA210" i="11"/>
  <c r="AH210" i="11" s="1"/>
  <c r="AO210" i="11" s="1"/>
  <c r="AB210" i="11"/>
  <c r="AI210" i="11" s="1"/>
  <c r="AP210" i="11" s="1"/>
  <c r="AC210" i="11"/>
  <c r="AJ210" i="11" s="1"/>
  <c r="AQ210" i="11" s="1"/>
  <c r="AD210" i="11"/>
  <c r="AK210" i="11" s="1"/>
  <c r="AR210" i="11" s="1"/>
  <c r="AE210" i="11"/>
  <c r="AL210" i="11" s="1"/>
  <c r="AS210" i="11" s="1"/>
  <c r="Y211" i="11"/>
  <c r="AF211" i="11" s="1"/>
  <c r="AM211" i="11" s="1"/>
  <c r="Z211" i="11"/>
  <c r="AG211" i="11" s="1"/>
  <c r="AN211" i="11" s="1"/>
  <c r="AA211" i="11"/>
  <c r="AH211" i="11" s="1"/>
  <c r="AO211" i="11" s="1"/>
  <c r="AB211" i="11"/>
  <c r="AI211" i="11" s="1"/>
  <c r="AP211" i="11" s="1"/>
  <c r="AC211" i="11"/>
  <c r="AJ211" i="11" s="1"/>
  <c r="AQ211" i="11" s="1"/>
  <c r="AD211" i="11"/>
  <c r="AK211" i="11" s="1"/>
  <c r="AR211" i="11" s="1"/>
  <c r="AE211" i="11"/>
  <c r="AL211" i="11" s="1"/>
  <c r="AS211" i="11" s="1"/>
  <c r="Y212" i="11"/>
  <c r="AF212" i="11" s="1"/>
  <c r="AM212" i="11" s="1"/>
  <c r="Z212" i="11"/>
  <c r="AG212" i="11" s="1"/>
  <c r="AN212" i="11" s="1"/>
  <c r="AA212" i="11"/>
  <c r="AH212" i="11" s="1"/>
  <c r="AO212" i="11" s="1"/>
  <c r="AB212" i="11"/>
  <c r="AI212" i="11" s="1"/>
  <c r="AP212" i="11" s="1"/>
  <c r="AC212" i="11"/>
  <c r="AJ212" i="11" s="1"/>
  <c r="AQ212" i="11" s="1"/>
  <c r="AD212" i="11"/>
  <c r="AK212" i="11" s="1"/>
  <c r="AR212" i="11" s="1"/>
  <c r="AE212" i="11"/>
  <c r="AL212" i="11" s="1"/>
  <c r="AS212" i="11" s="1"/>
  <c r="Y213" i="11"/>
  <c r="AF213" i="11" s="1"/>
  <c r="AM213" i="11" s="1"/>
  <c r="Z213" i="11"/>
  <c r="AG213" i="11" s="1"/>
  <c r="AN213" i="11" s="1"/>
  <c r="AA213" i="11"/>
  <c r="AH213" i="11" s="1"/>
  <c r="AO213" i="11" s="1"/>
  <c r="AB213" i="11"/>
  <c r="AI213" i="11" s="1"/>
  <c r="AP213" i="11" s="1"/>
  <c r="AC213" i="11"/>
  <c r="AJ213" i="11" s="1"/>
  <c r="AQ213" i="11" s="1"/>
  <c r="AD213" i="11"/>
  <c r="AK213" i="11" s="1"/>
  <c r="AR213" i="11" s="1"/>
  <c r="AE213" i="11"/>
  <c r="AL213" i="11" s="1"/>
  <c r="AS213" i="11" s="1"/>
  <c r="Y214" i="11"/>
  <c r="AF214" i="11" s="1"/>
  <c r="AM214" i="11" s="1"/>
  <c r="Z214" i="11"/>
  <c r="AG214" i="11" s="1"/>
  <c r="AN214" i="11" s="1"/>
  <c r="AA214" i="11"/>
  <c r="AH214" i="11" s="1"/>
  <c r="AO214" i="11" s="1"/>
  <c r="AB214" i="11"/>
  <c r="AI214" i="11" s="1"/>
  <c r="AP214" i="11" s="1"/>
  <c r="AC214" i="11"/>
  <c r="AJ214" i="11" s="1"/>
  <c r="AQ214" i="11" s="1"/>
  <c r="AD214" i="11"/>
  <c r="AK214" i="11" s="1"/>
  <c r="AR214" i="11" s="1"/>
  <c r="AE214" i="11"/>
  <c r="AL214" i="11" s="1"/>
  <c r="AS214" i="11" s="1"/>
  <c r="Y215" i="11"/>
  <c r="AF215" i="11" s="1"/>
  <c r="AM215" i="11" s="1"/>
  <c r="Z215" i="11"/>
  <c r="AG215" i="11" s="1"/>
  <c r="AN215" i="11" s="1"/>
  <c r="AA215" i="11"/>
  <c r="AH215" i="11" s="1"/>
  <c r="AO215" i="11" s="1"/>
  <c r="AB215" i="11"/>
  <c r="AI215" i="11" s="1"/>
  <c r="AP215" i="11" s="1"/>
  <c r="AC215" i="11"/>
  <c r="AJ215" i="11" s="1"/>
  <c r="AQ215" i="11" s="1"/>
  <c r="AD215" i="11"/>
  <c r="AK215" i="11" s="1"/>
  <c r="AR215" i="11" s="1"/>
  <c r="AE215" i="11"/>
  <c r="AL215" i="11" s="1"/>
  <c r="AS215" i="11" s="1"/>
  <c r="Y216" i="11"/>
  <c r="AF216" i="11" s="1"/>
  <c r="AM216" i="11" s="1"/>
  <c r="Z216" i="11"/>
  <c r="AG216" i="11" s="1"/>
  <c r="AN216" i="11" s="1"/>
  <c r="AA216" i="11"/>
  <c r="AH216" i="11" s="1"/>
  <c r="AO216" i="11" s="1"/>
  <c r="AB216" i="11"/>
  <c r="AI216" i="11" s="1"/>
  <c r="AP216" i="11" s="1"/>
  <c r="AC216" i="11"/>
  <c r="AJ216" i="11" s="1"/>
  <c r="AQ216" i="11" s="1"/>
  <c r="AD216" i="11"/>
  <c r="AK216" i="11" s="1"/>
  <c r="AR216" i="11" s="1"/>
  <c r="AE216" i="11"/>
  <c r="AL216" i="11" s="1"/>
  <c r="AS216" i="11" s="1"/>
  <c r="Y217" i="11"/>
  <c r="AF217" i="11" s="1"/>
  <c r="AM217" i="11" s="1"/>
  <c r="Z217" i="11"/>
  <c r="AG217" i="11" s="1"/>
  <c r="AN217" i="11" s="1"/>
  <c r="AA217" i="11"/>
  <c r="AH217" i="11" s="1"/>
  <c r="AO217" i="11" s="1"/>
  <c r="AB217" i="11"/>
  <c r="AI217" i="11" s="1"/>
  <c r="AP217" i="11" s="1"/>
  <c r="AC217" i="11"/>
  <c r="AJ217" i="11" s="1"/>
  <c r="AQ217" i="11" s="1"/>
  <c r="AD217" i="11"/>
  <c r="AK217" i="11" s="1"/>
  <c r="AR217" i="11" s="1"/>
  <c r="AE217" i="11"/>
  <c r="AL217" i="11" s="1"/>
  <c r="AS217" i="11" s="1"/>
  <c r="Y218" i="11"/>
  <c r="AF218" i="11" s="1"/>
  <c r="AM218" i="11" s="1"/>
  <c r="Z218" i="11"/>
  <c r="AG218" i="11" s="1"/>
  <c r="AN218" i="11" s="1"/>
  <c r="AA218" i="11"/>
  <c r="AH218" i="11" s="1"/>
  <c r="AO218" i="11" s="1"/>
  <c r="AB218" i="11"/>
  <c r="AI218" i="11" s="1"/>
  <c r="AP218" i="11" s="1"/>
  <c r="AC218" i="11"/>
  <c r="AJ218" i="11" s="1"/>
  <c r="AQ218" i="11" s="1"/>
  <c r="AD218" i="11"/>
  <c r="AK218" i="11" s="1"/>
  <c r="AR218" i="11" s="1"/>
  <c r="AE218" i="11"/>
  <c r="AL218" i="11" s="1"/>
  <c r="AS218" i="11" s="1"/>
  <c r="Y219" i="11"/>
  <c r="AF219" i="11" s="1"/>
  <c r="AM219" i="11" s="1"/>
  <c r="Z219" i="11"/>
  <c r="AG219" i="11" s="1"/>
  <c r="AN219" i="11" s="1"/>
  <c r="AA219" i="11"/>
  <c r="AH219" i="11" s="1"/>
  <c r="AO219" i="11" s="1"/>
  <c r="AB219" i="11"/>
  <c r="AI219" i="11" s="1"/>
  <c r="AP219" i="11" s="1"/>
  <c r="AC219" i="11"/>
  <c r="AJ219" i="11" s="1"/>
  <c r="AQ219" i="11" s="1"/>
  <c r="AD219" i="11"/>
  <c r="AK219" i="11" s="1"/>
  <c r="AR219" i="11" s="1"/>
  <c r="AE219" i="11"/>
  <c r="AL219" i="11" s="1"/>
  <c r="AS219" i="11" s="1"/>
  <c r="Y220" i="11"/>
  <c r="AF220" i="11" s="1"/>
  <c r="AM220" i="11" s="1"/>
  <c r="Z220" i="11"/>
  <c r="AG220" i="11" s="1"/>
  <c r="AN220" i="11" s="1"/>
  <c r="AA220" i="11"/>
  <c r="AH220" i="11" s="1"/>
  <c r="AO220" i="11" s="1"/>
  <c r="AB220" i="11"/>
  <c r="AI220" i="11" s="1"/>
  <c r="AP220" i="11" s="1"/>
  <c r="AC220" i="11"/>
  <c r="AJ220" i="11" s="1"/>
  <c r="AQ220" i="11" s="1"/>
  <c r="AD220" i="11"/>
  <c r="AK220" i="11" s="1"/>
  <c r="AR220" i="11" s="1"/>
  <c r="AE220" i="11"/>
  <c r="AL220" i="11" s="1"/>
  <c r="AS220" i="11" s="1"/>
  <c r="Y221" i="11"/>
  <c r="AF221" i="11" s="1"/>
  <c r="AM221" i="11" s="1"/>
  <c r="Z221" i="11"/>
  <c r="AG221" i="11" s="1"/>
  <c r="AN221" i="11" s="1"/>
  <c r="AA221" i="11"/>
  <c r="AH221" i="11" s="1"/>
  <c r="AO221" i="11" s="1"/>
  <c r="AB221" i="11"/>
  <c r="AI221" i="11" s="1"/>
  <c r="AP221" i="11" s="1"/>
  <c r="AC221" i="11"/>
  <c r="AJ221" i="11" s="1"/>
  <c r="AQ221" i="11" s="1"/>
  <c r="AD221" i="11"/>
  <c r="AK221" i="11" s="1"/>
  <c r="AR221" i="11" s="1"/>
  <c r="AE221" i="11"/>
  <c r="AL221" i="11" s="1"/>
  <c r="AS221" i="11" s="1"/>
  <c r="Y222" i="11"/>
  <c r="AF222" i="11" s="1"/>
  <c r="AM222" i="11" s="1"/>
  <c r="Z222" i="11"/>
  <c r="AG222" i="11" s="1"/>
  <c r="AN222" i="11" s="1"/>
  <c r="AA222" i="11"/>
  <c r="AH222" i="11" s="1"/>
  <c r="AO222" i="11" s="1"/>
  <c r="AB222" i="11"/>
  <c r="AI222" i="11" s="1"/>
  <c r="AP222" i="11" s="1"/>
  <c r="AC222" i="11"/>
  <c r="AJ222" i="11" s="1"/>
  <c r="AQ222" i="11" s="1"/>
  <c r="AD222" i="11"/>
  <c r="AK222" i="11" s="1"/>
  <c r="AR222" i="11" s="1"/>
  <c r="AE222" i="11"/>
  <c r="AL222" i="11" s="1"/>
  <c r="AS222" i="11" s="1"/>
  <c r="Y223" i="11"/>
  <c r="AF223" i="11" s="1"/>
  <c r="AM223" i="11" s="1"/>
  <c r="Z223" i="11"/>
  <c r="AG223" i="11" s="1"/>
  <c r="AN223" i="11" s="1"/>
  <c r="AA223" i="11"/>
  <c r="AH223" i="11" s="1"/>
  <c r="AO223" i="11" s="1"/>
  <c r="AB223" i="11"/>
  <c r="AI223" i="11" s="1"/>
  <c r="AP223" i="11" s="1"/>
  <c r="AC223" i="11"/>
  <c r="AJ223" i="11" s="1"/>
  <c r="AQ223" i="11" s="1"/>
  <c r="AD223" i="11"/>
  <c r="AK223" i="11" s="1"/>
  <c r="AR223" i="11" s="1"/>
  <c r="AE223" i="11"/>
  <c r="AL223" i="11" s="1"/>
  <c r="AS223" i="11" s="1"/>
  <c r="Y224" i="11"/>
  <c r="AF224" i="11" s="1"/>
  <c r="AM224" i="11" s="1"/>
  <c r="Z224" i="11"/>
  <c r="AG224" i="11" s="1"/>
  <c r="AN224" i="11" s="1"/>
  <c r="AA224" i="11"/>
  <c r="AH224" i="11" s="1"/>
  <c r="AO224" i="11" s="1"/>
  <c r="AB224" i="11"/>
  <c r="AI224" i="11" s="1"/>
  <c r="AP224" i="11" s="1"/>
  <c r="AC224" i="11"/>
  <c r="AJ224" i="11" s="1"/>
  <c r="AQ224" i="11" s="1"/>
  <c r="AD224" i="11"/>
  <c r="AK224" i="11" s="1"/>
  <c r="AR224" i="11" s="1"/>
  <c r="AE224" i="11"/>
  <c r="AL224" i="11" s="1"/>
  <c r="AS224" i="11" s="1"/>
  <c r="Y225" i="11"/>
  <c r="AF225" i="11" s="1"/>
  <c r="AM225" i="11" s="1"/>
  <c r="Z225" i="11"/>
  <c r="AG225" i="11" s="1"/>
  <c r="AN225" i="11" s="1"/>
  <c r="AA225" i="11"/>
  <c r="AH225" i="11" s="1"/>
  <c r="AO225" i="11" s="1"/>
  <c r="AB225" i="11"/>
  <c r="AI225" i="11" s="1"/>
  <c r="AP225" i="11" s="1"/>
  <c r="AC225" i="11"/>
  <c r="AJ225" i="11" s="1"/>
  <c r="AQ225" i="11" s="1"/>
  <c r="AD225" i="11"/>
  <c r="AK225" i="11" s="1"/>
  <c r="AR225" i="11" s="1"/>
  <c r="AE225" i="11"/>
  <c r="AL225" i="11" s="1"/>
  <c r="AS225" i="11" s="1"/>
  <c r="Y226" i="11"/>
  <c r="AF226" i="11" s="1"/>
  <c r="AM226" i="11" s="1"/>
  <c r="Z226" i="11"/>
  <c r="AG226" i="11" s="1"/>
  <c r="AN226" i="11" s="1"/>
  <c r="AA226" i="11"/>
  <c r="AH226" i="11" s="1"/>
  <c r="AO226" i="11" s="1"/>
  <c r="AB226" i="11"/>
  <c r="AI226" i="11" s="1"/>
  <c r="AP226" i="11" s="1"/>
  <c r="AC226" i="11"/>
  <c r="AJ226" i="11" s="1"/>
  <c r="AQ226" i="11" s="1"/>
  <c r="AD226" i="11"/>
  <c r="AK226" i="11" s="1"/>
  <c r="AR226" i="11" s="1"/>
  <c r="AE226" i="11"/>
  <c r="AL226" i="11" s="1"/>
  <c r="AS226" i="11" s="1"/>
  <c r="Y227" i="11"/>
  <c r="AF227" i="11" s="1"/>
  <c r="AM227" i="11" s="1"/>
  <c r="Z227" i="11"/>
  <c r="AG227" i="11" s="1"/>
  <c r="AN227" i="11" s="1"/>
  <c r="AA227" i="11"/>
  <c r="AH227" i="11" s="1"/>
  <c r="AO227" i="11" s="1"/>
  <c r="AB227" i="11"/>
  <c r="AI227" i="11" s="1"/>
  <c r="AP227" i="11" s="1"/>
  <c r="AC227" i="11"/>
  <c r="AJ227" i="11" s="1"/>
  <c r="AQ227" i="11" s="1"/>
  <c r="AD227" i="11"/>
  <c r="AK227" i="11" s="1"/>
  <c r="AR227" i="11" s="1"/>
  <c r="AE227" i="11"/>
  <c r="AL227" i="11" s="1"/>
  <c r="AS227" i="11" s="1"/>
  <c r="Y228" i="11"/>
  <c r="AF228" i="11" s="1"/>
  <c r="AM228" i="11" s="1"/>
  <c r="Z228" i="11"/>
  <c r="AG228" i="11" s="1"/>
  <c r="AN228" i="11" s="1"/>
  <c r="AA228" i="11"/>
  <c r="AH228" i="11" s="1"/>
  <c r="AO228" i="11" s="1"/>
  <c r="AB228" i="11"/>
  <c r="AI228" i="11" s="1"/>
  <c r="AP228" i="11" s="1"/>
  <c r="AC228" i="11"/>
  <c r="AJ228" i="11" s="1"/>
  <c r="AQ228" i="11" s="1"/>
  <c r="AD228" i="11"/>
  <c r="AK228" i="11" s="1"/>
  <c r="AR228" i="11" s="1"/>
  <c r="AE228" i="11"/>
  <c r="AL228" i="11" s="1"/>
  <c r="AS228" i="11" s="1"/>
  <c r="Y229" i="11"/>
  <c r="AF229" i="11" s="1"/>
  <c r="AM229" i="11" s="1"/>
  <c r="Z229" i="11"/>
  <c r="AG229" i="11" s="1"/>
  <c r="AN229" i="11" s="1"/>
  <c r="AA229" i="11"/>
  <c r="AH229" i="11" s="1"/>
  <c r="AO229" i="11" s="1"/>
  <c r="AB229" i="11"/>
  <c r="AI229" i="11" s="1"/>
  <c r="AP229" i="11" s="1"/>
  <c r="AC229" i="11"/>
  <c r="AJ229" i="11" s="1"/>
  <c r="AQ229" i="11" s="1"/>
  <c r="AD229" i="11"/>
  <c r="AK229" i="11" s="1"/>
  <c r="AR229" i="11" s="1"/>
  <c r="AE229" i="11"/>
  <c r="AL229" i="11" s="1"/>
  <c r="AS229" i="11" s="1"/>
  <c r="Y230" i="11"/>
  <c r="AF230" i="11" s="1"/>
  <c r="AM230" i="11" s="1"/>
  <c r="Z230" i="11"/>
  <c r="AG230" i="11" s="1"/>
  <c r="AN230" i="11" s="1"/>
  <c r="AA230" i="11"/>
  <c r="AH230" i="11" s="1"/>
  <c r="AO230" i="11" s="1"/>
  <c r="AB230" i="11"/>
  <c r="AI230" i="11" s="1"/>
  <c r="AP230" i="11" s="1"/>
  <c r="AC230" i="11"/>
  <c r="AJ230" i="11" s="1"/>
  <c r="AQ230" i="11" s="1"/>
  <c r="AD230" i="11"/>
  <c r="AK230" i="11" s="1"/>
  <c r="AR230" i="11" s="1"/>
  <c r="AE230" i="11"/>
  <c r="AL230" i="11" s="1"/>
  <c r="AS230" i="11" s="1"/>
  <c r="Y231" i="11"/>
  <c r="AF231" i="11" s="1"/>
  <c r="AM231" i="11" s="1"/>
  <c r="Z231" i="11"/>
  <c r="AG231" i="11" s="1"/>
  <c r="AN231" i="11" s="1"/>
  <c r="AA231" i="11"/>
  <c r="AH231" i="11" s="1"/>
  <c r="AO231" i="11" s="1"/>
  <c r="AB231" i="11"/>
  <c r="AI231" i="11" s="1"/>
  <c r="AP231" i="11" s="1"/>
  <c r="AC231" i="11"/>
  <c r="AJ231" i="11" s="1"/>
  <c r="AQ231" i="11" s="1"/>
  <c r="AD231" i="11"/>
  <c r="AK231" i="11" s="1"/>
  <c r="AR231" i="11" s="1"/>
  <c r="AE231" i="11"/>
  <c r="AL231" i="11" s="1"/>
  <c r="AS231" i="11" s="1"/>
  <c r="Y232" i="11"/>
  <c r="AF232" i="11" s="1"/>
  <c r="AM232" i="11" s="1"/>
  <c r="Z232" i="11"/>
  <c r="AG232" i="11" s="1"/>
  <c r="AN232" i="11" s="1"/>
  <c r="AA232" i="11"/>
  <c r="AH232" i="11" s="1"/>
  <c r="AO232" i="11" s="1"/>
  <c r="AB232" i="11"/>
  <c r="AI232" i="11" s="1"/>
  <c r="AP232" i="11" s="1"/>
  <c r="AC232" i="11"/>
  <c r="AJ232" i="11" s="1"/>
  <c r="AQ232" i="11" s="1"/>
  <c r="AD232" i="11"/>
  <c r="AK232" i="11" s="1"/>
  <c r="AR232" i="11" s="1"/>
  <c r="AE232" i="11"/>
  <c r="AL232" i="11" s="1"/>
  <c r="AS232" i="11" s="1"/>
  <c r="Y233" i="11"/>
  <c r="AF233" i="11" s="1"/>
  <c r="AM233" i="11" s="1"/>
  <c r="Z233" i="11"/>
  <c r="AG233" i="11" s="1"/>
  <c r="AN233" i="11" s="1"/>
  <c r="AA233" i="11"/>
  <c r="AH233" i="11" s="1"/>
  <c r="AO233" i="11" s="1"/>
  <c r="AB233" i="11"/>
  <c r="AI233" i="11" s="1"/>
  <c r="AP233" i="11" s="1"/>
  <c r="AC233" i="11"/>
  <c r="AJ233" i="11" s="1"/>
  <c r="AQ233" i="11" s="1"/>
  <c r="AD233" i="11"/>
  <c r="AK233" i="11" s="1"/>
  <c r="AR233" i="11" s="1"/>
  <c r="AE233" i="11"/>
  <c r="AL233" i="11" s="1"/>
  <c r="AS233" i="11" s="1"/>
  <c r="Y234" i="11"/>
  <c r="AF234" i="11" s="1"/>
  <c r="AM234" i="11" s="1"/>
  <c r="Z234" i="11"/>
  <c r="AG234" i="11" s="1"/>
  <c r="AN234" i="11" s="1"/>
  <c r="AA234" i="11"/>
  <c r="AH234" i="11" s="1"/>
  <c r="AO234" i="11" s="1"/>
  <c r="AB234" i="11"/>
  <c r="AI234" i="11" s="1"/>
  <c r="AP234" i="11" s="1"/>
  <c r="AC234" i="11"/>
  <c r="AJ234" i="11" s="1"/>
  <c r="AQ234" i="11" s="1"/>
  <c r="AD234" i="11"/>
  <c r="AK234" i="11" s="1"/>
  <c r="AR234" i="11" s="1"/>
  <c r="AE234" i="11"/>
  <c r="AL234" i="11" s="1"/>
  <c r="AS234" i="11" s="1"/>
  <c r="Y235" i="11"/>
  <c r="AF235" i="11" s="1"/>
  <c r="AM235" i="11" s="1"/>
  <c r="Z235" i="11"/>
  <c r="AG235" i="11" s="1"/>
  <c r="AN235" i="11" s="1"/>
  <c r="AA235" i="11"/>
  <c r="AH235" i="11" s="1"/>
  <c r="AO235" i="11" s="1"/>
  <c r="AB235" i="11"/>
  <c r="AI235" i="11" s="1"/>
  <c r="AP235" i="11" s="1"/>
  <c r="AC235" i="11"/>
  <c r="AJ235" i="11" s="1"/>
  <c r="AQ235" i="11" s="1"/>
  <c r="AD235" i="11"/>
  <c r="AK235" i="11" s="1"/>
  <c r="AR235" i="11" s="1"/>
  <c r="AE235" i="11"/>
  <c r="AL235" i="11" s="1"/>
  <c r="AS235" i="11" s="1"/>
  <c r="Y236" i="11"/>
  <c r="AF236" i="11" s="1"/>
  <c r="AM236" i="11" s="1"/>
  <c r="Z236" i="11"/>
  <c r="AG236" i="11" s="1"/>
  <c r="AN236" i="11" s="1"/>
  <c r="AA236" i="11"/>
  <c r="AH236" i="11" s="1"/>
  <c r="AO236" i="11" s="1"/>
  <c r="AB236" i="11"/>
  <c r="AI236" i="11" s="1"/>
  <c r="AP236" i="11" s="1"/>
  <c r="AC236" i="11"/>
  <c r="AJ236" i="11" s="1"/>
  <c r="AQ236" i="11" s="1"/>
  <c r="AD236" i="11"/>
  <c r="AK236" i="11" s="1"/>
  <c r="AR236" i="11" s="1"/>
  <c r="AE236" i="11"/>
  <c r="AL236" i="11" s="1"/>
  <c r="AS236" i="11" s="1"/>
  <c r="Y237" i="11"/>
  <c r="AF237" i="11" s="1"/>
  <c r="AM237" i="11" s="1"/>
  <c r="Z237" i="11"/>
  <c r="AG237" i="11" s="1"/>
  <c r="AN237" i="11" s="1"/>
  <c r="AA237" i="11"/>
  <c r="AH237" i="11" s="1"/>
  <c r="AO237" i="11" s="1"/>
  <c r="AB237" i="11"/>
  <c r="AI237" i="11" s="1"/>
  <c r="AP237" i="11" s="1"/>
  <c r="AC237" i="11"/>
  <c r="AJ237" i="11" s="1"/>
  <c r="AQ237" i="11" s="1"/>
  <c r="AD237" i="11"/>
  <c r="AK237" i="11" s="1"/>
  <c r="AR237" i="11" s="1"/>
  <c r="AE237" i="11"/>
  <c r="AL237" i="11" s="1"/>
  <c r="AS237" i="11" s="1"/>
  <c r="Y238" i="11"/>
  <c r="AF238" i="11" s="1"/>
  <c r="AM238" i="11" s="1"/>
  <c r="Z238" i="11"/>
  <c r="AG238" i="11" s="1"/>
  <c r="AN238" i="11" s="1"/>
  <c r="AA238" i="11"/>
  <c r="AH238" i="11" s="1"/>
  <c r="AO238" i="11" s="1"/>
  <c r="AB238" i="11"/>
  <c r="AI238" i="11" s="1"/>
  <c r="AP238" i="11" s="1"/>
  <c r="AC238" i="11"/>
  <c r="AJ238" i="11" s="1"/>
  <c r="AQ238" i="11" s="1"/>
  <c r="AD238" i="11"/>
  <c r="AK238" i="11" s="1"/>
  <c r="AR238" i="11" s="1"/>
  <c r="AE238" i="11"/>
  <c r="AL238" i="11" s="1"/>
  <c r="AS238" i="11" s="1"/>
  <c r="Y239" i="11"/>
  <c r="AF239" i="11" s="1"/>
  <c r="AM239" i="11" s="1"/>
  <c r="Z239" i="11"/>
  <c r="AG239" i="11" s="1"/>
  <c r="AN239" i="11" s="1"/>
  <c r="AA239" i="11"/>
  <c r="AH239" i="11" s="1"/>
  <c r="AO239" i="11" s="1"/>
  <c r="AB239" i="11"/>
  <c r="AI239" i="11" s="1"/>
  <c r="AP239" i="11" s="1"/>
  <c r="AC239" i="11"/>
  <c r="AJ239" i="11" s="1"/>
  <c r="AQ239" i="11" s="1"/>
  <c r="AD239" i="11"/>
  <c r="AK239" i="11" s="1"/>
  <c r="AR239" i="11" s="1"/>
  <c r="AE239" i="11"/>
  <c r="AL239" i="11" s="1"/>
  <c r="AS239" i="11" s="1"/>
  <c r="Y240" i="11"/>
  <c r="AF240" i="11" s="1"/>
  <c r="AM240" i="11" s="1"/>
  <c r="Z240" i="11"/>
  <c r="AG240" i="11" s="1"/>
  <c r="AN240" i="11" s="1"/>
  <c r="AA240" i="11"/>
  <c r="AH240" i="11" s="1"/>
  <c r="AO240" i="11" s="1"/>
  <c r="AB240" i="11"/>
  <c r="AI240" i="11" s="1"/>
  <c r="AP240" i="11" s="1"/>
  <c r="AC240" i="11"/>
  <c r="AJ240" i="11" s="1"/>
  <c r="AQ240" i="11" s="1"/>
  <c r="AD240" i="11"/>
  <c r="AK240" i="11" s="1"/>
  <c r="AR240" i="11" s="1"/>
  <c r="AE240" i="11"/>
  <c r="AL240" i="11" s="1"/>
  <c r="AS240" i="11" s="1"/>
  <c r="Y241" i="11"/>
  <c r="AF241" i="11" s="1"/>
  <c r="AM241" i="11" s="1"/>
  <c r="Z241" i="11"/>
  <c r="AG241" i="11" s="1"/>
  <c r="AN241" i="11" s="1"/>
  <c r="AA241" i="11"/>
  <c r="AH241" i="11" s="1"/>
  <c r="AO241" i="11" s="1"/>
  <c r="AB241" i="11"/>
  <c r="AI241" i="11" s="1"/>
  <c r="AP241" i="11" s="1"/>
  <c r="AC241" i="11"/>
  <c r="AJ241" i="11" s="1"/>
  <c r="AQ241" i="11" s="1"/>
  <c r="AD241" i="11"/>
  <c r="AK241" i="11" s="1"/>
  <c r="AR241" i="11" s="1"/>
  <c r="AE241" i="11"/>
  <c r="AL241" i="11" s="1"/>
  <c r="AS241" i="11" s="1"/>
  <c r="Y242" i="11"/>
  <c r="AF242" i="11" s="1"/>
  <c r="AM242" i="11" s="1"/>
  <c r="Z242" i="11"/>
  <c r="AG242" i="11" s="1"/>
  <c r="AN242" i="11" s="1"/>
  <c r="AA242" i="11"/>
  <c r="AH242" i="11" s="1"/>
  <c r="AO242" i="11" s="1"/>
  <c r="AB242" i="11"/>
  <c r="AI242" i="11" s="1"/>
  <c r="AP242" i="11" s="1"/>
  <c r="AC242" i="11"/>
  <c r="AJ242" i="11" s="1"/>
  <c r="AQ242" i="11" s="1"/>
  <c r="AD242" i="11"/>
  <c r="AK242" i="11" s="1"/>
  <c r="AR242" i="11" s="1"/>
  <c r="AE242" i="11"/>
  <c r="AL242" i="11" s="1"/>
  <c r="AS242" i="11" s="1"/>
  <c r="Y243" i="11"/>
  <c r="AF243" i="11" s="1"/>
  <c r="AM243" i="11" s="1"/>
  <c r="Z243" i="11"/>
  <c r="AG243" i="11" s="1"/>
  <c r="AN243" i="11" s="1"/>
  <c r="AA243" i="11"/>
  <c r="AH243" i="11" s="1"/>
  <c r="AO243" i="11" s="1"/>
  <c r="AB243" i="11"/>
  <c r="AI243" i="11" s="1"/>
  <c r="AP243" i="11" s="1"/>
  <c r="AC243" i="11"/>
  <c r="AJ243" i="11" s="1"/>
  <c r="AQ243" i="11" s="1"/>
  <c r="AD243" i="11"/>
  <c r="AK243" i="11" s="1"/>
  <c r="AR243" i="11" s="1"/>
  <c r="AE243" i="11"/>
  <c r="AL243" i="11" s="1"/>
  <c r="AS243" i="11" s="1"/>
  <c r="Y244" i="11"/>
  <c r="AF244" i="11" s="1"/>
  <c r="AM244" i="11" s="1"/>
  <c r="Z244" i="11"/>
  <c r="AG244" i="11" s="1"/>
  <c r="AN244" i="11" s="1"/>
  <c r="AA244" i="11"/>
  <c r="AH244" i="11" s="1"/>
  <c r="AO244" i="11" s="1"/>
  <c r="AB244" i="11"/>
  <c r="AI244" i="11" s="1"/>
  <c r="AP244" i="11" s="1"/>
  <c r="AC244" i="11"/>
  <c r="AJ244" i="11" s="1"/>
  <c r="AQ244" i="11" s="1"/>
  <c r="AD244" i="11"/>
  <c r="AK244" i="11" s="1"/>
  <c r="AR244" i="11" s="1"/>
  <c r="AE244" i="11"/>
  <c r="AL244" i="11" s="1"/>
  <c r="AS244" i="11" s="1"/>
  <c r="Y245" i="11"/>
  <c r="AF245" i="11" s="1"/>
  <c r="AM245" i="11" s="1"/>
  <c r="Z245" i="11"/>
  <c r="AG245" i="11" s="1"/>
  <c r="AN245" i="11" s="1"/>
  <c r="AA245" i="11"/>
  <c r="AH245" i="11" s="1"/>
  <c r="AO245" i="11" s="1"/>
  <c r="AB245" i="11"/>
  <c r="AI245" i="11" s="1"/>
  <c r="AP245" i="11" s="1"/>
  <c r="AC245" i="11"/>
  <c r="AJ245" i="11" s="1"/>
  <c r="AQ245" i="11" s="1"/>
  <c r="AD245" i="11"/>
  <c r="AK245" i="11" s="1"/>
  <c r="AR245" i="11" s="1"/>
  <c r="AE245" i="11"/>
  <c r="AL245" i="11" s="1"/>
  <c r="AS245" i="11" s="1"/>
  <c r="Y246" i="11"/>
  <c r="AF246" i="11" s="1"/>
  <c r="AM246" i="11" s="1"/>
  <c r="Z246" i="11"/>
  <c r="AG246" i="11" s="1"/>
  <c r="AN246" i="11" s="1"/>
  <c r="AA246" i="11"/>
  <c r="AH246" i="11" s="1"/>
  <c r="AO246" i="11" s="1"/>
  <c r="AB246" i="11"/>
  <c r="AI246" i="11" s="1"/>
  <c r="AP246" i="11" s="1"/>
  <c r="AC246" i="11"/>
  <c r="AJ246" i="11" s="1"/>
  <c r="AQ246" i="11" s="1"/>
  <c r="AD246" i="11"/>
  <c r="AK246" i="11" s="1"/>
  <c r="AR246" i="11" s="1"/>
  <c r="AE246" i="11"/>
  <c r="AL246" i="11" s="1"/>
  <c r="AS246" i="11" s="1"/>
  <c r="Y247" i="11"/>
  <c r="AF247" i="11" s="1"/>
  <c r="AM247" i="11" s="1"/>
  <c r="Z247" i="11"/>
  <c r="AG247" i="11" s="1"/>
  <c r="AN247" i="11" s="1"/>
  <c r="AA247" i="11"/>
  <c r="AH247" i="11" s="1"/>
  <c r="AO247" i="11" s="1"/>
  <c r="AB247" i="11"/>
  <c r="AI247" i="11" s="1"/>
  <c r="AP247" i="11" s="1"/>
  <c r="AC247" i="11"/>
  <c r="AJ247" i="11" s="1"/>
  <c r="AQ247" i="11" s="1"/>
  <c r="AD247" i="11"/>
  <c r="AK247" i="11" s="1"/>
  <c r="AR247" i="11" s="1"/>
  <c r="AE247" i="11"/>
  <c r="AL247" i="11" s="1"/>
  <c r="AS247" i="11" s="1"/>
  <c r="Y248" i="11"/>
  <c r="AF248" i="11" s="1"/>
  <c r="AM248" i="11" s="1"/>
  <c r="Z248" i="11"/>
  <c r="AG248" i="11" s="1"/>
  <c r="AN248" i="11" s="1"/>
  <c r="AA248" i="11"/>
  <c r="AH248" i="11" s="1"/>
  <c r="AO248" i="11" s="1"/>
  <c r="AB248" i="11"/>
  <c r="AI248" i="11" s="1"/>
  <c r="AP248" i="11" s="1"/>
  <c r="AC248" i="11"/>
  <c r="AJ248" i="11" s="1"/>
  <c r="AQ248" i="11" s="1"/>
  <c r="AD248" i="11"/>
  <c r="AK248" i="11" s="1"/>
  <c r="AR248" i="11" s="1"/>
  <c r="AE248" i="11"/>
  <c r="AL248" i="11" s="1"/>
  <c r="AS248" i="11" s="1"/>
  <c r="Y249" i="11"/>
  <c r="AF249" i="11" s="1"/>
  <c r="AM249" i="11" s="1"/>
  <c r="Z249" i="11"/>
  <c r="AG249" i="11" s="1"/>
  <c r="AN249" i="11" s="1"/>
  <c r="AA249" i="11"/>
  <c r="AH249" i="11" s="1"/>
  <c r="AO249" i="11" s="1"/>
  <c r="AB249" i="11"/>
  <c r="AI249" i="11" s="1"/>
  <c r="AP249" i="11" s="1"/>
  <c r="AC249" i="11"/>
  <c r="AJ249" i="11" s="1"/>
  <c r="AQ249" i="11" s="1"/>
  <c r="AD249" i="11"/>
  <c r="AK249" i="11" s="1"/>
  <c r="AR249" i="11" s="1"/>
  <c r="AE249" i="11"/>
  <c r="AL249" i="11" s="1"/>
  <c r="AS249" i="11" s="1"/>
  <c r="Y250" i="11"/>
  <c r="AF250" i="11" s="1"/>
  <c r="AM250" i="11" s="1"/>
  <c r="Z250" i="11"/>
  <c r="AG250" i="11" s="1"/>
  <c r="AN250" i="11" s="1"/>
  <c r="AA250" i="11"/>
  <c r="AH250" i="11" s="1"/>
  <c r="AO250" i="11" s="1"/>
  <c r="AB250" i="11"/>
  <c r="AI250" i="11" s="1"/>
  <c r="AP250" i="11" s="1"/>
  <c r="AC250" i="11"/>
  <c r="AJ250" i="11" s="1"/>
  <c r="AQ250" i="11" s="1"/>
  <c r="AD250" i="11"/>
  <c r="AK250" i="11" s="1"/>
  <c r="AR250" i="11" s="1"/>
  <c r="AE250" i="11"/>
  <c r="AL250" i="11" s="1"/>
  <c r="AS250" i="11" s="1"/>
  <c r="Y251" i="11"/>
  <c r="AF251" i="11" s="1"/>
  <c r="AM251" i="11" s="1"/>
  <c r="Z251" i="11"/>
  <c r="AG251" i="11" s="1"/>
  <c r="AN251" i="11" s="1"/>
  <c r="AA251" i="11"/>
  <c r="AH251" i="11" s="1"/>
  <c r="AO251" i="11" s="1"/>
  <c r="AB251" i="11"/>
  <c r="AI251" i="11" s="1"/>
  <c r="AP251" i="11" s="1"/>
  <c r="AC251" i="11"/>
  <c r="AJ251" i="11" s="1"/>
  <c r="AQ251" i="11" s="1"/>
  <c r="AD251" i="11"/>
  <c r="AK251" i="11" s="1"/>
  <c r="AR251" i="11" s="1"/>
  <c r="AE251" i="11"/>
  <c r="AL251" i="11" s="1"/>
  <c r="AS251" i="11" s="1"/>
  <c r="Y252" i="11"/>
  <c r="AF252" i="11" s="1"/>
  <c r="AM252" i="11" s="1"/>
  <c r="Z252" i="11"/>
  <c r="AG252" i="11" s="1"/>
  <c r="AN252" i="11" s="1"/>
  <c r="AA252" i="11"/>
  <c r="AH252" i="11" s="1"/>
  <c r="AO252" i="11" s="1"/>
  <c r="AB252" i="11"/>
  <c r="AI252" i="11" s="1"/>
  <c r="AP252" i="11" s="1"/>
  <c r="AC252" i="11"/>
  <c r="AJ252" i="11" s="1"/>
  <c r="AQ252" i="11" s="1"/>
  <c r="AD252" i="11"/>
  <c r="AK252" i="11" s="1"/>
  <c r="AR252" i="11" s="1"/>
  <c r="AE252" i="11"/>
  <c r="AL252" i="11" s="1"/>
  <c r="AS252" i="11" s="1"/>
  <c r="Y253" i="11"/>
  <c r="AF253" i="11" s="1"/>
  <c r="AM253" i="11" s="1"/>
  <c r="Z253" i="11"/>
  <c r="AG253" i="11" s="1"/>
  <c r="AN253" i="11" s="1"/>
  <c r="AA253" i="11"/>
  <c r="AH253" i="11" s="1"/>
  <c r="AO253" i="11" s="1"/>
  <c r="AB253" i="11"/>
  <c r="AI253" i="11" s="1"/>
  <c r="AP253" i="11" s="1"/>
  <c r="AC253" i="11"/>
  <c r="AJ253" i="11" s="1"/>
  <c r="AQ253" i="11" s="1"/>
  <c r="AD253" i="11"/>
  <c r="AK253" i="11" s="1"/>
  <c r="AR253" i="11" s="1"/>
  <c r="AE253" i="11"/>
  <c r="AL253" i="11" s="1"/>
  <c r="AS253" i="11" s="1"/>
  <c r="Y254" i="11"/>
  <c r="AF254" i="11" s="1"/>
  <c r="AM254" i="11" s="1"/>
  <c r="Z254" i="11"/>
  <c r="AG254" i="11" s="1"/>
  <c r="AN254" i="11" s="1"/>
  <c r="AA254" i="11"/>
  <c r="AH254" i="11" s="1"/>
  <c r="AO254" i="11" s="1"/>
  <c r="AB254" i="11"/>
  <c r="AI254" i="11" s="1"/>
  <c r="AP254" i="11" s="1"/>
  <c r="AC254" i="11"/>
  <c r="AJ254" i="11" s="1"/>
  <c r="AQ254" i="11" s="1"/>
  <c r="AD254" i="11"/>
  <c r="AK254" i="11" s="1"/>
  <c r="AR254" i="11" s="1"/>
  <c r="AE254" i="11"/>
  <c r="AL254" i="11" s="1"/>
  <c r="AS254" i="11" s="1"/>
  <c r="Y255" i="11"/>
  <c r="AF255" i="11" s="1"/>
  <c r="AM255" i="11" s="1"/>
  <c r="Z255" i="11"/>
  <c r="AG255" i="11" s="1"/>
  <c r="AN255" i="11" s="1"/>
  <c r="AA255" i="11"/>
  <c r="AH255" i="11" s="1"/>
  <c r="AO255" i="11" s="1"/>
  <c r="AB255" i="11"/>
  <c r="AI255" i="11" s="1"/>
  <c r="AP255" i="11" s="1"/>
  <c r="AC255" i="11"/>
  <c r="AJ255" i="11" s="1"/>
  <c r="AQ255" i="11" s="1"/>
  <c r="AD255" i="11"/>
  <c r="AK255" i="11" s="1"/>
  <c r="AR255" i="11" s="1"/>
  <c r="AE255" i="11"/>
  <c r="AL255" i="11" s="1"/>
  <c r="AS255" i="11" s="1"/>
  <c r="Y256" i="11"/>
  <c r="AF256" i="11" s="1"/>
  <c r="AM256" i="11" s="1"/>
  <c r="Z256" i="11"/>
  <c r="AG256" i="11" s="1"/>
  <c r="AN256" i="11" s="1"/>
  <c r="AA256" i="11"/>
  <c r="AH256" i="11" s="1"/>
  <c r="AO256" i="11" s="1"/>
  <c r="AB256" i="11"/>
  <c r="AI256" i="11" s="1"/>
  <c r="AP256" i="11" s="1"/>
  <c r="AC256" i="11"/>
  <c r="AJ256" i="11" s="1"/>
  <c r="AQ256" i="11" s="1"/>
  <c r="AD256" i="11"/>
  <c r="AK256" i="11" s="1"/>
  <c r="AR256" i="11" s="1"/>
  <c r="AE256" i="11"/>
  <c r="AL256" i="11" s="1"/>
  <c r="AS256" i="11" s="1"/>
  <c r="Y257" i="11"/>
  <c r="AF257" i="11" s="1"/>
  <c r="AM257" i="11" s="1"/>
  <c r="Z257" i="11"/>
  <c r="AG257" i="11" s="1"/>
  <c r="AN257" i="11" s="1"/>
  <c r="AA257" i="11"/>
  <c r="AH257" i="11" s="1"/>
  <c r="AO257" i="11" s="1"/>
  <c r="AB257" i="11"/>
  <c r="AI257" i="11" s="1"/>
  <c r="AP257" i="11" s="1"/>
  <c r="AC257" i="11"/>
  <c r="AJ257" i="11" s="1"/>
  <c r="AQ257" i="11" s="1"/>
  <c r="AD257" i="11"/>
  <c r="AK257" i="11" s="1"/>
  <c r="AR257" i="11" s="1"/>
  <c r="AE257" i="11"/>
  <c r="AL257" i="11" s="1"/>
  <c r="AS257" i="11" s="1"/>
  <c r="Y258" i="11"/>
  <c r="AF258" i="11" s="1"/>
  <c r="AM258" i="11" s="1"/>
  <c r="Z258" i="11"/>
  <c r="AG258" i="11" s="1"/>
  <c r="AN258" i="11" s="1"/>
  <c r="AA258" i="11"/>
  <c r="AH258" i="11" s="1"/>
  <c r="AO258" i="11" s="1"/>
  <c r="AB258" i="11"/>
  <c r="AI258" i="11" s="1"/>
  <c r="AP258" i="11" s="1"/>
  <c r="AC258" i="11"/>
  <c r="AJ258" i="11" s="1"/>
  <c r="AQ258" i="11" s="1"/>
  <c r="AD258" i="11"/>
  <c r="AK258" i="11" s="1"/>
  <c r="AR258" i="11" s="1"/>
  <c r="AE258" i="11"/>
  <c r="AL258" i="11" s="1"/>
  <c r="AS258" i="11" s="1"/>
  <c r="Y259" i="11"/>
  <c r="AF259" i="11" s="1"/>
  <c r="AM259" i="11" s="1"/>
  <c r="Z259" i="11"/>
  <c r="AG259" i="11" s="1"/>
  <c r="AN259" i="11" s="1"/>
  <c r="AA259" i="11"/>
  <c r="AH259" i="11" s="1"/>
  <c r="AO259" i="11" s="1"/>
  <c r="AB259" i="11"/>
  <c r="AI259" i="11" s="1"/>
  <c r="AP259" i="11" s="1"/>
  <c r="AC259" i="11"/>
  <c r="AJ259" i="11" s="1"/>
  <c r="AQ259" i="11" s="1"/>
  <c r="AD259" i="11"/>
  <c r="AK259" i="11" s="1"/>
  <c r="AR259" i="11" s="1"/>
  <c r="AE259" i="11"/>
  <c r="AL259" i="11" s="1"/>
  <c r="AS259" i="11" s="1"/>
  <c r="Y260" i="11"/>
  <c r="AF260" i="11" s="1"/>
  <c r="AM260" i="11" s="1"/>
  <c r="Z260" i="11"/>
  <c r="AG260" i="11" s="1"/>
  <c r="AN260" i="11" s="1"/>
  <c r="AA260" i="11"/>
  <c r="AH260" i="11" s="1"/>
  <c r="AO260" i="11" s="1"/>
  <c r="AB260" i="11"/>
  <c r="AI260" i="11" s="1"/>
  <c r="AP260" i="11" s="1"/>
  <c r="AC260" i="11"/>
  <c r="AJ260" i="11" s="1"/>
  <c r="AQ260" i="11" s="1"/>
  <c r="AD260" i="11"/>
  <c r="AK260" i="11" s="1"/>
  <c r="AR260" i="11" s="1"/>
  <c r="AE260" i="11"/>
  <c r="AL260" i="11" s="1"/>
  <c r="AS260" i="11" s="1"/>
  <c r="Y261" i="11"/>
  <c r="AF261" i="11" s="1"/>
  <c r="AM261" i="11" s="1"/>
  <c r="Z261" i="11"/>
  <c r="AG261" i="11" s="1"/>
  <c r="AN261" i="11" s="1"/>
  <c r="AA261" i="11"/>
  <c r="AH261" i="11" s="1"/>
  <c r="AO261" i="11" s="1"/>
  <c r="AB261" i="11"/>
  <c r="AI261" i="11" s="1"/>
  <c r="AP261" i="11" s="1"/>
  <c r="AC261" i="11"/>
  <c r="AJ261" i="11" s="1"/>
  <c r="AQ261" i="11" s="1"/>
  <c r="AD261" i="11"/>
  <c r="AK261" i="11" s="1"/>
  <c r="AR261" i="11" s="1"/>
  <c r="AE261" i="11"/>
  <c r="AL261" i="11" s="1"/>
  <c r="AS261" i="11" s="1"/>
  <c r="Y262" i="11"/>
  <c r="AF262" i="11" s="1"/>
  <c r="AM262" i="11" s="1"/>
  <c r="Z262" i="11"/>
  <c r="AG262" i="11" s="1"/>
  <c r="AN262" i="11" s="1"/>
  <c r="AA262" i="11"/>
  <c r="AH262" i="11" s="1"/>
  <c r="AO262" i="11" s="1"/>
  <c r="AB262" i="11"/>
  <c r="AI262" i="11" s="1"/>
  <c r="AP262" i="11" s="1"/>
  <c r="AC262" i="11"/>
  <c r="AJ262" i="11" s="1"/>
  <c r="AQ262" i="11" s="1"/>
  <c r="AD262" i="11"/>
  <c r="AK262" i="11" s="1"/>
  <c r="AR262" i="11" s="1"/>
  <c r="AE262" i="11"/>
  <c r="AL262" i="11" s="1"/>
  <c r="AS262" i="11" s="1"/>
  <c r="Y263" i="11"/>
  <c r="AF263" i="11" s="1"/>
  <c r="AM263" i="11" s="1"/>
  <c r="Z263" i="11"/>
  <c r="AG263" i="11" s="1"/>
  <c r="AN263" i="11" s="1"/>
  <c r="AA263" i="11"/>
  <c r="AH263" i="11" s="1"/>
  <c r="AO263" i="11" s="1"/>
  <c r="AB263" i="11"/>
  <c r="AI263" i="11" s="1"/>
  <c r="AP263" i="11" s="1"/>
  <c r="AC263" i="11"/>
  <c r="AJ263" i="11" s="1"/>
  <c r="AQ263" i="11" s="1"/>
  <c r="AD263" i="11"/>
  <c r="AK263" i="11" s="1"/>
  <c r="AR263" i="11" s="1"/>
  <c r="AE263" i="11"/>
  <c r="AL263" i="11" s="1"/>
  <c r="AS263" i="11" s="1"/>
  <c r="Y264" i="11"/>
  <c r="AF264" i="11" s="1"/>
  <c r="AM264" i="11" s="1"/>
  <c r="Z264" i="11"/>
  <c r="AG264" i="11" s="1"/>
  <c r="AN264" i="11" s="1"/>
  <c r="AA264" i="11"/>
  <c r="AH264" i="11" s="1"/>
  <c r="AO264" i="11" s="1"/>
  <c r="AB264" i="11"/>
  <c r="AI264" i="11" s="1"/>
  <c r="AP264" i="11" s="1"/>
  <c r="AC264" i="11"/>
  <c r="AJ264" i="11" s="1"/>
  <c r="AQ264" i="11" s="1"/>
  <c r="AD264" i="11"/>
  <c r="AK264" i="11" s="1"/>
  <c r="AR264" i="11" s="1"/>
  <c r="AE264" i="11"/>
  <c r="AL264" i="11" s="1"/>
  <c r="AS264" i="11" s="1"/>
  <c r="Y265" i="11"/>
  <c r="AF265" i="11" s="1"/>
  <c r="AM265" i="11" s="1"/>
  <c r="Z265" i="11"/>
  <c r="AG265" i="11" s="1"/>
  <c r="AN265" i="11" s="1"/>
  <c r="AA265" i="11"/>
  <c r="AH265" i="11" s="1"/>
  <c r="AO265" i="11" s="1"/>
  <c r="AB265" i="11"/>
  <c r="AI265" i="11" s="1"/>
  <c r="AP265" i="11" s="1"/>
  <c r="AC265" i="11"/>
  <c r="AJ265" i="11" s="1"/>
  <c r="AQ265" i="11" s="1"/>
  <c r="AD265" i="11"/>
  <c r="AK265" i="11" s="1"/>
  <c r="AR265" i="11" s="1"/>
  <c r="AE265" i="11"/>
  <c r="AL265" i="11" s="1"/>
  <c r="AS265" i="11" s="1"/>
  <c r="Y266" i="11"/>
  <c r="AF266" i="11" s="1"/>
  <c r="AM266" i="11" s="1"/>
  <c r="Z266" i="11"/>
  <c r="AG266" i="11" s="1"/>
  <c r="AN266" i="11" s="1"/>
  <c r="AA266" i="11"/>
  <c r="AH266" i="11" s="1"/>
  <c r="AO266" i="11" s="1"/>
  <c r="AB266" i="11"/>
  <c r="AI266" i="11" s="1"/>
  <c r="AP266" i="11" s="1"/>
  <c r="AC266" i="11"/>
  <c r="AJ266" i="11" s="1"/>
  <c r="AQ266" i="11" s="1"/>
  <c r="AD266" i="11"/>
  <c r="AK266" i="11" s="1"/>
  <c r="AR266" i="11" s="1"/>
  <c r="AE266" i="11"/>
  <c r="AL266" i="11" s="1"/>
  <c r="AS266" i="11" s="1"/>
  <c r="Y267" i="11"/>
  <c r="AF267" i="11" s="1"/>
  <c r="AM267" i="11" s="1"/>
  <c r="Z267" i="11"/>
  <c r="AG267" i="11" s="1"/>
  <c r="AN267" i="11" s="1"/>
  <c r="AA267" i="11"/>
  <c r="AH267" i="11" s="1"/>
  <c r="AO267" i="11" s="1"/>
  <c r="AB267" i="11"/>
  <c r="AI267" i="11" s="1"/>
  <c r="AP267" i="11" s="1"/>
  <c r="AC267" i="11"/>
  <c r="AJ267" i="11" s="1"/>
  <c r="AQ267" i="11" s="1"/>
  <c r="AD267" i="11"/>
  <c r="AK267" i="11" s="1"/>
  <c r="AR267" i="11" s="1"/>
  <c r="AE267" i="11"/>
  <c r="AL267" i="11" s="1"/>
  <c r="AS267" i="11" s="1"/>
  <c r="Y268" i="11"/>
  <c r="AF268" i="11" s="1"/>
  <c r="AM268" i="11" s="1"/>
  <c r="Z268" i="11"/>
  <c r="AG268" i="11" s="1"/>
  <c r="AN268" i="11" s="1"/>
  <c r="AA268" i="11"/>
  <c r="AH268" i="11" s="1"/>
  <c r="AO268" i="11" s="1"/>
  <c r="AB268" i="11"/>
  <c r="AI268" i="11" s="1"/>
  <c r="AP268" i="11" s="1"/>
  <c r="AC268" i="11"/>
  <c r="AJ268" i="11" s="1"/>
  <c r="AQ268" i="11" s="1"/>
  <c r="AD268" i="11"/>
  <c r="AK268" i="11" s="1"/>
  <c r="AR268" i="11" s="1"/>
  <c r="AE268" i="11"/>
  <c r="AL268" i="11" s="1"/>
  <c r="AS268" i="11" s="1"/>
  <c r="Y269" i="11"/>
  <c r="AF269" i="11" s="1"/>
  <c r="AM269" i="11" s="1"/>
  <c r="Z269" i="11"/>
  <c r="AG269" i="11" s="1"/>
  <c r="AN269" i="11" s="1"/>
  <c r="AA269" i="11"/>
  <c r="AH269" i="11" s="1"/>
  <c r="AO269" i="11" s="1"/>
  <c r="AB269" i="11"/>
  <c r="AI269" i="11" s="1"/>
  <c r="AP269" i="11" s="1"/>
  <c r="AC269" i="11"/>
  <c r="AJ269" i="11" s="1"/>
  <c r="AQ269" i="11" s="1"/>
  <c r="AD269" i="11"/>
  <c r="AK269" i="11" s="1"/>
  <c r="AR269" i="11" s="1"/>
  <c r="AE269" i="11"/>
  <c r="AL269" i="11" s="1"/>
  <c r="AS269" i="11" s="1"/>
  <c r="Y270" i="11"/>
  <c r="AF270" i="11" s="1"/>
  <c r="AM270" i="11" s="1"/>
  <c r="Z270" i="11"/>
  <c r="AG270" i="11" s="1"/>
  <c r="AN270" i="11" s="1"/>
  <c r="AA270" i="11"/>
  <c r="AH270" i="11" s="1"/>
  <c r="AO270" i="11" s="1"/>
  <c r="AB270" i="11"/>
  <c r="AI270" i="11" s="1"/>
  <c r="AP270" i="11" s="1"/>
  <c r="AC270" i="11"/>
  <c r="AJ270" i="11" s="1"/>
  <c r="AQ270" i="11" s="1"/>
  <c r="AD270" i="11"/>
  <c r="AK270" i="11" s="1"/>
  <c r="AR270" i="11" s="1"/>
  <c r="AE270" i="11"/>
  <c r="AL270" i="11" s="1"/>
  <c r="AS270" i="11" s="1"/>
  <c r="Y271" i="11"/>
  <c r="AF271" i="11" s="1"/>
  <c r="AM271" i="11" s="1"/>
  <c r="Z271" i="11"/>
  <c r="AG271" i="11" s="1"/>
  <c r="AN271" i="11" s="1"/>
  <c r="AA271" i="11"/>
  <c r="AH271" i="11" s="1"/>
  <c r="AO271" i="11" s="1"/>
  <c r="AB271" i="11"/>
  <c r="AI271" i="11" s="1"/>
  <c r="AP271" i="11" s="1"/>
  <c r="AC271" i="11"/>
  <c r="AJ271" i="11" s="1"/>
  <c r="AQ271" i="11" s="1"/>
  <c r="AD271" i="11"/>
  <c r="AK271" i="11" s="1"/>
  <c r="AR271" i="11" s="1"/>
  <c r="AE271" i="11"/>
  <c r="AL271" i="11" s="1"/>
  <c r="AS271" i="11" s="1"/>
  <c r="Y272" i="11"/>
  <c r="AF272" i="11" s="1"/>
  <c r="AM272" i="11" s="1"/>
  <c r="Z272" i="11"/>
  <c r="AG272" i="11" s="1"/>
  <c r="AN272" i="11" s="1"/>
  <c r="AA272" i="11"/>
  <c r="AH272" i="11" s="1"/>
  <c r="AO272" i="11" s="1"/>
  <c r="AB272" i="11"/>
  <c r="AI272" i="11" s="1"/>
  <c r="AP272" i="11" s="1"/>
  <c r="AC272" i="11"/>
  <c r="AJ272" i="11" s="1"/>
  <c r="AQ272" i="11" s="1"/>
  <c r="AD272" i="11"/>
  <c r="AK272" i="11" s="1"/>
  <c r="AR272" i="11" s="1"/>
  <c r="AE272" i="11"/>
  <c r="AL272" i="11" s="1"/>
  <c r="AS272" i="11" s="1"/>
  <c r="Y273" i="11"/>
  <c r="AF273" i="11" s="1"/>
  <c r="AM273" i="11" s="1"/>
  <c r="Z273" i="11"/>
  <c r="AG273" i="11" s="1"/>
  <c r="AN273" i="11" s="1"/>
  <c r="AA273" i="11"/>
  <c r="AH273" i="11" s="1"/>
  <c r="AO273" i="11" s="1"/>
  <c r="AB273" i="11"/>
  <c r="AI273" i="11" s="1"/>
  <c r="AP273" i="11" s="1"/>
  <c r="AC273" i="11"/>
  <c r="AJ273" i="11" s="1"/>
  <c r="AQ273" i="11" s="1"/>
  <c r="AD273" i="11"/>
  <c r="AK273" i="11" s="1"/>
  <c r="AR273" i="11" s="1"/>
  <c r="AE273" i="11"/>
  <c r="AL273" i="11" s="1"/>
  <c r="AS273" i="11" s="1"/>
  <c r="Y274" i="11"/>
  <c r="AF274" i="11" s="1"/>
  <c r="AM274" i="11" s="1"/>
  <c r="Z274" i="11"/>
  <c r="AG274" i="11" s="1"/>
  <c r="AN274" i="11" s="1"/>
  <c r="AA274" i="11"/>
  <c r="AH274" i="11" s="1"/>
  <c r="AO274" i="11" s="1"/>
  <c r="AB274" i="11"/>
  <c r="AI274" i="11" s="1"/>
  <c r="AP274" i="11" s="1"/>
  <c r="AC274" i="11"/>
  <c r="AJ274" i="11" s="1"/>
  <c r="AQ274" i="11" s="1"/>
  <c r="AD274" i="11"/>
  <c r="AK274" i="11" s="1"/>
  <c r="AR274" i="11" s="1"/>
  <c r="AE274" i="11"/>
  <c r="AL274" i="11" s="1"/>
  <c r="AS274" i="11" s="1"/>
  <c r="Y275" i="11"/>
  <c r="AF275" i="11" s="1"/>
  <c r="AM275" i="11" s="1"/>
  <c r="Z275" i="11"/>
  <c r="AG275" i="11" s="1"/>
  <c r="AN275" i="11" s="1"/>
  <c r="AA275" i="11"/>
  <c r="AH275" i="11" s="1"/>
  <c r="AO275" i="11" s="1"/>
  <c r="AB275" i="11"/>
  <c r="AI275" i="11" s="1"/>
  <c r="AP275" i="11" s="1"/>
  <c r="AC275" i="11"/>
  <c r="AJ275" i="11" s="1"/>
  <c r="AQ275" i="11" s="1"/>
  <c r="AD275" i="11"/>
  <c r="AK275" i="11" s="1"/>
  <c r="AR275" i="11" s="1"/>
  <c r="AE275" i="11"/>
  <c r="AL275" i="11" s="1"/>
  <c r="AS275" i="11" s="1"/>
  <c r="Y276" i="11"/>
  <c r="AF276" i="11" s="1"/>
  <c r="AM276" i="11" s="1"/>
  <c r="Z276" i="11"/>
  <c r="AG276" i="11" s="1"/>
  <c r="AN276" i="11" s="1"/>
  <c r="AA276" i="11"/>
  <c r="AH276" i="11" s="1"/>
  <c r="AO276" i="11" s="1"/>
  <c r="AB276" i="11"/>
  <c r="AI276" i="11" s="1"/>
  <c r="AP276" i="11" s="1"/>
  <c r="AC276" i="11"/>
  <c r="AJ276" i="11" s="1"/>
  <c r="AQ276" i="11" s="1"/>
  <c r="AD276" i="11"/>
  <c r="AK276" i="11" s="1"/>
  <c r="AR276" i="11" s="1"/>
  <c r="AE276" i="11"/>
  <c r="AL276" i="11" s="1"/>
  <c r="AS276" i="11" s="1"/>
  <c r="Y277" i="11"/>
  <c r="AF277" i="11" s="1"/>
  <c r="AM277" i="11" s="1"/>
  <c r="Z277" i="11"/>
  <c r="AG277" i="11" s="1"/>
  <c r="AN277" i="11" s="1"/>
  <c r="AA277" i="11"/>
  <c r="AH277" i="11" s="1"/>
  <c r="AO277" i="11" s="1"/>
  <c r="AB277" i="11"/>
  <c r="AI277" i="11" s="1"/>
  <c r="AP277" i="11" s="1"/>
  <c r="AC277" i="11"/>
  <c r="AJ277" i="11" s="1"/>
  <c r="AQ277" i="11" s="1"/>
  <c r="AD277" i="11"/>
  <c r="AK277" i="11" s="1"/>
  <c r="AR277" i="11" s="1"/>
  <c r="AE277" i="11"/>
  <c r="AL277" i="11" s="1"/>
  <c r="AS277" i="11" s="1"/>
  <c r="Y278" i="11"/>
  <c r="AF278" i="11" s="1"/>
  <c r="AM278" i="11" s="1"/>
  <c r="Z278" i="11"/>
  <c r="AG278" i="11" s="1"/>
  <c r="AN278" i="11" s="1"/>
  <c r="AA278" i="11"/>
  <c r="AH278" i="11" s="1"/>
  <c r="AO278" i="11" s="1"/>
  <c r="AB278" i="11"/>
  <c r="AI278" i="11" s="1"/>
  <c r="AP278" i="11" s="1"/>
  <c r="AC278" i="11"/>
  <c r="AJ278" i="11" s="1"/>
  <c r="AQ278" i="11" s="1"/>
  <c r="AD278" i="11"/>
  <c r="AK278" i="11" s="1"/>
  <c r="AR278" i="11" s="1"/>
  <c r="AE278" i="11"/>
  <c r="AL278" i="11" s="1"/>
  <c r="AS278" i="11" s="1"/>
  <c r="Y279" i="11"/>
  <c r="AF279" i="11" s="1"/>
  <c r="AM279" i="11" s="1"/>
  <c r="Z279" i="11"/>
  <c r="AG279" i="11" s="1"/>
  <c r="AN279" i="11" s="1"/>
  <c r="AA279" i="11"/>
  <c r="AH279" i="11" s="1"/>
  <c r="AO279" i="11" s="1"/>
  <c r="AB279" i="11"/>
  <c r="AI279" i="11" s="1"/>
  <c r="AP279" i="11" s="1"/>
  <c r="AC279" i="11"/>
  <c r="AJ279" i="11" s="1"/>
  <c r="AQ279" i="11" s="1"/>
  <c r="AD279" i="11"/>
  <c r="AK279" i="11" s="1"/>
  <c r="AR279" i="11" s="1"/>
  <c r="AE279" i="11"/>
  <c r="AL279" i="11" s="1"/>
  <c r="AS279" i="11" s="1"/>
  <c r="Y280" i="11"/>
  <c r="AF280" i="11" s="1"/>
  <c r="AM280" i="11" s="1"/>
  <c r="Z280" i="11"/>
  <c r="AG280" i="11" s="1"/>
  <c r="AN280" i="11" s="1"/>
  <c r="AA280" i="11"/>
  <c r="AH280" i="11" s="1"/>
  <c r="AO280" i="11" s="1"/>
  <c r="AB280" i="11"/>
  <c r="AI280" i="11" s="1"/>
  <c r="AP280" i="11" s="1"/>
  <c r="AC280" i="11"/>
  <c r="AJ280" i="11" s="1"/>
  <c r="AQ280" i="11" s="1"/>
  <c r="AD280" i="11"/>
  <c r="AK280" i="11" s="1"/>
  <c r="AR280" i="11" s="1"/>
  <c r="AE280" i="11"/>
  <c r="AL280" i="11" s="1"/>
  <c r="AS280" i="11" s="1"/>
  <c r="Y281" i="11"/>
  <c r="AF281" i="11" s="1"/>
  <c r="AM281" i="11" s="1"/>
  <c r="Z281" i="11"/>
  <c r="AG281" i="11" s="1"/>
  <c r="AN281" i="11" s="1"/>
  <c r="AA281" i="11"/>
  <c r="AH281" i="11" s="1"/>
  <c r="AO281" i="11" s="1"/>
  <c r="AB281" i="11"/>
  <c r="AI281" i="11" s="1"/>
  <c r="AP281" i="11" s="1"/>
  <c r="AC281" i="11"/>
  <c r="AJ281" i="11" s="1"/>
  <c r="AQ281" i="11" s="1"/>
  <c r="AD281" i="11"/>
  <c r="AK281" i="11" s="1"/>
  <c r="AR281" i="11" s="1"/>
  <c r="AE281" i="11"/>
  <c r="AL281" i="11" s="1"/>
  <c r="AS281" i="11" s="1"/>
  <c r="Y282" i="11"/>
  <c r="AF282" i="11" s="1"/>
  <c r="AM282" i="11" s="1"/>
  <c r="Z282" i="11"/>
  <c r="AG282" i="11" s="1"/>
  <c r="AN282" i="11" s="1"/>
  <c r="AA282" i="11"/>
  <c r="AH282" i="11" s="1"/>
  <c r="AO282" i="11" s="1"/>
  <c r="AB282" i="11"/>
  <c r="AI282" i="11" s="1"/>
  <c r="AP282" i="11" s="1"/>
  <c r="AC282" i="11"/>
  <c r="AJ282" i="11" s="1"/>
  <c r="AQ282" i="11" s="1"/>
  <c r="AD282" i="11"/>
  <c r="AK282" i="11" s="1"/>
  <c r="AR282" i="11" s="1"/>
  <c r="AE282" i="11"/>
  <c r="AL282" i="11" s="1"/>
  <c r="AS282" i="11" s="1"/>
  <c r="Y283" i="11"/>
  <c r="AF283" i="11" s="1"/>
  <c r="AM283" i="11" s="1"/>
  <c r="Z283" i="11"/>
  <c r="AG283" i="11" s="1"/>
  <c r="AN283" i="11" s="1"/>
  <c r="AA283" i="11"/>
  <c r="AH283" i="11" s="1"/>
  <c r="AO283" i="11" s="1"/>
  <c r="AB283" i="11"/>
  <c r="AI283" i="11" s="1"/>
  <c r="AP283" i="11" s="1"/>
  <c r="AC283" i="11"/>
  <c r="AJ283" i="11" s="1"/>
  <c r="AQ283" i="11" s="1"/>
  <c r="AD283" i="11"/>
  <c r="AK283" i="11" s="1"/>
  <c r="AR283" i="11" s="1"/>
  <c r="AE283" i="11"/>
  <c r="AL283" i="11" s="1"/>
  <c r="AS283" i="11" s="1"/>
  <c r="Y284" i="11"/>
  <c r="AF284" i="11" s="1"/>
  <c r="AM284" i="11" s="1"/>
  <c r="Z284" i="11"/>
  <c r="AG284" i="11" s="1"/>
  <c r="AN284" i="11" s="1"/>
  <c r="AA284" i="11"/>
  <c r="AH284" i="11" s="1"/>
  <c r="AO284" i="11" s="1"/>
  <c r="AB284" i="11"/>
  <c r="AI284" i="11" s="1"/>
  <c r="AP284" i="11" s="1"/>
  <c r="AC284" i="11"/>
  <c r="AJ284" i="11" s="1"/>
  <c r="AQ284" i="11" s="1"/>
  <c r="AD284" i="11"/>
  <c r="AK284" i="11" s="1"/>
  <c r="AR284" i="11" s="1"/>
  <c r="AE284" i="11"/>
  <c r="AL284" i="11" s="1"/>
  <c r="AS284" i="11" s="1"/>
  <c r="Y285" i="11"/>
  <c r="AF285" i="11" s="1"/>
  <c r="AM285" i="11" s="1"/>
  <c r="Z285" i="11"/>
  <c r="AG285" i="11" s="1"/>
  <c r="AN285" i="11" s="1"/>
  <c r="AA285" i="11"/>
  <c r="AH285" i="11" s="1"/>
  <c r="AO285" i="11" s="1"/>
  <c r="AB285" i="11"/>
  <c r="AI285" i="11" s="1"/>
  <c r="AP285" i="11" s="1"/>
  <c r="AC285" i="11"/>
  <c r="AJ285" i="11" s="1"/>
  <c r="AQ285" i="11" s="1"/>
  <c r="AD285" i="11"/>
  <c r="AK285" i="11" s="1"/>
  <c r="AR285" i="11" s="1"/>
  <c r="AE285" i="11"/>
  <c r="AL285" i="11" s="1"/>
  <c r="AS285" i="11" s="1"/>
  <c r="Y286" i="11"/>
  <c r="AF286" i="11" s="1"/>
  <c r="AM286" i="11" s="1"/>
  <c r="Z286" i="11"/>
  <c r="AG286" i="11" s="1"/>
  <c r="AN286" i="11" s="1"/>
  <c r="AA286" i="11"/>
  <c r="AH286" i="11" s="1"/>
  <c r="AO286" i="11" s="1"/>
  <c r="AB286" i="11"/>
  <c r="AI286" i="11" s="1"/>
  <c r="AP286" i="11" s="1"/>
  <c r="AC286" i="11"/>
  <c r="AJ286" i="11" s="1"/>
  <c r="AQ286" i="11" s="1"/>
  <c r="AD286" i="11"/>
  <c r="AK286" i="11" s="1"/>
  <c r="AR286" i="11" s="1"/>
  <c r="AE286" i="11"/>
  <c r="AL286" i="11" s="1"/>
  <c r="AS286" i="11" s="1"/>
  <c r="Y287" i="11"/>
  <c r="AF287" i="11" s="1"/>
  <c r="AM287" i="11" s="1"/>
  <c r="Z287" i="11"/>
  <c r="AG287" i="11" s="1"/>
  <c r="AN287" i="11" s="1"/>
  <c r="AA287" i="11"/>
  <c r="AH287" i="11" s="1"/>
  <c r="AO287" i="11" s="1"/>
  <c r="AB287" i="11"/>
  <c r="AI287" i="11" s="1"/>
  <c r="AP287" i="11" s="1"/>
  <c r="AC287" i="11"/>
  <c r="AJ287" i="11" s="1"/>
  <c r="AQ287" i="11" s="1"/>
  <c r="AD287" i="11"/>
  <c r="AK287" i="11" s="1"/>
  <c r="AR287" i="11" s="1"/>
  <c r="AE287" i="11"/>
  <c r="AL287" i="11" s="1"/>
  <c r="AS287" i="11" s="1"/>
  <c r="Y288" i="11"/>
  <c r="AF288" i="11" s="1"/>
  <c r="AM288" i="11" s="1"/>
  <c r="Z288" i="11"/>
  <c r="AG288" i="11" s="1"/>
  <c r="AN288" i="11" s="1"/>
  <c r="AA288" i="11"/>
  <c r="AH288" i="11" s="1"/>
  <c r="AO288" i="11" s="1"/>
  <c r="AB288" i="11"/>
  <c r="AI288" i="11" s="1"/>
  <c r="AP288" i="11" s="1"/>
  <c r="AC288" i="11"/>
  <c r="AJ288" i="11" s="1"/>
  <c r="AQ288" i="11" s="1"/>
  <c r="AD288" i="11"/>
  <c r="AK288" i="11" s="1"/>
  <c r="AR288" i="11" s="1"/>
  <c r="AE288" i="11"/>
  <c r="AL288" i="11" s="1"/>
  <c r="AS288" i="11" s="1"/>
  <c r="Y289" i="11"/>
  <c r="AF289" i="11" s="1"/>
  <c r="AM289" i="11" s="1"/>
  <c r="Z289" i="11"/>
  <c r="AG289" i="11" s="1"/>
  <c r="AN289" i="11" s="1"/>
  <c r="AA289" i="11"/>
  <c r="AH289" i="11" s="1"/>
  <c r="AO289" i="11" s="1"/>
  <c r="AB289" i="11"/>
  <c r="AI289" i="11" s="1"/>
  <c r="AP289" i="11" s="1"/>
  <c r="AC289" i="11"/>
  <c r="AJ289" i="11" s="1"/>
  <c r="AQ289" i="11" s="1"/>
  <c r="AD289" i="11"/>
  <c r="AK289" i="11" s="1"/>
  <c r="AR289" i="11" s="1"/>
  <c r="AE289" i="11"/>
  <c r="AL289" i="11" s="1"/>
  <c r="AS289" i="11" s="1"/>
  <c r="Y290" i="11"/>
  <c r="AF290" i="11" s="1"/>
  <c r="AM290" i="11" s="1"/>
  <c r="Z290" i="11"/>
  <c r="AG290" i="11" s="1"/>
  <c r="AN290" i="11" s="1"/>
  <c r="AA290" i="11"/>
  <c r="AH290" i="11" s="1"/>
  <c r="AO290" i="11" s="1"/>
  <c r="AB290" i="11"/>
  <c r="AI290" i="11" s="1"/>
  <c r="AP290" i="11" s="1"/>
  <c r="AC290" i="11"/>
  <c r="AJ290" i="11" s="1"/>
  <c r="AQ290" i="11" s="1"/>
  <c r="AD290" i="11"/>
  <c r="AK290" i="11" s="1"/>
  <c r="AR290" i="11" s="1"/>
  <c r="AE290" i="11"/>
  <c r="AL290" i="11" s="1"/>
  <c r="AS290" i="11" s="1"/>
  <c r="Y291" i="11"/>
  <c r="AF291" i="11" s="1"/>
  <c r="AM291" i="11" s="1"/>
  <c r="Z291" i="11"/>
  <c r="AG291" i="11" s="1"/>
  <c r="AN291" i="11" s="1"/>
  <c r="AA291" i="11"/>
  <c r="AH291" i="11" s="1"/>
  <c r="AO291" i="11" s="1"/>
  <c r="AB291" i="11"/>
  <c r="AI291" i="11" s="1"/>
  <c r="AP291" i="11" s="1"/>
  <c r="AC291" i="11"/>
  <c r="AJ291" i="11" s="1"/>
  <c r="AQ291" i="11" s="1"/>
  <c r="AD291" i="11"/>
  <c r="AK291" i="11" s="1"/>
  <c r="AR291" i="11" s="1"/>
  <c r="AE291" i="11"/>
  <c r="AL291" i="11" s="1"/>
  <c r="AS291" i="11" s="1"/>
  <c r="Y292" i="11"/>
  <c r="AF292" i="11" s="1"/>
  <c r="AM292" i="11" s="1"/>
  <c r="Z292" i="11"/>
  <c r="AG292" i="11" s="1"/>
  <c r="AN292" i="11" s="1"/>
  <c r="AA292" i="11"/>
  <c r="AH292" i="11" s="1"/>
  <c r="AO292" i="11" s="1"/>
  <c r="AB292" i="11"/>
  <c r="AI292" i="11" s="1"/>
  <c r="AP292" i="11" s="1"/>
  <c r="AC292" i="11"/>
  <c r="AJ292" i="11" s="1"/>
  <c r="AQ292" i="11" s="1"/>
  <c r="AD292" i="11"/>
  <c r="AK292" i="11" s="1"/>
  <c r="AR292" i="11" s="1"/>
  <c r="AE292" i="11"/>
  <c r="AL292" i="11" s="1"/>
  <c r="AS292" i="11" s="1"/>
  <c r="Y293" i="11"/>
  <c r="AF293" i="11" s="1"/>
  <c r="AM293" i="11" s="1"/>
  <c r="Z293" i="11"/>
  <c r="AG293" i="11" s="1"/>
  <c r="AN293" i="11" s="1"/>
  <c r="AA293" i="11"/>
  <c r="AH293" i="11" s="1"/>
  <c r="AO293" i="11" s="1"/>
  <c r="AB293" i="11"/>
  <c r="AI293" i="11" s="1"/>
  <c r="AP293" i="11" s="1"/>
  <c r="AC293" i="11"/>
  <c r="AJ293" i="11" s="1"/>
  <c r="AQ293" i="11" s="1"/>
  <c r="AD293" i="11"/>
  <c r="AK293" i="11" s="1"/>
  <c r="AR293" i="11" s="1"/>
  <c r="AE293" i="11"/>
  <c r="AL293" i="11" s="1"/>
  <c r="AS293" i="11" s="1"/>
  <c r="Y294" i="11"/>
  <c r="AF294" i="11" s="1"/>
  <c r="AM294" i="11" s="1"/>
  <c r="Z294" i="11"/>
  <c r="AG294" i="11" s="1"/>
  <c r="AN294" i="11" s="1"/>
  <c r="AA294" i="11"/>
  <c r="AH294" i="11" s="1"/>
  <c r="AO294" i="11" s="1"/>
  <c r="AB294" i="11"/>
  <c r="AI294" i="11" s="1"/>
  <c r="AP294" i="11" s="1"/>
  <c r="AC294" i="11"/>
  <c r="AJ294" i="11" s="1"/>
  <c r="AQ294" i="11" s="1"/>
  <c r="AD294" i="11"/>
  <c r="AK294" i="11" s="1"/>
  <c r="AR294" i="11" s="1"/>
  <c r="AE294" i="11"/>
  <c r="AL294" i="11" s="1"/>
  <c r="AS294" i="11" s="1"/>
  <c r="Y295" i="11"/>
  <c r="AF295" i="11" s="1"/>
  <c r="AM295" i="11" s="1"/>
  <c r="Z295" i="11"/>
  <c r="AG295" i="11" s="1"/>
  <c r="AN295" i="11" s="1"/>
  <c r="AA295" i="11"/>
  <c r="AH295" i="11" s="1"/>
  <c r="AO295" i="11" s="1"/>
  <c r="AB295" i="11"/>
  <c r="AI295" i="11" s="1"/>
  <c r="AP295" i="11" s="1"/>
  <c r="AC295" i="11"/>
  <c r="AJ295" i="11" s="1"/>
  <c r="AQ295" i="11" s="1"/>
  <c r="AD295" i="11"/>
  <c r="AK295" i="11" s="1"/>
  <c r="AR295" i="11" s="1"/>
  <c r="AE295" i="11"/>
  <c r="AL295" i="11" s="1"/>
  <c r="AS295" i="11" s="1"/>
  <c r="Y296" i="11"/>
  <c r="AF296" i="11" s="1"/>
  <c r="AM296" i="11" s="1"/>
  <c r="Z296" i="11"/>
  <c r="AG296" i="11" s="1"/>
  <c r="AN296" i="11" s="1"/>
  <c r="AA296" i="11"/>
  <c r="AH296" i="11" s="1"/>
  <c r="AO296" i="11" s="1"/>
  <c r="AB296" i="11"/>
  <c r="AI296" i="11" s="1"/>
  <c r="AP296" i="11" s="1"/>
  <c r="AC296" i="11"/>
  <c r="AJ296" i="11" s="1"/>
  <c r="AQ296" i="11" s="1"/>
  <c r="AD296" i="11"/>
  <c r="AK296" i="11" s="1"/>
  <c r="AR296" i="11" s="1"/>
  <c r="AE296" i="11"/>
  <c r="AL296" i="11" s="1"/>
  <c r="AS296" i="11" s="1"/>
  <c r="Y297" i="11"/>
  <c r="AF297" i="11" s="1"/>
  <c r="AM297" i="11" s="1"/>
  <c r="Z297" i="11"/>
  <c r="AG297" i="11" s="1"/>
  <c r="AN297" i="11" s="1"/>
  <c r="AA297" i="11"/>
  <c r="AH297" i="11" s="1"/>
  <c r="AO297" i="11" s="1"/>
  <c r="AB297" i="11"/>
  <c r="AI297" i="11" s="1"/>
  <c r="AP297" i="11" s="1"/>
  <c r="AC297" i="11"/>
  <c r="AJ297" i="11" s="1"/>
  <c r="AQ297" i="11" s="1"/>
  <c r="AD297" i="11"/>
  <c r="AK297" i="11" s="1"/>
  <c r="AR297" i="11" s="1"/>
  <c r="AE297" i="11"/>
  <c r="AL297" i="11" s="1"/>
  <c r="AS297" i="11" s="1"/>
  <c r="Y298" i="11"/>
  <c r="AF298" i="11" s="1"/>
  <c r="AM298" i="11" s="1"/>
  <c r="Z298" i="11"/>
  <c r="AG298" i="11" s="1"/>
  <c r="AN298" i="11" s="1"/>
  <c r="AA298" i="11"/>
  <c r="AH298" i="11" s="1"/>
  <c r="AO298" i="11" s="1"/>
  <c r="AB298" i="11"/>
  <c r="AI298" i="11" s="1"/>
  <c r="AP298" i="11" s="1"/>
  <c r="AC298" i="11"/>
  <c r="AJ298" i="11" s="1"/>
  <c r="AQ298" i="11" s="1"/>
  <c r="AD298" i="11"/>
  <c r="AK298" i="11" s="1"/>
  <c r="AR298" i="11" s="1"/>
  <c r="AE298" i="11"/>
  <c r="AL298" i="11" s="1"/>
  <c r="AS298" i="11" s="1"/>
  <c r="Y299" i="11"/>
  <c r="AF299" i="11" s="1"/>
  <c r="AM299" i="11" s="1"/>
  <c r="Z299" i="11"/>
  <c r="AG299" i="11" s="1"/>
  <c r="AN299" i="11" s="1"/>
  <c r="AA299" i="11"/>
  <c r="AH299" i="11" s="1"/>
  <c r="AO299" i="11" s="1"/>
  <c r="AB299" i="11"/>
  <c r="AI299" i="11" s="1"/>
  <c r="AP299" i="11" s="1"/>
  <c r="AC299" i="11"/>
  <c r="AJ299" i="11" s="1"/>
  <c r="AQ299" i="11" s="1"/>
  <c r="AD299" i="11"/>
  <c r="AK299" i="11" s="1"/>
  <c r="AR299" i="11" s="1"/>
  <c r="AE299" i="11"/>
  <c r="AL299" i="11" s="1"/>
  <c r="AS299" i="11" s="1"/>
  <c r="Y300" i="11"/>
  <c r="AF300" i="11" s="1"/>
  <c r="AM300" i="11" s="1"/>
  <c r="Z300" i="11"/>
  <c r="AG300" i="11" s="1"/>
  <c r="AN300" i="11" s="1"/>
  <c r="AA300" i="11"/>
  <c r="AH300" i="11" s="1"/>
  <c r="AO300" i="11" s="1"/>
  <c r="AB300" i="11"/>
  <c r="AI300" i="11" s="1"/>
  <c r="AP300" i="11" s="1"/>
  <c r="AC300" i="11"/>
  <c r="AJ300" i="11" s="1"/>
  <c r="AQ300" i="11" s="1"/>
  <c r="AD300" i="11"/>
  <c r="AK300" i="11" s="1"/>
  <c r="AR300" i="11" s="1"/>
  <c r="AE300" i="11"/>
  <c r="AL300" i="11" s="1"/>
  <c r="AS300" i="11" s="1"/>
  <c r="Y301" i="11"/>
  <c r="AF301" i="11" s="1"/>
  <c r="AM301" i="11" s="1"/>
  <c r="Z301" i="11"/>
  <c r="AG301" i="11" s="1"/>
  <c r="AN301" i="11" s="1"/>
  <c r="AA301" i="11"/>
  <c r="AH301" i="11" s="1"/>
  <c r="AO301" i="11" s="1"/>
  <c r="AB301" i="11"/>
  <c r="AI301" i="11" s="1"/>
  <c r="AP301" i="11" s="1"/>
  <c r="AC301" i="11"/>
  <c r="AJ301" i="11" s="1"/>
  <c r="AQ301" i="11" s="1"/>
  <c r="AD301" i="11"/>
  <c r="AK301" i="11" s="1"/>
  <c r="AR301" i="11" s="1"/>
  <c r="AE301" i="11"/>
  <c r="AL301" i="11" s="1"/>
  <c r="AS301" i="11" s="1"/>
  <c r="Y302" i="11"/>
  <c r="AF302" i="11" s="1"/>
  <c r="AM302" i="11" s="1"/>
  <c r="Z302" i="11"/>
  <c r="AG302" i="11" s="1"/>
  <c r="AN302" i="11" s="1"/>
  <c r="AA302" i="11"/>
  <c r="AH302" i="11" s="1"/>
  <c r="AO302" i="11" s="1"/>
  <c r="AB302" i="11"/>
  <c r="AI302" i="11" s="1"/>
  <c r="AP302" i="11" s="1"/>
  <c r="AC302" i="11"/>
  <c r="AJ302" i="11" s="1"/>
  <c r="AQ302" i="11" s="1"/>
  <c r="AD302" i="11"/>
  <c r="AK302" i="11" s="1"/>
  <c r="AR302" i="11" s="1"/>
  <c r="AE302" i="11"/>
  <c r="AL302" i="11" s="1"/>
  <c r="AS302" i="11" s="1"/>
  <c r="Y303" i="11"/>
  <c r="AF303" i="11" s="1"/>
  <c r="AM303" i="11" s="1"/>
  <c r="Z303" i="11"/>
  <c r="AG303" i="11" s="1"/>
  <c r="AN303" i="11" s="1"/>
  <c r="AA303" i="11"/>
  <c r="AH303" i="11" s="1"/>
  <c r="AO303" i="11" s="1"/>
  <c r="AB303" i="11"/>
  <c r="AI303" i="11" s="1"/>
  <c r="AP303" i="11" s="1"/>
  <c r="AC303" i="11"/>
  <c r="AJ303" i="11" s="1"/>
  <c r="AQ303" i="11" s="1"/>
  <c r="AD303" i="11"/>
  <c r="AK303" i="11" s="1"/>
  <c r="AR303" i="11" s="1"/>
  <c r="AE303" i="11"/>
  <c r="AL303" i="11" s="1"/>
  <c r="AS303" i="11" s="1"/>
  <c r="Y304" i="11"/>
  <c r="AF304" i="11" s="1"/>
  <c r="AM304" i="11" s="1"/>
  <c r="Z304" i="11"/>
  <c r="AG304" i="11" s="1"/>
  <c r="AN304" i="11" s="1"/>
  <c r="AA304" i="11"/>
  <c r="AH304" i="11" s="1"/>
  <c r="AO304" i="11" s="1"/>
  <c r="AB304" i="11"/>
  <c r="AI304" i="11" s="1"/>
  <c r="AP304" i="11" s="1"/>
  <c r="AC304" i="11"/>
  <c r="AJ304" i="11" s="1"/>
  <c r="AQ304" i="11" s="1"/>
  <c r="AD304" i="11"/>
  <c r="AK304" i="11" s="1"/>
  <c r="AR304" i="11" s="1"/>
  <c r="AE304" i="11"/>
  <c r="AL304" i="11" s="1"/>
  <c r="AS304" i="11" s="1"/>
  <c r="Y305" i="11"/>
  <c r="AF305" i="11" s="1"/>
  <c r="AM305" i="11" s="1"/>
  <c r="Z305" i="11"/>
  <c r="AG305" i="11" s="1"/>
  <c r="AN305" i="11" s="1"/>
  <c r="AA305" i="11"/>
  <c r="AH305" i="11" s="1"/>
  <c r="AO305" i="11" s="1"/>
  <c r="AB305" i="11"/>
  <c r="AI305" i="11" s="1"/>
  <c r="AP305" i="11" s="1"/>
  <c r="AC305" i="11"/>
  <c r="AJ305" i="11" s="1"/>
  <c r="AQ305" i="11" s="1"/>
  <c r="AD305" i="11"/>
  <c r="AK305" i="11" s="1"/>
  <c r="AR305" i="11" s="1"/>
  <c r="AE305" i="11"/>
  <c r="AL305" i="11" s="1"/>
  <c r="AS305" i="11" s="1"/>
  <c r="Y306" i="11"/>
  <c r="AF306" i="11" s="1"/>
  <c r="AM306" i="11" s="1"/>
  <c r="Z306" i="11"/>
  <c r="AG306" i="11" s="1"/>
  <c r="AN306" i="11" s="1"/>
  <c r="AA306" i="11"/>
  <c r="AH306" i="11" s="1"/>
  <c r="AO306" i="11" s="1"/>
  <c r="AB306" i="11"/>
  <c r="AI306" i="11" s="1"/>
  <c r="AP306" i="11" s="1"/>
  <c r="AC306" i="11"/>
  <c r="AJ306" i="11" s="1"/>
  <c r="AQ306" i="11" s="1"/>
  <c r="AD306" i="11"/>
  <c r="AK306" i="11" s="1"/>
  <c r="AR306" i="11" s="1"/>
  <c r="AE306" i="11"/>
  <c r="AL306" i="11" s="1"/>
  <c r="AS306" i="11" s="1"/>
  <c r="Y307" i="11"/>
  <c r="AF307" i="11" s="1"/>
  <c r="AM307" i="11" s="1"/>
  <c r="Z307" i="11"/>
  <c r="AG307" i="11" s="1"/>
  <c r="AN307" i="11" s="1"/>
  <c r="AA307" i="11"/>
  <c r="AH307" i="11" s="1"/>
  <c r="AO307" i="11" s="1"/>
  <c r="AB307" i="11"/>
  <c r="AI307" i="11" s="1"/>
  <c r="AP307" i="11" s="1"/>
  <c r="AC307" i="11"/>
  <c r="AJ307" i="11" s="1"/>
  <c r="AQ307" i="11" s="1"/>
  <c r="AD307" i="11"/>
  <c r="AK307" i="11" s="1"/>
  <c r="AR307" i="11" s="1"/>
  <c r="AE307" i="11"/>
  <c r="AL307" i="11" s="1"/>
  <c r="AS307" i="11" s="1"/>
  <c r="Y308" i="11"/>
  <c r="AF308" i="11" s="1"/>
  <c r="AM308" i="11" s="1"/>
  <c r="Z308" i="11"/>
  <c r="AG308" i="11" s="1"/>
  <c r="AN308" i="11" s="1"/>
  <c r="AA308" i="11"/>
  <c r="AH308" i="11" s="1"/>
  <c r="AO308" i="11" s="1"/>
  <c r="AB308" i="11"/>
  <c r="AI308" i="11" s="1"/>
  <c r="AP308" i="11" s="1"/>
  <c r="AC308" i="11"/>
  <c r="AJ308" i="11" s="1"/>
  <c r="AQ308" i="11" s="1"/>
  <c r="AD308" i="11"/>
  <c r="AK308" i="11" s="1"/>
  <c r="AR308" i="11" s="1"/>
  <c r="AE308" i="11"/>
  <c r="AL308" i="11" s="1"/>
  <c r="AS308" i="11" s="1"/>
  <c r="Y309" i="11"/>
  <c r="AF309" i="11" s="1"/>
  <c r="AM309" i="11" s="1"/>
  <c r="Z309" i="11"/>
  <c r="AG309" i="11" s="1"/>
  <c r="AN309" i="11" s="1"/>
  <c r="AA309" i="11"/>
  <c r="AH309" i="11" s="1"/>
  <c r="AO309" i="11" s="1"/>
  <c r="AB309" i="11"/>
  <c r="AI309" i="11" s="1"/>
  <c r="AP309" i="11" s="1"/>
  <c r="AC309" i="11"/>
  <c r="AJ309" i="11" s="1"/>
  <c r="AQ309" i="11" s="1"/>
  <c r="AD309" i="11"/>
  <c r="AK309" i="11" s="1"/>
  <c r="AR309" i="11" s="1"/>
  <c r="AE309" i="11"/>
  <c r="AL309" i="11" s="1"/>
  <c r="AS309" i="11" s="1"/>
  <c r="Y310" i="11"/>
  <c r="AF310" i="11" s="1"/>
  <c r="AM310" i="11" s="1"/>
  <c r="Z310" i="11"/>
  <c r="AG310" i="11" s="1"/>
  <c r="AN310" i="11" s="1"/>
  <c r="AA310" i="11"/>
  <c r="AH310" i="11" s="1"/>
  <c r="AO310" i="11" s="1"/>
  <c r="AB310" i="11"/>
  <c r="AI310" i="11" s="1"/>
  <c r="AP310" i="11" s="1"/>
  <c r="AC310" i="11"/>
  <c r="AJ310" i="11" s="1"/>
  <c r="AQ310" i="11" s="1"/>
  <c r="AD310" i="11"/>
  <c r="AK310" i="11" s="1"/>
  <c r="AR310" i="11" s="1"/>
  <c r="AE310" i="11"/>
  <c r="AL310" i="11" s="1"/>
  <c r="AS310" i="11" s="1"/>
  <c r="Y311" i="11"/>
  <c r="AF311" i="11" s="1"/>
  <c r="AM311" i="11" s="1"/>
  <c r="Z311" i="11"/>
  <c r="AG311" i="11" s="1"/>
  <c r="AN311" i="11" s="1"/>
  <c r="AA311" i="11"/>
  <c r="AH311" i="11" s="1"/>
  <c r="AO311" i="11" s="1"/>
  <c r="AB311" i="11"/>
  <c r="AI311" i="11" s="1"/>
  <c r="AP311" i="11" s="1"/>
  <c r="AC311" i="11"/>
  <c r="AJ311" i="11" s="1"/>
  <c r="AQ311" i="11" s="1"/>
  <c r="AD311" i="11"/>
  <c r="AK311" i="11" s="1"/>
  <c r="AR311" i="11" s="1"/>
  <c r="AE311" i="11"/>
  <c r="AL311" i="11" s="1"/>
  <c r="AS311" i="11" s="1"/>
  <c r="Y312" i="11"/>
  <c r="AF312" i="11" s="1"/>
  <c r="AM312" i="11" s="1"/>
  <c r="Z312" i="11"/>
  <c r="AG312" i="11" s="1"/>
  <c r="AN312" i="11" s="1"/>
  <c r="AA312" i="11"/>
  <c r="AH312" i="11" s="1"/>
  <c r="AO312" i="11" s="1"/>
  <c r="AB312" i="11"/>
  <c r="AI312" i="11" s="1"/>
  <c r="AP312" i="11" s="1"/>
  <c r="AC312" i="11"/>
  <c r="AJ312" i="11" s="1"/>
  <c r="AQ312" i="11" s="1"/>
  <c r="AD312" i="11"/>
  <c r="AK312" i="11" s="1"/>
  <c r="AR312" i="11" s="1"/>
  <c r="AE312" i="11"/>
  <c r="AL312" i="11" s="1"/>
  <c r="AS312" i="11" s="1"/>
  <c r="Y313" i="11"/>
  <c r="AF313" i="11" s="1"/>
  <c r="AM313" i="11" s="1"/>
  <c r="Z313" i="11"/>
  <c r="AG313" i="11" s="1"/>
  <c r="AN313" i="11" s="1"/>
  <c r="AA313" i="11"/>
  <c r="AH313" i="11" s="1"/>
  <c r="AO313" i="11" s="1"/>
  <c r="AB313" i="11"/>
  <c r="AI313" i="11" s="1"/>
  <c r="AP313" i="11" s="1"/>
  <c r="AC313" i="11"/>
  <c r="AJ313" i="11" s="1"/>
  <c r="AQ313" i="11" s="1"/>
  <c r="AD313" i="11"/>
  <c r="AK313" i="11" s="1"/>
  <c r="AR313" i="11" s="1"/>
  <c r="AE313" i="11"/>
  <c r="AL313" i="11" s="1"/>
  <c r="AS313" i="11" s="1"/>
  <c r="Y314" i="11"/>
  <c r="AF314" i="11" s="1"/>
  <c r="AM314" i="11" s="1"/>
  <c r="Z314" i="11"/>
  <c r="AG314" i="11" s="1"/>
  <c r="AN314" i="11" s="1"/>
  <c r="AA314" i="11"/>
  <c r="AH314" i="11" s="1"/>
  <c r="AO314" i="11" s="1"/>
  <c r="AB314" i="11"/>
  <c r="AI314" i="11" s="1"/>
  <c r="AP314" i="11" s="1"/>
  <c r="AC314" i="11"/>
  <c r="AJ314" i="11" s="1"/>
  <c r="AQ314" i="11" s="1"/>
  <c r="AD314" i="11"/>
  <c r="AK314" i="11" s="1"/>
  <c r="AR314" i="11" s="1"/>
  <c r="AE314" i="11"/>
  <c r="AL314" i="11" s="1"/>
  <c r="AS314" i="11" s="1"/>
  <c r="Y315" i="11"/>
  <c r="AF315" i="11" s="1"/>
  <c r="AM315" i="11" s="1"/>
  <c r="Z315" i="11"/>
  <c r="AG315" i="11" s="1"/>
  <c r="AN315" i="11" s="1"/>
  <c r="AA315" i="11"/>
  <c r="AH315" i="11" s="1"/>
  <c r="AO315" i="11" s="1"/>
  <c r="AB315" i="11"/>
  <c r="AI315" i="11" s="1"/>
  <c r="AP315" i="11" s="1"/>
  <c r="AC315" i="11"/>
  <c r="AJ315" i="11" s="1"/>
  <c r="AQ315" i="11" s="1"/>
  <c r="AD315" i="11"/>
  <c r="AK315" i="11" s="1"/>
  <c r="AR315" i="11" s="1"/>
  <c r="AE315" i="11"/>
  <c r="AL315" i="11" s="1"/>
  <c r="AS315" i="11" s="1"/>
  <c r="Y316" i="11"/>
  <c r="AF316" i="11" s="1"/>
  <c r="AM316" i="11" s="1"/>
  <c r="Z316" i="11"/>
  <c r="AG316" i="11" s="1"/>
  <c r="AN316" i="11" s="1"/>
  <c r="AA316" i="11"/>
  <c r="AH316" i="11" s="1"/>
  <c r="AO316" i="11" s="1"/>
  <c r="AB316" i="11"/>
  <c r="AI316" i="11" s="1"/>
  <c r="AP316" i="11" s="1"/>
  <c r="AC316" i="11"/>
  <c r="AJ316" i="11" s="1"/>
  <c r="AQ316" i="11" s="1"/>
  <c r="AD316" i="11"/>
  <c r="AK316" i="11" s="1"/>
  <c r="AR316" i="11" s="1"/>
  <c r="AE316" i="11"/>
  <c r="AL316" i="11" s="1"/>
  <c r="AS316" i="11" s="1"/>
  <c r="Y317" i="11"/>
  <c r="AF317" i="11" s="1"/>
  <c r="AM317" i="11" s="1"/>
  <c r="Z317" i="11"/>
  <c r="AG317" i="11" s="1"/>
  <c r="AN317" i="11" s="1"/>
  <c r="AA317" i="11"/>
  <c r="AH317" i="11" s="1"/>
  <c r="AO317" i="11" s="1"/>
  <c r="AB317" i="11"/>
  <c r="AI317" i="11" s="1"/>
  <c r="AP317" i="11" s="1"/>
  <c r="AC317" i="11"/>
  <c r="AJ317" i="11" s="1"/>
  <c r="AQ317" i="11" s="1"/>
  <c r="AD317" i="11"/>
  <c r="AK317" i="11" s="1"/>
  <c r="AR317" i="11" s="1"/>
  <c r="AE317" i="11"/>
  <c r="AL317" i="11" s="1"/>
  <c r="AS317" i="11" s="1"/>
  <c r="Y318" i="11"/>
  <c r="AF318" i="11" s="1"/>
  <c r="AM318" i="11" s="1"/>
  <c r="Z318" i="11"/>
  <c r="AG318" i="11" s="1"/>
  <c r="AN318" i="11" s="1"/>
  <c r="AA318" i="11"/>
  <c r="AH318" i="11" s="1"/>
  <c r="AO318" i="11" s="1"/>
  <c r="AB318" i="11"/>
  <c r="AI318" i="11" s="1"/>
  <c r="AP318" i="11" s="1"/>
  <c r="AC318" i="11"/>
  <c r="AJ318" i="11" s="1"/>
  <c r="AQ318" i="11" s="1"/>
  <c r="AD318" i="11"/>
  <c r="AK318" i="11" s="1"/>
  <c r="AR318" i="11" s="1"/>
  <c r="AE318" i="11"/>
  <c r="AL318" i="11" s="1"/>
  <c r="AS318" i="11" s="1"/>
  <c r="Y319" i="11"/>
  <c r="AF319" i="11" s="1"/>
  <c r="AM319" i="11" s="1"/>
  <c r="Z319" i="11"/>
  <c r="AG319" i="11" s="1"/>
  <c r="AN319" i="11" s="1"/>
  <c r="AA319" i="11"/>
  <c r="AH319" i="11" s="1"/>
  <c r="AO319" i="11" s="1"/>
  <c r="AB319" i="11"/>
  <c r="AI319" i="11" s="1"/>
  <c r="AP319" i="11" s="1"/>
  <c r="AC319" i="11"/>
  <c r="AJ319" i="11" s="1"/>
  <c r="AQ319" i="11" s="1"/>
  <c r="AD319" i="11"/>
  <c r="AK319" i="11" s="1"/>
  <c r="AR319" i="11" s="1"/>
  <c r="AE319" i="11"/>
  <c r="AL319" i="11" s="1"/>
  <c r="AS319" i="11" s="1"/>
  <c r="Y320" i="11"/>
  <c r="AF320" i="11" s="1"/>
  <c r="AM320" i="11" s="1"/>
  <c r="Z320" i="11"/>
  <c r="AG320" i="11" s="1"/>
  <c r="AN320" i="11" s="1"/>
  <c r="AA320" i="11"/>
  <c r="AH320" i="11" s="1"/>
  <c r="AO320" i="11" s="1"/>
  <c r="AB320" i="11"/>
  <c r="AI320" i="11" s="1"/>
  <c r="AP320" i="11" s="1"/>
  <c r="AC320" i="11"/>
  <c r="AJ320" i="11" s="1"/>
  <c r="AQ320" i="11" s="1"/>
  <c r="AD320" i="11"/>
  <c r="AK320" i="11" s="1"/>
  <c r="AR320" i="11" s="1"/>
  <c r="AE320" i="11"/>
  <c r="AL320" i="11" s="1"/>
  <c r="AS320" i="11" s="1"/>
  <c r="Y321" i="11"/>
  <c r="AF321" i="11" s="1"/>
  <c r="AM321" i="11" s="1"/>
  <c r="Z321" i="11"/>
  <c r="AG321" i="11" s="1"/>
  <c r="AN321" i="11" s="1"/>
  <c r="AA321" i="11"/>
  <c r="AH321" i="11" s="1"/>
  <c r="AO321" i="11" s="1"/>
  <c r="AB321" i="11"/>
  <c r="AI321" i="11" s="1"/>
  <c r="AP321" i="11" s="1"/>
  <c r="AC321" i="11"/>
  <c r="AJ321" i="11" s="1"/>
  <c r="AQ321" i="11" s="1"/>
  <c r="AD321" i="11"/>
  <c r="AK321" i="11" s="1"/>
  <c r="AR321" i="11" s="1"/>
  <c r="AE321" i="11"/>
  <c r="AL321" i="11" s="1"/>
  <c r="AS321" i="11" s="1"/>
  <c r="Y322" i="11"/>
  <c r="AF322" i="11" s="1"/>
  <c r="AM322" i="11" s="1"/>
  <c r="Z322" i="11"/>
  <c r="AG322" i="11" s="1"/>
  <c r="AN322" i="11" s="1"/>
  <c r="AA322" i="11"/>
  <c r="AH322" i="11" s="1"/>
  <c r="AO322" i="11" s="1"/>
  <c r="AB322" i="11"/>
  <c r="AI322" i="11" s="1"/>
  <c r="AP322" i="11" s="1"/>
  <c r="AC322" i="11"/>
  <c r="AJ322" i="11" s="1"/>
  <c r="AQ322" i="11" s="1"/>
  <c r="AD322" i="11"/>
  <c r="AK322" i="11" s="1"/>
  <c r="AR322" i="11" s="1"/>
  <c r="AE322" i="11"/>
  <c r="AL322" i="11" s="1"/>
  <c r="AS322" i="11" s="1"/>
  <c r="Y323" i="11"/>
  <c r="AF323" i="11" s="1"/>
  <c r="AM323" i="11" s="1"/>
  <c r="Z323" i="11"/>
  <c r="AG323" i="11" s="1"/>
  <c r="AN323" i="11" s="1"/>
  <c r="AA323" i="11"/>
  <c r="AH323" i="11" s="1"/>
  <c r="AO323" i="11" s="1"/>
  <c r="AB323" i="11"/>
  <c r="AI323" i="11" s="1"/>
  <c r="AP323" i="11" s="1"/>
  <c r="AC323" i="11"/>
  <c r="AJ323" i="11" s="1"/>
  <c r="AQ323" i="11" s="1"/>
  <c r="AD323" i="11"/>
  <c r="AK323" i="11" s="1"/>
  <c r="AR323" i="11" s="1"/>
  <c r="AE323" i="11"/>
  <c r="AL323" i="11" s="1"/>
  <c r="AS323" i="11" s="1"/>
  <c r="Y324" i="11"/>
  <c r="AF324" i="11" s="1"/>
  <c r="AM324" i="11" s="1"/>
  <c r="Z324" i="11"/>
  <c r="AG324" i="11" s="1"/>
  <c r="AN324" i="11" s="1"/>
  <c r="AA324" i="11"/>
  <c r="AH324" i="11" s="1"/>
  <c r="AO324" i="11" s="1"/>
  <c r="AB324" i="11"/>
  <c r="AI324" i="11" s="1"/>
  <c r="AP324" i="11" s="1"/>
  <c r="AC324" i="11"/>
  <c r="AJ324" i="11" s="1"/>
  <c r="AQ324" i="11" s="1"/>
  <c r="AD324" i="11"/>
  <c r="AK324" i="11" s="1"/>
  <c r="AR324" i="11" s="1"/>
  <c r="AE324" i="11"/>
  <c r="AL324" i="11" s="1"/>
  <c r="AS324" i="11" s="1"/>
  <c r="Y325" i="11"/>
  <c r="AF325" i="11" s="1"/>
  <c r="AM325" i="11" s="1"/>
  <c r="Z325" i="11"/>
  <c r="AG325" i="11" s="1"/>
  <c r="AN325" i="11" s="1"/>
  <c r="AA325" i="11"/>
  <c r="AH325" i="11" s="1"/>
  <c r="AO325" i="11" s="1"/>
  <c r="AB325" i="11"/>
  <c r="AI325" i="11" s="1"/>
  <c r="AP325" i="11" s="1"/>
  <c r="AC325" i="11"/>
  <c r="AJ325" i="11" s="1"/>
  <c r="AQ325" i="11" s="1"/>
  <c r="AD325" i="11"/>
  <c r="AK325" i="11" s="1"/>
  <c r="AR325" i="11" s="1"/>
  <c r="AE325" i="11"/>
  <c r="AL325" i="11" s="1"/>
  <c r="AS325" i="11" s="1"/>
  <c r="Y326" i="11"/>
  <c r="AF326" i="11" s="1"/>
  <c r="AM326" i="11" s="1"/>
  <c r="Z326" i="11"/>
  <c r="AG326" i="11" s="1"/>
  <c r="AN326" i="11" s="1"/>
  <c r="AA326" i="11"/>
  <c r="AH326" i="11" s="1"/>
  <c r="AO326" i="11" s="1"/>
  <c r="AB326" i="11"/>
  <c r="AI326" i="11" s="1"/>
  <c r="AP326" i="11" s="1"/>
  <c r="AC326" i="11"/>
  <c r="AJ326" i="11" s="1"/>
  <c r="AQ326" i="11" s="1"/>
  <c r="AD326" i="11"/>
  <c r="AK326" i="11" s="1"/>
  <c r="AR326" i="11" s="1"/>
  <c r="AE326" i="11"/>
  <c r="AL326" i="11" s="1"/>
  <c r="AS326" i="11" s="1"/>
  <c r="Y327" i="11"/>
  <c r="AF327" i="11" s="1"/>
  <c r="AM327" i="11" s="1"/>
  <c r="Z327" i="11"/>
  <c r="AG327" i="11" s="1"/>
  <c r="AN327" i="11" s="1"/>
  <c r="AA327" i="11"/>
  <c r="AH327" i="11" s="1"/>
  <c r="AO327" i="11" s="1"/>
  <c r="AB327" i="11"/>
  <c r="AI327" i="11" s="1"/>
  <c r="AP327" i="11" s="1"/>
  <c r="AC327" i="11"/>
  <c r="AJ327" i="11" s="1"/>
  <c r="AQ327" i="11" s="1"/>
  <c r="AD327" i="11"/>
  <c r="AK327" i="11" s="1"/>
  <c r="AR327" i="11" s="1"/>
  <c r="AE327" i="11"/>
  <c r="AL327" i="11" s="1"/>
  <c r="AS327" i="11" s="1"/>
  <c r="Y328" i="11"/>
  <c r="AF328" i="11" s="1"/>
  <c r="AM328" i="11" s="1"/>
  <c r="Z328" i="11"/>
  <c r="AG328" i="11" s="1"/>
  <c r="AN328" i="11" s="1"/>
  <c r="AA328" i="11"/>
  <c r="AH328" i="11" s="1"/>
  <c r="AO328" i="11" s="1"/>
  <c r="AB328" i="11"/>
  <c r="AI328" i="11" s="1"/>
  <c r="AP328" i="11" s="1"/>
  <c r="AC328" i="11"/>
  <c r="AJ328" i="11" s="1"/>
  <c r="AQ328" i="11" s="1"/>
  <c r="AD328" i="11"/>
  <c r="AK328" i="11" s="1"/>
  <c r="AR328" i="11" s="1"/>
  <c r="AE328" i="11"/>
  <c r="AL328" i="11" s="1"/>
  <c r="AS328" i="11" s="1"/>
  <c r="Y329" i="11"/>
  <c r="AF329" i="11" s="1"/>
  <c r="AM329" i="11" s="1"/>
  <c r="Z329" i="11"/>
  <c r="AG329" i="11" s="1"/>
  <c r="AN329" i="11" s="1"/>
  <c r="AA329" i="11"/>
  <c r="AH329" i="11" s="1"/>
  <c r="AO329" i="11" s="1"/>
  <c r="AB329" i="11"/>
  <c r="AI329" i="11" s="1"/>
  <c r="AP329" i="11" s="1"/>
  <c r="AC329" i="11"/>
  <c r="AJ329" i="11" s="1"/>
  <c r="AQ329" i="11" s="1"/>
  <c r="AD329" i="11"/>
  <c r="AK329" i="11" s="1"/>
  <c r="AR329" i="11" s="1"/>
  <c r="AE329" i="11"/>
  <c r="AL329" i="11" s="1"/>
  <c r="AS329" i="11" s="1"/>
  <c r="Y330" i="11"/>
  <c r="AF330" i="11" s="1"/>
  <c r="AM330" i="11" s="1"/>
  <c r="Z330" i="11"/>
  <c r="AG330" i="11" s="1"/>
  <c r="AN330" i="11" s="1"/>
  <c r="AA330" i="11"/>
  <c r="AH330" i="11" s="1"/>
  <c r="AO330" i="11" s="1"/>
  <c r="AB330" i="11"/>
  <c r="AI330" i="11" s="1"/>
  <c r="AP330" i="11" s="1"/>
  <c r="AC330" i="11"/>
  <c r="AJ330" i="11" s="1"/>
  <c r="AQ330" i="11" s="1"/>
  <c r="AD330" i="11"/>
  <c r="AK330" i="11" s="1"/>
  <c r="AR330" i="11" s="1"/>
  <c r="AE330" i="11"/>
  <c r="AL330" i="11" s="1"/>
  <c r="AS330" i="11" s="1"/>
  <c r="Y331" i="11"/>
  <c r="AF331" i="11" s="1"/>
  <c r="AM331" i="11" s="1"/>
  <c r="Z331" i="11"/>
  <c r="AG331" i="11" s="1"/>
  <c r="AN331" i="11" s="1"/>
  <c r="AA331" i="11"/>
  <c r="AH331" i="11" s="1"/>
  <c r="AO331" i="11" s="1"/>
  <c r="AB331" i="11"/>
  <c r="AI331" i="11" s="1"/>
  <c r="AP331" i="11" s="1"/>
  <c r="AC331" i="11"/>
  <c r="AJ331" i="11" s="1"/>
  <c r="AQ331" i="11" s="1"/>
  <c r="AD331" i="11"/>
  <c r="AK331" i="11" s="1"/>
  <c r="AR331" i="11" s="1"/>
  <c r="AE331" i="11"/>
  <c r="AL331" i="11" s="1"/>
  <c r="AS331" i="11" s="1"/>
  <c r="Y332" i="11"/>
  <c r="AF332" i="11" s="1"/>
  <c r="AM332" i="11" s="1"/>
  <c r="Z332" i="11"/>
  <c r="AG332" i="11" s="1"/>
  <c r="AN332" i="11" s="1"/>
  <c r="AA332" i="11"/>
  <c r="AH332" i="11" s="1"/>
  <c r="AO332" i="11" s="1"/>
  <c r="AB332" i="11"/>
  <c r="AI332" i="11" s="1"/>
  <c r="AP332" i="11" s="1"/>
  <c r="AC332" i="11"/>
  <c r="AJ332" i="11" s="1"/>
  <c r="AQ332" i="11" s="1"/>
  <c r="AD332" i="11"/>
  <c r="AK332" i="11" s="1"/>
  <c r="AR332" i="11" s="1"/>
  <c r="AE332" i="11"/>
  <c r="AL332" i="11" s="1"/>
  <c r="AS332" i="11" s="1"/>
  <c r="Y333" i="11"/>
  <c r="AF333" i="11" s="1"/>
  <c r="AM333" i="11" s="1"/>
  <c r="Z333" i="11"/>
  <c r="AG333" i="11" s="1"/>
  <c r="AN333" i="11" s="1"/>
  <c r="AA333" i="11"/>
  <c r="AH333" i="11" s="1"/>
  <c r="AO333" i="11" s="1"/>
  <c r="AB333" i="11"/>
  <c r="AI333" i="11" s="1"/>
  <c r="AP333" i="11" s="1"/>
  <c r="AC333" i="11"/>
  <c r="AJ333" i="11" s="1"/>
  <c r="AQ333" i="11" s="1"/>
  <c r="AD333" i="11"/>
  <c r="AK333" i="11" s="1"/>
  <c r="AR333" i="11" s="1"/>
  <c r="AE333" i="11"/>
  <c r="AL333" i="11" s="1"/>
  <c r="AS333" i="11" s="1"/>
  <c r="Y334" i="11"/>
  <c r="AF334" i="11" s="1"/>
  <c r="AM334" i="11" s="1"/>
  <c r="Z334" i="11"/>
  <c r="AG334" i="11" s="1"/>
  <c r="AN334" i="11" s="1"/>
  <c r="AA334" i="11"/>
  <c r="AH334" i="11" s="1"/>
  <c r="AO334" i="11" s="1"/>
  <c r="AB334" i="11"/>
  <c r="AI334" i="11" s="1"/>
  <c r="AP334" i="11" s="1"/>
  <c r="AC334" i="11"/>
  <c r="AJ334" i="11" s="1"/>
  <c r="AQ334" i="11" s="1"/>
  <c r="AD334" i="11"/>
  <c r="AK334" i="11" s="1"/>
  <c r="AR334" i="11" s="1"/>
  <c r="AE334" i="11"/>
  <c r="AL334" i="11" s="1"/>
  <c r="AS334" i="11" s="1"/>
  <c r="Y335" i="11"/>
  <c r="AF335" i="11" s="1"/>
  <c r="AM335" i="11" s="1"/>
  <c r="Z335" i="11"/>
  <c r="AG335" i="11" s="1"/>
  <c r="AN335" i="11" s="1"/>
  <c r="AA335" i="11"/>
  <c r="AH335" i="11" s="1"/>
  <c r="AO335" i="11" s="1"/>
  <c r="AB335" i="11"/>
  <c r="AI335" i="11" s="1"/>
  <c r="AP335" i="11" s="1"/>
  <c r="AC335" i="11"/>
  <c r="AJ335" i="11" s="1"/>
  <c r="AQ335" i="11" s="1"/>
  <c r="AD335" i="11"/>
  <c r="AK335" i="11" s="1"/>
  <c r="AR335" i="11" s="1"/>
  <c r="AE335" i="11"/>
  <c r="AL335" i="11" s="1"/>
  <c r="AS335" i="11" s="1"/>
  <c r="Y336" i="11"/>
  <c r="AF336" i="11" s="1"/>
  <c r="AM336" i="11" s="1"/>
  <c r="Z336" i="11"/>
  <c r="AG336" i="11" s="1"/>
  <c r="AN336" i="11" s="1"/>
  <c r="AA336" i="11"/>
  <c r="AH336" i="11" s="1"/>
  <c r="AO336" i="11" s="1"/>
  <c r="AB336" i="11"/>
  <c r="AI336" i="11" s="1"/>
  <c r="AP336" i="11" s="1"/>
  <c r="AC336" i="11"/>
  <c r="AJ336" i="11" s="1"/>
  <c r="AQ336" i="11" s="1"/>
  <c r="AD336" i="11"/>
  <c r="AK336" i="11" s="1"/>
  <c r="AR336" i="11" s="1"/>
  <c r="AE336" i="11"/>
  <c r="AL336" i="11" s="1"/>
  <c r="AS336" i="11" s="1"/>
  <c r="Y337" i="11"/>
  <c r="AF337" i="11" s="1"/>
  <c r="AM337" i="11" s="1"/>
  <c r="Z337" i="11"/>
  <c r="AG337" i="11" s="1"/>
  <c r="AN337" i="11" s="1"/>
  <c r="AA337" i="11"/>
  <c r="AH337" i="11" s="1"/>
  <c r="AO337" i="11" s="1"/>
  <c r="AB337" i="11"/>
  <c r="AI337" i="11" s="1"/>
  <c r="AP337" i="11" s="1"/>
  <c r="AC337" i="11"/>
  <c r="AJ337" i="11" s="1"/>
  <c r="AQ337" i="11" s="1"/>
  <c r="AD337" i="11"/>
  <c r="AK337" i="11" s="1"/>
  <c r="AR337" i="11" s="1"/>
  <c r="AE337" i="11"/>
  <c r="AL337" i="11" s="1"/>
  <c r="AS337" i="11" s="1"/>
  <c r="Y338" i="11"/>
  <c r="AF338" i="11" s="1"/>
  <c r="AM338" i="11" s="1"/>
  <c r="Z338" i="11"/>
  <c r="AG338" i="11" s="1"/>
  <c r="AN338" i="11" s="1"/>
  <c r="AA338" i="11"/>
  <c r="AH338" i="11" s="1"/>
  <c r="AO338" i="11" s="1"/>
  <c r="AB338" i="11"/>
  <c r="AI338" i="11" s="1"/>
  <c r="AP338" i="11" s="1"/>
  <c r="AC338" i="11"/>
  <c r="AJ338" i="11" s="1"/>
  <c r="AQ338" i="11" s="1"/>
  <c r="AD338" i="11"/>
  <c r="AK338" i="11" s="1"/>
  <c r="AR338" i="11" s="1"/>
  <c r="AE338" i="11"/>
  <c r="AL338" i="11" s="1"/>
  <c r="AS338" i="11" s="1"/>
  <c r="Y339" i="11"/>
  <c r="AF339" i="11" s="1"/>
  <c r="AM339" i="11" s="1"/>
  <c r="Z339" i="11"/>
  <c r="AG339" i="11" s="1"/>
  <c r="AN339" i="11" s="1"/>
  <c r="AA339" i="11"/>
  <c r="AH339" i="11" s="1"/>
  <c r="AO339" i="11" s="1"/>
  <c r="AB339" i="11"/>
  <c r="AI339" i="11" s="1"/>
  <c r="AP339" i="11" s="1"/>
  <c r="AC339" i="11"/>
  <c r="AJ339" i="11" s="1"/>
  <c r="AQ339" i="11" s="1"/>
  <c r="AD339" i="11"/>
  <c r="AK339" i="11" s="1"/>
  <c r="AR339" i="11" s="1"/>
  <c r="AE339" i="11"/>
  <c r="AL339" i="11" s="1"/>
  <c r="AS339" i="11" s="1"/>
  <c r="Y340" i="11"/>
  <c r="AF340" i="11" s="1"/>
  <c r="AM340" i="11" s="1"/>
  <c r="Z340" i="11"/>
  <c r="AG340" i="11" s="1"/>
  <c r="AN340" i="11" s="1"/>
  <c r="AA340" i="11"/>
  <c r="AH340" i="11" s="1"/>
  <c r="AO340" i="11" s="1"/>
  <c r="AB340" i="11"/>
  <c r="AI340" i="11" s="1"/>
  <c r="AP340" i="11" s="1"/>
  <c r="AC340" i="11"/>
  <c r="AJ340" i="11" s="1"/>
  <c r="AQ340" i="11" s="1"/>
  <c r="AD340" i="11"/>
  <c r="AK340" i="11" s="1"/>
  <c r="AR340" i="11" s="1"/>
  <c r="AE340" i="11"/>
  <c r="AL340" i="11" s="1"/>
  <c r="AS340" i="11" s="1"/>
  <c r="Y341" i="11"/>
  <c r="AF341" i="11" s="1"/>
  <c r="AM341" i="11" s="1"/>
  <c r="Z341" i="11"/>
  <c r="AG341" i="11" s="1"/>
  <c r="AN341" i="11" s="1"/>
  <c r="AA341" i="11"/>
  <c r="AH341" i="11" s="1"/>
  <c r="AO341" i="11" s="1"/>
  <c r="AB341" i="11"/>
  <c r="AI341" i="11" s="1"/>
  <c r="AP341" i="11" s="1"/>
  <c r="AC341" i="11"/>
  <c r="AJ341" i="11" s="1"/>
  <c r="AQ341" i="11" s="1"/>
  <c r="AD341" i="11"/>
  <c r="AK341" i="11" s="1"/>
  <c r="AR341" i="11" s="1"/>
  <c r="AE341" i="11"/>
  <c r="AL341" i="11" s="1"/>
  <c r="AS341" i="11" s="1"/>
  <c r="Y342" i="11"/>
  <c r="AF342" i="11" s="1"/>
  <c r="AM342" i="11" s="1"/>
  <c r="Z342" i="11"/>
  <c r="AG342" i="11" s="1"/>
  <c r="AN342" i="11" s="1"/>
  <c r="AA342" i="11"/>
  <c r="AH342" i="11" s="1"/>
  <c r="AO342" i="11" s="1"/>
  <c r="AB342" i="11"/>
  <c r="AI342" i="11" s="1"/>
  <c r="AP342" i="11" s="1"/>
  <c r="AC342" i="11"/>
  <c r="AJ342" i="11" s="1"/>
  <c r="AQ342" i="11" s="1"/>
  <c r="AD342" i="11"/>
  <c r="AK342" i="11" s="1"/>
  <c r="AR342" i="11" s="1"/>
  <c r="AE342" i="11"/>
  <c r="AL342" i="11" s="1"/>
  <c r="AS342" i="11" s="1"/>
  <c r="Y343" i="11"/>
  <c r="AF343" i="11" s="1"/>
  <c r="AM343" i="11" s="1"/>
  <c r="Z343" i="11"/>
  <c r="AG343" i="11" s="1"/>
  <c r="AN343" i="11" s="1"/>
  <c r="AA343" i="11"/>
  <c r="AH343" i="11" s="1"/>
  <c r="AO343" i="11" s="1"/>
  <c r="AB343" i="11"/>
  <c r="AI343" i="11" s="1"/>
  <c r="AP343" i="11" s="1"/>
  <c r="AC343" i="11"/>
  <c r="AJ343" i="11" s="1"/>
  <c r="AQ343" i="11" s="1"/>
  <c r="AD343" i="11"/>
  <c r="AK343" i="11" s="1"/>
  <c r="AR343" i="11" s="1"/>
  <c r="AE343" i="11"/>
  <c r="AL343" i="11" s="1"/>
  <c r="AS343" i="11" s="1"/>
  <c r="Y344" i="11"/>
  <c r="AF344" i="11" s="1"/>
  <c r="AM344" i="11" s="1"/>
  <c r="Z344" i="11"/>
  <c r="AG344" i="11" s="1"/>
  <c r="AN344" i="11" s="1"/>
  <c r="AA344" i="11"/>
  <c r="AH344" i="11" s="1"/>
  <c r="AO344" i="11" s="1"/>
  <c r="AB344" i="11"/>
  <c r="AI344" i="11" s="1"/>
  <c r="AP344" i="11" s="1"/>
  <c r="AC344" i="11"/>
  <c r="AJ344" i="11" s="1"/>
  <c r="AQ344" i="11" s="1"/>
  <c r="AD344" i="11"/>
  <c r="AK344" i="11" s="1"/>
  <c r="AR344" i="11" s="1"/>
  <c r="AE344" i="11"/>
  <c r="AL344" i="11" s="1"/>
  <c r="AS344" i="11" s="1"/>
  <c r="Y345" i="11"/>
  <c r="AF345" i="11" s="1"/>
  <c r="AM345" i="11" s="1"/>
  <c r="Z345" i="11"/>
  <c r="AG345" i="11" s="1"/>
  <c r="AN345" i="11" s="1"/>
  <c r="AA345" i="11"/>
  <c r="AH345" i="11" s="1"/>
  <c r="AO345" i="11" s="1"/>
  <c r="AB345" i="11"/>
  <c r="AI345" i="11" s="1"/>
  <c r="AP345" i="11" s="1"/>
  <c r="AC345" i="11"/>
  <c r="AJ345" i="11" s="1"/>
  <c r="AQ345" i="11" s="1"/>
  <c r="AD345" i="11"/>
  <c r="AK345" i="11" s="1"/>
  <c r="AR345" i="11" s="1"/>
  <c r="AE345" i="11"/>
  <c r="AL345" i="11" s="1"/>
  <c r="AS345" i="11" s="1"/>
  <c r="Y346" i="11"/>
  <c r="AF346" i="11" s="1"/>
  <c r="AM346" i="11" s="1"/>
  <c r="Z346" i="11"/>
  <c r="AG346" i="11" s="1"/>
  <c r="AN346" i="11" s="1"/>
  <c r="AA346" i="11"/>
  <c r="AH346" i="11" s="1"/>
  <c r="AO346" i="11" s="1"/>
  <c r="AB346" i="11"/>
  <c r="AI346" i="11" s="1"/>
  <c r="AP346" i="11" s="1"/>
  <c r="AC346" i="11"/>
  <c r="AJ346" i="11" s="1"/>
  <c r="AQ346" i="11" s="1"/>
  <c r="AD346" i="11"/>
  <c r="AK346" i="11" s="1"/>
  <c r="AR346" i="11" s="1"/>
  <c r="AE346" i="11"/>
  <c r="AL346" i="11" s="1"/>
  <c r="AS346" i="11" s="1"/>
  <c r="Y347" i="11"/>
  <c r="AF347" i="11" s="1"/>
  <c r="AM347" i="11" s="1"/>
  <c r="Z347" i="11"/>
  <c r="AG347" i="11" s="1"/>
  <c r="AN347" i="11" s="1"/>
  <c r="AA347" i="11"/>
  <c r="AH347" i="11" s="1"/>
  <c r="AO347" i="11" s="1"/>
  <c r="AB347" i="11"/>
  <c r="AI347" i="11" s="1"/>
  <c r="AP347" i="11" s="1"/>
  <c r="AC347" i="11"/>
  <c r="AJ347" i="11" s="1"/>
  <c r="AQ347" i="11" s="1"/>
  <c r="AD347" i="11"/>
  <c r="AK347" i="11" s="1"/>
  <c r="AR347" i="11" s="1"/>
  <c r="AE347" i="11"/>
  <c r="AL347" i="11" s="1"/>
  <c r="AS347" i="11" s="1"/>
  <c r="Y348" i="11"/>
  <c r="AF348" i="11" s="1"/>
  <c r="AM348" i="11" s="1"/>
  <c r="Z348" i="11"/>
  <c r="AG348" i="11" s="1"/>
  <c r="AN348" i="11" s="1"/>
  <c r="AA348" i="11"/>
  <c r="AH348" i="11" s="1"/>
  <c r="AO348" i="11" s="1"/>
  <c r="AB348" i="11"/>
  <c r="AI348" i="11" s="1"/>
  <c r="AP348" i="11" s="1"/>
  <c r="AC348" i="11"/>
  <c r="AJ348" i="11" s="1"/>
  <c r="AQ348" i="11" s="1"/>
  <c r="AD348" i="11"/>
  <c r="AK348" i="11" s="1"/>
  <c r="AR348" i="11" s="1"/>
  <c r="AE348" i="11"/>
  <c r="AL348" i="11" s="1"/>
  <c r="AS348" i="11" s="1"/>
  <c r="Y349" i="11"/>
  <c r="AF349" i="11" s="1"/>
  <c r="AM349" i="11" s="1"/>
  <c r="Z349" i="11"/>
  <c r="AG349" i="11" s="1"/>
  <c r="AN349" i="11" s="1"/>
  <c r="AA349" i="11"/>
  <c r="AH349" i="11" s="1"/>
  <c r="AO349" i="11" s="1"/>
  <c r="AB349" i="11"/>
  <c r="AI349" i="11" s="1"/>
  <c r="AP349" i="11" s="1"/>
  <c r="AC349" i="11"/>
  <c r="AJ349" i="11" s="1"/>
  <c r="AQ349" i="11" s="1"/>
  <c r="AD349" i="11"/>
  <c r="AK349" i="11" s="1"/>
  <c r="AR349" i="11" s="1"/>
  <c r="AE349" i="11"/>
  <c r="AL349" i="11" s="1"/>
  <c r="AS349" i="11" s="1"/>
  <c r="Y350" i="11"/>
  <c r="AF350" i="11" s="1"/>
  <c r="AM350" i="11" s="1"/>
  <c r="Z350" i="11"/>
  <c r="AG350" i="11" s="1"/>
  <c r="AN350" i="11" s="1"/>
  <c r="AA350" i="11"/>
  <c r="AH350" i="11" s="1"/>
  <c r="AO350" i="11" s="1"/>
  <c r="AB350" i="11"/>
  <c r="AI350" i="11" s="1"/>
  <c r="AP350" i="11" s="1"/>
  <c r="AC350" i="11"/>
  <c r="AJ350" i="11" s="1"/>
  <c r="AQ350" i="11" s="1"/>
  <c r="AD350" i="11"/>
  <c r="AK350" i="11" s="1"/>
  <c r="AR350" i="11" s="1"/>
  <c r="AE350" i="11"/>
  <c r="AL350" i="11" s="1"/>
  <c r="AS350" i="11" s="1"/>
  <c r="Y351" i="11"/>
  <c r="AF351" i="11" s="1"/>
  <c r="AM351" i="11" s="1"/>
  <c r="Z351" i="11"/>
  <c r="AG351" i="11" s="1"/>
  <c r="AN351" i="11" s="1"/>
  <c r="AA351" i="11"/>
  <c r="AH351" i="11" s="1"/>
  <c r="AO351" i="11" s="1"/>
  <c r="AB351" i="11"/>
  <c r="AI351" i="11" s="1"/>
  <c r="AP351" i="11" s="1"/>
  <c r="AC351" i="11"/>
  <c r="AJ351" i="11" s="1"/>
  <c r="AQ351" i="11" s="1"/>
  <c r="AD351" i="11"/>
  <c r="AK351" i="11" s="1"/>
  <c r="AR351" i="11" s="1"/>
  <c r="AE351" i="11"/>
  <c r="AL351" i="11" s="1"/>
  <c r="AS351" i="11" s="1"/>
  <c r="Y352" i="11"/>
  <c r="AF352" i="11" s="1"/>
  <c r="AM352" i="11" s="1"/>
  <c r="Z352" i="11"/>
  <c r="AG352" i="11" s="1"/>
  <c r="AN352" i="11" s="1"/>
  <c r="AA352" i="11"/>
  <c r="AH352" i="11" s="1"/>
  <c r="AO352" i="11" s="1"/>
  <c r="AB352" i="11"/>
  <c r="AI352" i="11" s="1"/>
  <c r="AP352" i="11" s="1"/>
  <c r="AC352" i="11"/>
  <c r="AJ352" i="11" s="1"/>
  <c r="AQ352" i="11" s="1"/>
  <c r="AD352" i="11"/>
  <c r="AK352" i="11" s="1"/>
  <c r="AR352" i="11" s="1"/>
  <c r="AE352" i="11"/>
  <c r="AL352" i="11" s="1"/>
  <c r="AS352" i="11" s="1"/>
  <c r="Y353" i="11"/>
  <c r="AF353" i="11" s="1"/>
  <c r="AM353" i="11" s="1"/>
  <c r="Z353" i="11"/>
  <c r="AG353" i="11" s="1"/>
  <c r="AN353" i="11" s="1"/>
  <c r="AA353" i="11"/>
  <c r="AH353" i="11" s="1"/>
  <c r="AO353" i="11" s="1"/>
  <c r="AB353" i="11"/>
  <c r="AI353" i="11" s="1"/>
  <c r="AP353" i="11" s="1"/>
  <c r="AC353" i="11"/>
  <c r="AJ353" i="11" s="1"/>
  <c r="AQ353" i="11" s="1"/>
  <c r="AD353" i="11"/>
  <c r="AK353" i="11" s="1"/>
  <c r="AR353" i="11" s="1"/>
  <c r="AE353" i="11"/>
  <c r="AL353" i="11" s="1"/>
  <c r="AS353" i="11" s="1"/>
  <c r="Y354" i="11"/>
  <c r="AF354" i="11" s="1"/>
  <c r="AM354" i="11" s="1"/>
  <c r="Z354" i="11"/>
  <c r="AG354" i="11" s="1"/>
  <c r="AN354" i="11" s="1"/>
  <c r="AA354" i="11"/>
  <c r="AH354" i="11" s="1"/>
  <c r="AO354" i="11" s="1"/>
  <c r="AB354" i="11"/>
  <c r="AI354" i="11" s="1"/>
  <c r="AP354" i="11" s="1"/>
  <c r="AC354" i="11"/>
  <c r="AJ354" i="11" s="1"/>
  <c r="AQ354" i="11" s="1"/>
  <c r="AD354" i="11"/>
  <c r="AK354" i="11" s="1"/>
  <c r="AR354" i="11" s="1"/>
  <c r="AE354" i="11"/>
  <c r="AL354" i="11" s="1"/>
  <c r="AS354" i="11" s="1"/>
  <c r="Y355" i="11"/>
  <c r="AF355" i="11" s="1"/>
  <c r="AM355" i="11" s="1"/>
  <c r="Z355" i="11"/>
  <c r="AG355" i="11" s="1"/>
  <c r="AN355" i="11" s="1"/>
  <c r="AA355" i="11"/>
  <c r="AH355" i="11" s="1"/>
  <c r="AO355" i="11" s="1"/>
  <c r="AB355" i="11"/>
  <c r="AI355" i="11" s="1"/>
  <c r="AP355" i="11" s="1"/>
  <c r="AC355" i="11"/>
  <c r="AJ355" i="11" s="1"/>
  <c r="AQ355" i="11" s="1"/>
  <c r="AD355" i="11"/>
  <c r="AK355" i="11" s="1"/>
  <c r="AR355" i="11" s="1"/>
  <c r="AE355" i="11"/>
  <c r="AL355" i="11" s="1"/>
  <c r="AS355" i="11" s="1"/>
  <c r="Y356" i="11"/>
  <c r="AF356" i="11" s="1"/>
  <c r="AM356" i="11" s="1"/>
  <c r="Z356" i="11"/>
  <c r="AG356" i="11" s="1"/>
  <c r="AN356" i="11" s="1"/>
  <c r="AA356" i="11"/>
  <c r="AH356" i="11" s="1"/>
  <c r="AO356" i="11" s="1"/>
  <c r="AB356" i="11"/>
  <c r="AI356" i="11" s="1"/>
  <c r="AP356" i="11" s="1"/>
  <c r="AC356" i="11"/>
  <c r="AJ356" i="11" s="1"/>
  <c r="AQ356" i="11" s="1"/>
  <c r="AD356" i="11"/>
  <c r="AK356" i="11" s="1"/>
  <c r="AR356" i="11" s="1"/>
  <c r="AE356" i="11"/>
  <c r="AL356" i="11" s="1"/>
  <c r="AS356" i="11" s="1"/>
  <c r="Y357" i="11"/>
  <c r="AF357" i="11" s="1"/>
  <c r="AM357" i="11" s="1"/>
  <c r="Z357" i="11"/>
  <c r="AG357" i="11" s="1"/>
  <c r="AN357" i="11" s="1"/>
  <c r="AA357" i="11"/>
  <c r="AH357" i="11" s="1"/>
  <c r="AO357" i="11" s="1"/>
  <c r="AB357" i="11"/>
  <c r="AI357" i="11" s="1"/>
  <c r="AP357" i="11" s="1"/>
  <c r="AC357" i="11"/>
  <c r="AJ357" i="11" s="1"/>
  <c r="AQ357" i="11" s="1"/>
  <c r="AD357" i="11"/>
  <c r="AK357" i="11" s="1"/>
  <c r="AR357" i="11" s="1"/>
  <c r="AE357" i="11"/>
  <c r="AL357" i="11" s="1"/>
  <c r="AS357" i="11" s="1"/>
  <c r="Y358" i="11"/>
  <c r="AF358" i="11" s="1"/>
  <c r="AM358" i="11" s="1"/>
  <c r="Z358" i="11"/>
  <c r="AG358" i="11" s="1"/>
  <c r="AN358" i="11" s="1"/>
  <c r="AA358" i="11"/>
  <c r="AH358" i="11" s="1"/>
  <c r="AO358" i="11" s="1"/>
  <c r="AB358" i="11"/>
  <c r="AI358" i="11" s="1"/>
  <c r="AP358" i="11" s="1"/>
  <c r="AC358" i="11"/>
  <c r="AJ358" i="11" s="1"/>
  <c r="AQ358" i="11" s="1"/>
  <c r="AD358" i="11"/>
  <c r="AK358" i="11" s="1"/>
  <c r="AR358" i="11" s="1"/>
  <c r="AE358" i="11"/>
  <c r="AL358" i="11" s="1"/>
  <c r="AS358" i="11" s="1"/>
  <c r="Y359" i="11"/>
  <c r="AF359" i="11" s="1"/>
  <c r="AM359" i="11" s="1"/>
  <c r="Z359" i="11"/>
  <c r="AG359" i="11" s="1"/>
  <c r="AN359" i="11" s="1"/>
  <c r="AA359" i="11"/>
  <c r="AH359" i="11" s="1"/>
  <c r="AO359" i="11" s="1"/>
  <c r="AB359" i="11"/>
  <c r="AI359" i="11" s="1"/>
  <c r="AP359" i="11" s="1"/>
  <c r="AC359" i="11"/>
  <c r="AJ359" i="11" s="1"/>
  <c r="AQ359" i="11" s="1"/>
  <c r="AD359" i="11"/>
  <c r="AK359" i="11" s="1"/>
  <c r="AR359" i="11" s="1"/>
  <c r="AE359" i="11"/>
  <c r="AL359" i="11" s="1"/>
  <c r="AS359" i="11" s="1"/>
  <c r="Y360" i="11"/>
  <c r="AF360" i="11" s="1"/>
  <c r="AM360" i="11" s="1"/>
  <c r="Z360" i="11"/>
  <c r="AG360" i="11" s="1"/>
  <c r="AN360" i="11" s="1"/>
  <c r="AA360" i="11"/>
  <c r="AH360" i="11" s="1"/>
  <c r="AO360" i="11" s="1"/>
  <c r="AB360" i="11"/>
  <c r="AI360" i="11" s="1"/>
  <c r="AP360" i="11" s="1"/>
  <c r="AC360" i="11"/>
  <c r="AJ360" i="11" s="1"/>
  <c r="AQ360" i="11" s="1"/>
  <c r="AD360" i="11"/>
  <c r="AK360" i="11" s="1"/>
  <c r="AR360" i="11" s="1"/>
  <c r="AE360" i="11"/>
  <c r="AL360" i="11" s="1"/>
  <c r="AS360" i="11" s="1"/>
  <c r="Y361" i="11"/>
  <c r="AF361" i="11" s="1"/>
  <c r="AM361" i="11" s="1"/>
  <c r="Z361" i="11"/>
  <c r="AG361" i="11" s="1"/>
  <c r="AN361" i="11" s="1"/>
  <c r="AA361" i="11"/>
  <c r="AH361" i="11" s="1"/>
  <c r="AO361" i="11" s="1"/>
  <c r="AB361" i="11"/>
  <c r="AI361" i="11" s="1"/>
  <c r="AP361" i="11" s="1"/>
  <c r="AC361" i="11"/>
  <c r="AJ361" i="11" s="1"/>
  <c r="AQ361" i="11" s="1"/>
  <c r="AD361" i="11"/>
  <c r="AK361" i="11" s="1"/>
  <c r="AR361" i="11" s="1"/>
  <c r="AE361" i="11"/>
  <c r="AL361" i="11" s="1"/>
  <c r="AS361" i="11" s="1"/>
  <c r="Y362" i="11"/>
  <c r="AF362" i="11" s="1"/>
  <c r="AM362" i="11" s="1"/>
  <c r="Z362" i="11"/>
  <c r="AG362" i="11" s="1"/>
  <c r="AN362" i="11" s="1"/>
  <c r="AA362" i="11"/>
  <c r="AH362" i="11" s="1"/>
  <c r="AO362" i="11" s="1"/>
  <c r="AB362" i="11"/>
  <c r="AI362" i="11" s="1"/>
  <c r="AP362" i="11" s="1"/>
  <c r="AC362" i="11"/>
  <c r="AJ362" i="11" s="1"/>
  <c r="AQ362" i="11" s="1"/>
  <c r="AD362" i="11"/>
  <c r="AK362" i="11" s="1"/>
  <c r="AR362" i="11" s="1"/>
  <c r="AE362" i="11"/>
  <c r="AL362" i="11" s="1"/>
  <c r="AS362" i="11" s="1"/>
  <c r="Y363" i="11"/>
  <c r="AF363" i="11" s="1"/>
  <c r="AM363" i="11" s="1"/>
  <c r="Z363" i="11"/>
  <c r="AG363" i="11" s="1"/>
  <c r="AN363" i="11" s="1"/>
  <c r="AA363" i="11"/>
  <c r="AH363" i="11" s="1"/>
  <c r="AO363" i="11" s="1"/>
  <c r="AB363" i="11"/>
  <c r="AI363" i="11" s="1"/>
  <c r="AP363" i="11" s="1"/>
  <c r="AC363" i="11"/>
  <c r="AJ363" i="11" s="1"/>
  <c r="AQ363" i="11" s="1"/>
  <c r="AD363" i="11"/>
  <c r="AK363" i="11" s="1"/>
  <c r="AR363" i="11" s="1"/>
  <c r="AE363" i="11"/>
  <c r="AL363" i="11" s="1"/>
  <c r="AS363" i="11" s="1"/>
  <c r="Y364" i="11"/>
  <c r="AF364" i="11" s="1"/>
  <c r="AM364" i="11" s="1"/>
  <c r="Z364" i="11"/>
  <c r="AG364" i="11" s="1"/>
  <c r="AN364" i="11" s="1"/>
  <c r="AA364" i="11"/>
  <c r="AH364" i="11" s="1"/>
  <c r="AO364" i="11" s="1"/>
  <c r="AB364" i="11"/>
  <c r="AI364" i="11" s="1"/>
  <c r="AP364" i="11" s="1"/>
  <c r="AC364" i="11"/>
  <c r="AJ364" i="11" s="1"/>
  <c r="AQ364" i="11" s="1"/>
  <c r="AD364" i="11"/>
  <c r="AK364" i="11" s="1"/>
  <c r="AR364" i="11" s="1"/>
  <c r="AE364" i="11"/>
  <c r="AL364" i="11" s="1"/>
  <c r="AS364" i="11" s="1"/>
  <c r="Y365" i="11"/>
  <c r="AF365" i="11" s="1"/>
  <c r="AM365" i="11" s="1"/>
  <c r="Z365" i="11"/>
  <c r="AG365" i="11" s="1"/>
  <c r="AN365" i="11" s="1"/>
  <c r="AA365" i="11"/>
  <c r="AH365" i="11" s="1"/>
  <c r="AO365" i="11" s="1"/>
  <c r="AB365" i="11"/>
  <c r="AI365" i="11" s="1"/>
  <c r="AP365" i="11" s="1"/>
  <c r="AC365" i="11"/>
  <c r="AJ365" i="11" s="1"/>
  <c r="AQ365" i="11" s="1"/>
  <c r="AD365" i="11"/>
  <c r="AK365" i="11" s="1"/>
  <c r="AR365" i="11" s="1"/>
  <c r="AE365" i="11"/>
  <c r="AL365" i="11" s="1"/>
  <c r="AS365" i="11" s="1"/>
  <c r="Y366" i="11"/>
  <c r="AF366" i="11" s="1"/>
  <c r="AM366" i="11" s="1"/>
  <c r="Z366" i="11"/>
  <c r="AG366" i="11" s="1"/>
  <c r="AN366" i="11" s="1"/>
  <c r="AA366" i="11"/>
  <c r="AH366" i="11" s="1"/>
  <c r="AO366" i="11" s="1"/>
  <c r="AB366" i="11"/>
  <c r="AI366" i="11" s="1"/>
  <c r="AP366" i="11" s="1"/>
  <c r="AC366" i="11"/>
  <c r="AJ366" i="11" s="1"/>
  <c r="AQ366" i="11" s="1"/>
  <c r="AD366" i="11"/>
  <c r="AK366" i="11" s="1"/>
  <c r="AR366" i="11" s="1"/>
  <c r="AE366" i="11"/>
  <c r="AL366" i="11" s="1"/>
  <c r="AS366" i="11" s="1"/>
  <c r="Y367" i="11"/>
  <c r="AF367" i="11" s="1"/>
  <c r="AM367" i="11" s="1"/>
  <c r="Z367" i="11"/>
  <c r="AG367" i="11" s="1"/>
  <c r="AN367" i="11" s="1"/>
  <c r="AA367" i="11"/>
  <c r="AH367" i="11" s="1"/>
  <c r="AO367" i="11" s="1"/>
  <c r="AB367" i="11"/>
  <c r="AI367" i="11" s="1"/>
  <c r="AP367" i="11" s="1"/>
  <c r="AC367" i="11"/>
  <c r="AJ367" i="11" s="1"/>
  <c r="AQ367" i="11" s="1"/>
  <c r="AD367" i="11"/>
  <c r="AK367" i="11" s="1"/>
  <c r="AR367" i="11" s="1"/>
  <c r="AE367" i="11"/>
  <c r="AL367" i="11" s="1"/>
  <c r="AS367" i="11" s="1"/>
  <c r="Y368" i="11"/>
  <c r="AF368" i="11" s="1"/>
  <c r="AM368" i="11" s="1"/>
  <c r="Z368" i="11"/>
  <c r="AG368" i="11" s="1"/>
  <c r="AN368" i="11" s="1"/>
  <c r="AA368" i="11"/>
  <c r="AH368" i="11" s="1"/>
  <c r="AO368" i="11" s="1"/>
  <c r="AB368" i="11"/>
  <c r="AI368" i="11" s="1"/>
  <c r="AP368" i="11" s="1"/>
  <c r="AC368" i="11"/>
  <c r="AJ368" i="11" s="1"/>
  <c r="AQ368" i="11" s="1"/>
  <c r="AD368" i="11"/>
  <c r="AK368" i="11" s="1"/>
  <c r="AR368" i="11" s="1"/>
  <c r="AE368" i="11"/>
  <c r="AL368" i="11" s="1"/>
  <c r="AS368" i="11" s="1"/>
  <c r="Y369" i="11"/>
  <c r="AF369" i="11" s="1"/>
  <c r="AM369" i="11" s="1"/>
  <c r="Z369" i="11"/>
  <c r="AG369" i="11" s="1"/>
  <c r="AN369" i="11" s="1"/>
  <c r="AA369" i="11"/>
  <c r="AH369" i="11" s="1"/>
  <c r="AO369" i="11" s="1"/>
  <c r="AB369" i="11"/>
  <c r="AI369" i="11" s="1"/>
  <c r="AP369" i="11" s="1"/>
  <c r="AC369" i="11"/>
  <c r="AJ369" i="11" s="1"/>
  <c r="AQ369" i="11" s="1"/>
  <c r="AD369" i="11"/>
  <c r="AK369" i="11" s="1"/>
  <c r="AR369" i="11" s="1"/>
  <c r="AE369" i="11"/>
  <c r="AL369" i="11" s="1"/>
  <c r="AS369" i="11" s="1"/>
  <c r="Y370" i="11"/>
  <c r="AF370" i="11" s="1"/>
  <c r="AM370" i="11" s="1"/>
  <c r="Z370" i="11"/>
  <c r="AG370" i="11" s="1"/>
  <c r="AN370" i="11" s="1"/>
  <c r="AA370" i="11"/>
  <c r="AH370" i="11" s="1"/>
  <c r="AO370" i="11" s="1"/>
  <c r="AB370" i="11"/>
  <c r="AI370" i="11" s="1"/>
  <c r="AP370" i="11" s="1"/>
  <c r="AC370" i="11"/>
  <c r="AJ370" i="11" s="1"/>
  <c r="AQ370" i="11" s="1"/>
  <c r="AD370" i="11"/>
  <c r="AK370" i="11" s="1"/>
  <c r="AR370" i="11" s="1"/>
  <c r="AE370" i="11"/>
  <c r="AL370" i="11" s="1"/>
  <c r="AS370" i="11" s="1"/>
  <c r="Y371" i="11"/>
  <c r="AF371" i="11" s="1"/>
  <c r="AM371" i="11" s="1"/>
  <c r="Z371" i="11"/>
  <c r="AG371" i="11" s="1"/>
  <c r="AN371" i="11" s="1"/>
  <c r="AA371" i="11"/>
  <c r="AH371" i="11" s="1"/>
  <c r="AO371" i="11" s="1"/>
  <c r="AB371" i="11"/>
  <c r="AI371" i="11" s="1"/>
  <c r="AP371" i="11" s="1"/>
  <c r="AC371" i="11"/>
  <c r="AJ371" i="11" s="1"/>
  <c r="AQ371" i="11" s="1"/>
  <c r="AD371" i="11"/>
  <c r="AK371" i="11" s="1"/>
  <c r="AR371" i="11" s="1"/>
  <c r="AE371" i="11"/>
  <c r="AL371" i="11" s="1"/>
  <c r="AS371" i="11" s="1"/>
  <c r="Y372" i="11"/>
  <c r="AF372" i="11" s="1"/>
  <c r="AM372" i="11" s="1"/>
  <c r="Z372" i="11"/>
  <c r="AG372" i="11" s="1"/>
  <c r="AN372" i="11" s="1"/>
  <c r="AA372" i="11"/>
  <c r="AH372" i="11" s="1"/>
  <c r="AO372" i="11" s="1"/>
  <c r="AB372" i="11"/>
  <c r="AI372" i="11" s="1"/>
  <c r="AP372" i="11" s="1"/>
  <c r="AC372" i="11"/>
  <c r="AJ372" i="11" s="1"/>
  <c r="AQ372" i="11" s="1"/>
  <c r="AD372" i="11"/>
  <c r="AK372" i="11" s="1"/>
  <c r="AR372" i="11" s="1"/>
  <c r="AE372" i="11"/>
  <c r="AL372" i="11" s="1"/>
  <c r="AS372" i="11" s="1"/>
  <c r="Y373" i="11"/>
  <c r="AF373" i="11" s="1"/>
  <c r="AM373" i="11" s="1"/>
  <c r="Z373" i="11"/>
  <c r="AG373" i="11" s="1"/>
  <c r="AN373" i="11" s="1"/>
  <c r="AA373" i="11"/>
  <c r="AH373" i="11" s="1"/>
  <c r="AO373" i="11" s="1"/>
  <c r="AB373" i="11"/>
  <c r="AI373" i="11" s="1"/>
  <c r="AP373" i="11" s="1"/>
  <c r="AC373" i="11"/>
  <c r="AJ373" i="11" s="1"/>
  <c r="AQ373" i="11" s="1"/>
  <c r="AD373" i="11"/>
  <c r="AK373" i="11" s="1"/>
  <c r="AR373" i="11" s="1"/>
  <c r="AE373" i="11"/>
  <c r="AL373" i="11" s="1"/>
  <c r="AS373" i="11" s="1"/>
  <c r="Y374" i="11"/>
  <c r="AF374" i="11" s="1"/>
  <c r="AM374" i="11" s="1"/>
  <c r="Z374" i="11"/>
  <c r="AG374" i="11" s="1"/>
  <c r="AN374" i="11" s="1"/>
  <c r="AA374" i="11"/>
  <c r="AH374" i="11" s="1"/>
  <c r="AO374" i="11" s="1"/>
  <c r="AB374" i="11"/>
  <c r="AI374" i="11" s="1"/>
  <c r="AP374" i="11" s="1"/>
  <c r="AC374" i="11"/>
  <c r="AJ374" i="11" s="1"/>
  <c r="AQ374" i="11" s="1"/>
  <c r="AD374" i="11"/>
  <c r="AK374" i="11" s="1"/>
  <c r="AR374" i="11" s="1"/>
  <c r="AE374" i="11"/>
  <c r="AL374" i="11" s="1"/>
  <c r="AS374" i="11" s="1"/>
  <c r="Y375" i="11"/>
  <c r="AF375" i="11" s="1"/>
  <c r="AM375" i="11" s="1"/>
  <c r="Z375" i="11"/>
  <c r="AG375" i="11" s="1"/>
  <c r="AN375" i="11" s="1"/>
  <c r="AA375" i="11"/>
  <c r="AH375" i="11" s="1"/>
  <c r="AO375" i="11" s="1"/>
  <c r="AB375" i="11"/>
  <c r="AI375" i="11" s="1"/>
  <c r="AP375" i="11" s="1"/>
  <c r="AC375" i="11"/>
  <c r="AJ375" i="11" s="1"/>
  <c r="AQ375" i="11" s="1"/>
  <c r="AD375" i="11"/>
  <c r="AK375" i="11" s="1"/>
  <c r="AR375" i="11" s="1"/>
  <c r="AE375" i="11"/>
  <c r="AL375" i="11" s="1"/>
  <c r="AS375" i="11" s="1"/>
  <c r="Y376" i="11"/>
  <c r="AF376" i="11" s="1"/>
  <c r="AM376" i="11" s="1"/>
  <c r="Z376" i="11"/>
  <c r="AG376" i="11" s="1"/>
  <c r="AN376" i="11" s="1"/>
  <c r="AA376" i="11"/>
  <c r="AH376" i="11" s="1"/>
  <c r="AO376" i="11" s="1"/>
  <c r="AB376" i="11"/>
  <c r="AI376" i="11" s="1"/>
  <c r="AP376" i="11" s="1"/>
  <c r="AC376" i="11"/>
  <c r="AJ376" i="11" s="1"/>
  <c r="AQ376" i="11" s="1"/>
  <c r="AD376" i="11"/>
  <c r="AK376" i="11" s="1"/>
  <c r="AR376" i="11" s="1"/>
  <c r="AE376" i="11"/>
  <c r="AL376" i="11" s="1"/>
  <c r="AS376" i="11" s="1"/>
  <c r="Y377" i="11"/>
  <c r="AF377" i="11" s="1"/>
  <c r="AM377" i="11" s="1"/>
  <c r="Z377" i="11"/>
  <c r="AG377" i="11" s="1"/>
  <c r="AN377" i="11" s="1"/>
  <c r="AA377" i="11"/>
  <c r="AH377" i="11" s="1"/>
  <c r="AO377" i="11" s="1"/>
  <c r="AB377" i="11"/>
  <c r="AI377" i="11" s="1"/>
  <c r="AP377" i="11" s="1"/>
  <c r="AC377" i="11"/>
  <c r="AJ377" i="11" s="1"/>
  <c r="AQ377" i="11" s="1"/>
  <c r="AD377" i="11"/>
  <c r="AK377" i="11" s="1"/>
  <c r="AR377" i="11" s="1"/>
  <c r="AE377" i="11"/>
  <c r="AL377" i="11" s="1"/>
  <c r="AS377" i="11" s="1"/>
  <c r="Y378" i="11"/>
  <c r="AF378" i="11" s="1"/>
  <c r="AM378" i="11" s="1"/>
  <c r="Z378" i="11"/>
  <c r="AG378" i="11" s="1"/>
  <c r="AN378" i="11" s="1"/>
  <c r="AA378" i="11"/>
  <c r="AH378" i="11" s="1"/>
  <c r="AO378" i="11" s="1"/>
  <c r="AB378" i="11"/>
  <c r="AI378" i="11" s="1"/>
  <c r="AP378" i="11" s="1"/>
  <c r="AC378" i="11"/>
  <c r="AJ378" i="11" s="1"/>
  <c r="AQ378" i="11" s="1"/>
  <c r="AD378" i="11"/>
  <c r="AK378" i="11" s="1"/>
  <c r="AR378" i="11" s="1"/>
  <c r="AE378" i="11"/>
  <c r="AL378" i="11" s="1"/>
  <c r="AS378" i="11" s="1"/>
  <c r="Y379" i="11"/>
  <c r="AF379" i="11" s="1"/>
  <c r="AM379" i="11" s="1"/>
  <c r="Z379" i="11"/>
  <c r="AG379" i="11" s="1"/>
  <c r="AN379" i="11" s="1"/>
  <c r="AA379" i="11"/>
  <c r="AH379" i="11" s="1"/>
  <c r="AO379" i="11" s="1"/>
  <c r="AB379" i="11"/>
  <c r="AI379" i="11" s="1"/>
  <c r="AP379" i="11" s="1"/>
  <c r="AC379" i="11"/>
  <c r="AJ379" i="11" s="1"/>
  <c r="AQ379" i="11" s="1"/>
  <c r="AD379" i="11"/>
  <c r="AK379" i="11" s="1"/>
  <c r="AR379" i="11" s="1"/>
  <c r="AE379" i="11"/>
  <c r="AL379" i="11" s="1"/>
  <c r="AS379" i="11" s="1"/>
  <c r="Y380" i="11"/>
  <c r="AF380" i="11" s="1"/>
  <c r="AM380" i="11" s="1"/>
  <c r="Z380" i="11"/>
  <c r="AG380" i="11" s="1"/>
  <c r="AN380" i="11" s="1"/>
  <c r="AA380" i="11"/>
  <c r="AH380" i="11" s="1"/>
  <c r="AO380" i="11" s="1"/>
  <c r="AB380" i="11"/>
  <c r="AI380" i="11" s="1"/>
  <c r="AP380" i="11" s="1"/>
  <c r="AC380" i="11"/>
  <c r="AJ380" i="11" s="1"/>
  <c r="AQ380" i="11" s="1"/>
  <c r="AD380" i="11"/>
  <c r="AK380" i="11" s="1"/>
  <c r="AR380" i="11" s="1"/>
  <c r="AE380" i="11"/>
  <c r="AL380" i="11" s="1"/>
  <c r="AS380" i="11" s="1"/>
  <c r="Y381" i="11"/>
  <c r="AF381" i="11" s="1"/>
  <c r="AM381" i="11" s="1"/>
  <c r="Z381" i="11"/>
  <c r="AG381" i="11" s="1"/>
  <c r="AN381" i="11" s="1"/>
  <c r="AA381" i="11"/>
  <c r="AH381" i="11" s="1"/>
  <c r="AO381" i="11" s="1"/>
  <c r="AB381" i="11"/>
  <c r="AI381" i="11" s="1"/>
  <c r="AP381" i="11" s="1"/>
  <c r="AC381" i="11"/>
  <c r="AJ381" i="11" s="1"/>
  <c r="AQ381" i="11" s="1"/>
  <c r="AD381" i="11"/>
  <c r="AK381" i="11" s="1"/>
  <c r="AR381" i="11" s="1"/>
  <c r="AE381" i="11"/>
  <c r="AL381" i="11" s="1"/>
  <c r="AS381" i="11" s="1"/>
  <c r="Y382" i="11"/>
  <c r="AF382" i="11" s="1"/>
  <c r="AM382" i="11" s="1"/>
  <c r="Z382" i="11"/>
  <c r="AG382" i="11" s="1"/>
  <c r="AN382" i="11" s="1"/>
  <c r="AA382" i="11"/>
  <c r="AH382" i="11" s="1"/>
  <c r="AO382" i="11" s="1"/>
  <c r="AB382" i="11"/>
  <c r="AI382" i="11" s="1"/>
  <c r="AP382" i="11" s="1"/>
  <c r="AC382" i="11"/>
  <c r="AJ382" i="11" s="1"/>
  <c r="AQ382" i="11" s="1"/>
  <c r="AD382" i="11"/>
  <c r="AK382" i="11" s="1"/>
  <c r="AR382" i="11" s="1"/>
  <c r="AE382" i="11"/>
  <c r="AL382" i="11" s="1"/>
  <c r="AS382" i="11" s="1"/>
  <c r="Y383" i="11"/>
  <c r="AF383" i="11" s="1"/>
  <c r="AM383" i="11" s="1"/>
  <c r="Z383" i="11"/>
  <c r="AG383" i="11" s="1"/>
  <c r="AN383" i="11" s="1"/>
  <c r="AA383" i="11"/>
  <c r="AH383" i="11" s="1"/>
  <c r="AO383" i="11" s="1"/>
  <c r="AB383" i="11"/>
  <c r="AI383" i="11" s="1"/>
  <c r="AP383" i="11" s="1"/>
  <c r="AC383" i="11"/>
  <c r="AJ383" i="11" s="1"/>
  <c r="AQ383" i="11" s="1"/>
  <c r="AD383" i="11"/>
  <c r="AK383" i="11" s="1"/>
  <c r="AR383" i="11" s="1"/>
  <c r="AE383" i="11"/>
  <c r="AL383" i="11" s="1"/>
  <c r="AS383" i="11" s="1"/>
  <c r="Y384" i="11"/>
  <c r="AF384" i="11" s="1"/>
  <c r="AM384" i="11" s="1"/>
  <c r="Z384" i="11"/>
  <c r="AG384" i="11" s="1"/>
  <c r="AN384" i="11" s="1"/>
  <c r="AA384" i="11"/>
  <c r="AH384" i="11" s="1"/>
  <c r="AO384" i="11" s="1"/>
  <c r="AB384" i="11"/>
  <c r="AI384" i="11" s="1"/>
  <c r="AP384" i="11" s="1"/>
  <c r="AC384" i="11"/>
  <c r="AJ384" i="11" s="1"/>
  <c r="AQ384" i="11" s="1"/>
  <c r="AD384" i="11"/>
  <c r="AK384" i="11" s="1"/>
  <c r="AR384" i="11" s="1"/>
  <c r="AE384" i="11"/>
  <c r="AL384" i="11" s="1"/>
  <c r="AS384" i="11" s="1"/>
  <c r="Y385" i="11"/>
  <c r="AF385" i="11" s="1"/>
  <c r="AM385" i="11" s="1"/>
  <c r="Z385" i="11"/>
  <c r="AG385" i="11" s="1"/>
  <c r="AN385" i="11" s="1"/>
  <c r="AA385" i="11"/>
  <c r="AH385" i="11" s="1"/>
  <c r="AO385" i="11" s="1"/>
  <c r="AB385" i="11"/>
  <c r="AI385" i="11" s="1"/>
  <c r="AP385" i="11" s="1"/>
  <c r="AC385" i="11"/>
  <c r="AJ385" i="11" s="1"/>
  <c r="AQ385" i="11" s="1"/>
  <c r="AD385" i="11"/>
  <c r="AK385" i="11" s="1"/>
  <c r="AR385" i="11" s="1"/>
  <c r="AE385" i="11"/>
  <c r="AL385" i="11" s="1"/>
  <c r="AS385" i="11" s="1"/>
  <c r="Y386" i="11"/>
  <c r="AF386" i="11" s="1"/>
  <c r="AM386" i="11" s="1"/>
  <c r="Z386" i="11"/>
  <c r="AG386" i="11" s="1"/>
  <c r="AN386" i="11" s="1"/>
  <c r="AA386" i="11"/>
  <c r="AH386" i="11" s="1"/>
  <c r="AO386" i="11" s="1"/>
  <c r="AB386" i="11"/>
  <c r="AI386" i="11" s="1"/>
  <c r="AP386" i="11" s="1"/>
  <c r="AC386" i="11"/>
  <c r="AJ386" i="11" s="1"/>
  <c r="AQ386" i="11" s="1"/>
  <c r="AD386" i="11"/>
  <c r="AK386" i="11" s="1"/>
  <c r="AR386" i="11" s="1"/>
  <c r="AE386" i="11"/>
  <c r="AL386" i="11" s="1"/>
  <c r="AS386" i="11" s="1"/>
  <c r="Y387" i="11"/>
  <c r="AF387" i="11" s="1"/>
  <c r="AM387" i="11" s="1"/>
  <c r="Z387" i="11"/>
  <c r="AG387" i="11" s="1"/>
  <c r="AN387" i="11" s="1"/>
  <c r="AA387" i="11"/>
  <c r="AH387" i="11" s="1"/>
  <c r="AO387" i="11" s="1"/>
  <c r="AB387" i="11"/>
  <c r="AI387" i="11" s="1"/>
  <c r="AP387" i="11" s="1"/>
  <c r="AC387" i="11"/>
  <c r="AJ387" i="11" s="1"/>
  <c r="AQ387" i="11" s="1"/>
  <c r="AD387" i="11"/>
  <c r="AK387" i="11" s="1"/>
  <c r="AR387" i="11" s="1"/>
  <c r="AE387" i="11"/>
  <c r="AL387" i="11" s="1"/>
  <c r="AS387" i="11" s="1"/>
  <c r="Y388" i="11"/>
  <c r="AF388" i="11" s="1"/>
  <c r="AM388" i="11" s="1"/>
  <c r="Z388" i="11"/>
  <c r="AG388" i="11" s="1"/>
  <c r="AN388" i="11" s="1"/>
  <c r="AA388" i="11"/>
  <c r="AH388" i="11" s="1"/>
  <c r="AO388" i="11" s="1"/>
  <c r="AB388" i="11"/>
  <c r="AI388" i="11" s="1"/>
  <c r="AP388" i="11" s="1"/>
  <c r="AC388" i="11"/>
  <c r="AJ388" i="11" s="1"/>
  <c r="AQ388" i="11" s="1"/>
  <c r="AD388" i="11"/>
  <c r="AK388" i="11" s="1"/>
  <c r="AR388" i="11" s="1"/>
  <c r="AE388" i="11"/>
  <c r="AL388" i="11" s="1"/>
  <c r="AS388" i="11" s="1"/>
  <c r="Y389" i="11"/>
  <c r="AF389" i="11" s="1"/>
  <c r="AM389" i="11" s="1"/>
  <c r="Z389" i="11"/>
  <c r="AG389" i="11" s="1"/>
  <c r="AN389" i="11" s="1"/>
  <c r="AA389" i="11"/>
  <c r="AH389" i="11" s="1"/>
  <c r="AO389" i="11" s="1"/>
  <c r="AB389" i="11"/>
  <c r="AI389" i="11" s="1"/>
  <c r="AP389" i="11" s="1"/>
  <c r="AC389" i="11"/>
  <c r="AJ389" i="11" s="1"/>
  <c r="AQ389" i="11" s="1"/>
  <c r="AD389" i="11"/>
  <c r="AK389" i="11" s="1"/>
  <c r="AR389" i="11" s="1"/>
  <c r="AE389" i="11"/>
  <c r="AL389" i="11" s="1"/>
  <c r="AS389" i="11" s="1"/>
  <c r="Y390" i="11"/>
  <c r="AF390" i="11" s="1"/>
  <c r="AM390" i="11" s="1"/>
  <c r="Z390" i="11"/>
  <c r="AG390" i="11" s="1"/>
  <c r="AN390" i="11" s="1"/>
  <c r="AA390" i="11"/>
  <c r="AH390" i="11" s="1"/>
  <c r="AO390" i="11" s="1"/>
  <c r="AB390" i="11"/>
  <c r="AI390" i="11" s="1"/>
  <c r="AP390" i="11" s="1"/>
  <c r="AC390" i="11"/>
  <c r="AJ390" i="11" s="1"/>
  <c r="AQ390" i="11" s="1"/>
  <c r="AD390" i="11"/>
  <c r="AK390" i="11" s="1"/>
  <c r="AR390" i="11" s="1"/>
  <c r="AE390" i="11"/>
  <c r="AL390" i="11" s="1"/>
  <c r="AS390" i="11" s="1"/>
  <c r="Y391" i="11"/>
  <c r="AF391" i="11" s="1"/>
  <c r="AM391" i="11" s="1"/>
  <c r="Z391" i="11"/>
  <c r="AG391" i="11" s="1"/>
  <c r="AN391" i="11" s="1"/>
  <c r="AA391" i="11"/>
  <c r="AH391" i="11" s="1"/>
  <c r="AO391" i="11" s="1"/>
  <c r="AB391" i="11"/>
  <c r="AI391" i="11" s="1"/>
  <c r="AP391" i="11" s="1"/>
  <c r="AC391" i="11"/>
  <c r="AJ391" i="11" s="1"/>
  <c r="AQ391" i="11" s="1"/>
  <c r="AD391" i="11"/>
  <c r="AK391" i="11" s="1"/>
  <c r="AR391" i="11" s="1"/>
  <c r="AE391" i="11"/>
  <c r="AL391" i="11" s="1"/>
  <c r="AS391" i="11" s="1"/>
  <c r="Y392" i="11"/>
  <c r="AF392" i="11" s="1"/>
  <c r="AM392" i="11" s="1"/>
  <c r="Z392" i="11"/>
  <c r="AG392" i="11" s="1"/>
  <c r="AN392" i="11" s="1"/>
  <c r="AA392" i="11"/>
  <c r="AH392" i="11" s="1"/>
  <c r="AO392" i="11" s="1"/>
  <c r="AB392" i="11"/>
  <c r="AI392" i="11" s="1"/>
  <c r="AP392" i="11" s="1"/>
  <c r="AC392" i="11"/>
  <c r="AJ392" i="11" s="1"/>
  <c r="AQ392" i="11" s="1"/>
  <c r="AD392" i="11"/>
  <c r="AK392" i="11" s="1"/>
  <c r="AR392" i="11" s="1"/>
  <c r="AE392" i="11"/>
  <c r="AL392" i="11" s="1"/>
  <c r="AS392" i="11" s="1"/>
  <c r="Y393" i="11"/>
  <c r="AF393" i="11" s="1"/>
  <c r="AM393" i="11" s="1"/>
  <c r="Z393" i="11"/>
  <c r="AG393" i="11" s="1"/>
  <c r="AN393" i="11" s="1"/>
  <c r="AA393" i="11"/>
  <c r="AH393" i="11" s="1"/>
  <c r="AO393" i="11" s="1"/>
  <c r="AB393" i="11"/>
  <c r="AI393" i="11" s="1"/>
  <c r="AP393" i="11" s="1"/>
  <c r="AC393" i="11"/>
  <c r="AJ393" i="11" s="1"/>
  <c r="AQ393" i="11" s="1"/>
  <c r="AD393" i="11"/>
  <c r="AK393" i="11" s="1"/>
  <c r="AR393" i="11" s="1"/>
  <c r="AE393" i="11"/>
  <c r="AL393" i="11" s="1"/>
  <c r="AS393" i="11" s="1"/>
  <c r="Y394" i="11"/>
  <c r="AF394" i="11" s="1"/>
  <c r="AM394" i="11" s="1"/>
  <c r="Z394" i="11"/>
  <c r="AG394" i="11" s="1"/>
  <c r="AN394" i="11" s="1"/>
  <c r="AA394" i="11"/>
  <c r="AH394" i="11" s="1"/>
  <c r="AO394" i="11" s="1"/>
  <c r="AB394" i="11"/>
  <c r="AI394" i="11" s="1"/>
  <c r="AP394" i="11" s="1"/>
  <c r="AC394" i="11"/>
  <c r="AJ394" i="11" s="1"/>
  <c r="AQ394" i="11" s="1"/>
  <c r="AD394" i="11"/>
  <c r="AK394" i="11" s="1"/>
  <c r="AR394" i="11" s="1"/>
  <c r="AE394" i="11"/>
  <c r="AL394" i="11" s="1"/>
  <c r="AS394" i="11" s="1"/>
  <c r="Y395" i="11"/>
  <c r="AF395" i="11" s="1"/>
  <c r="AM395" i="11" s="1"/>
  <c r="Z395" i="11"/>
  <c r="AG395" i="11" s="1"/>
  <c r="AN395" i="11" s="1"/>
  <c r="AA395" i="11"/>
  <c r="AH395" i="11" s="1"/>
  <c r="AO395" i="11" s="1"/>
  <c r="AB395" i="11"/>
  <c r="AI395" i="11" s="1"/>
  <c r="AP395" i="11" s="1"/>
  <c r="AC395" i="11"/>
  <c r="AJ395" i="11" s="1"/>
  <c r="AQ395" i="11" s="1"/>
  <c r="AD395" i="11"/>
  <c r="AK395" i="11" s="1"/>
  <c r="AR395" i="11" s="1"/>
  <c r="AE395" i="11"/>
  <c r="AL395" i="11" s="1"/>
  <c r="AS395" i="11" s="1"/>
  <c r="Y396" i="11"/>
  <c r="AF396" i="11" s="1"/>
  <c r="AM396" i="11" s="1"/>
  <c r="Z396" i="11"/>
  <c r="AG396" i="11" s="1"/>
  <c r="AN396" i="11" s="1"/>
  <c r="AA396" i="11"/>
  <c r="AH396" i="11" s="1"/>
  <c r="AO396" i="11" s="1"/>
  <c r="AB396" i="11"/>
  <c r="AI396" i="11" s="1"/>
  <c r="AP396" i="11" s="1"/>
  <c r="AC396" i="11"/>
  <c r="AJ396" i="11" s="1"/>
  <c r="AQ396" i="11" s="1"/>
  <c r="AD396" i="11"/>
  <c r="AK396" i="11" s="1"/>
  <c r="AR396" i="11" s="1"/>
  <c r="AE396" i="11"/>
  <c r="AL396" i="11" s="1"/>
  <c r="AS396" i="11" s="1"/>
  <c r="Y397" i="11"/>
  <c r="AF397" i="11" s="1"/>
  <c r="AM397" i="11" s="1"/>
  <c r="Z397" i="11"/>
  <c r="AG397" i="11" s="1"/>
  <c r="AN397" i="11" s="1"/>
  <c r="AA397" i="11"/>
  <c r="AH397" i="11" s="1"/>
  <c r="AO397" i="11" s="1"/>
  <c r="AB397" i="11"/>
  <c r="AI397" i="11" s="1"/>
  <c r="AP397" i="11" s="1"/>
  <c r="AC397" i="11"/>
  <c r="AJ397" i="11" s="1"/>
  <c r="AQ397" i="11" s="1"/>
  <c r="AD397" i="11"/>
  <c r="AK397" i="11" s="1"/>
  <c r="AR397" i="11" s="1"/>
  <c r="AE397" i="11"/>
  <c r="AL397" i="11" s="1"/>
  <c r="AS397" i="11" s="1"/>
  <c r="Y398" i="11"/>
  <c r="AF398" i="11" s="1"/>
  <c r="AM398" i="11" s="1"/>
  <c r="Z398" i="11"/>
  <c r="AG398" i="11" s="1"/>
  <c r="AN398" i="11" s="1"/>
  <c r="AA398" i="11"/>
  <c r="AH398" i="11" s="1"/>
  <c r="AO398" i="11" s="1"/>
  <c r="AB398" i="11"/>
  <c r="AI398" i="11" s="1"/>
  <c r="AP398" i="11" s="1"/>
  <c r="AC398" i="11"/>
  <c r="AJ398" i="11" s="1"/>
  <c r="AQ398" i="11" s="1"/>
  <c r="AD398" i="11"/>
  <c r="AK398" i="11" s="1"/>
  <c r="AR398" i="11" s="1"/>
  <c r="AE398" i="11"/>
  <c r="AL398" i="11" s="1"/>
  <c r="AS398" i="11" s="1"/>
  <c r="Y399" i="11"/>
  <c r="AF399" i="11" s="1"/>
  <c r="AM399" i="11" s="1"/>
  <c r="Z399" i="11"/>
  <c r="AG399" i="11" s="1"/>
  <c r="AN399" i="11" s="1"/>
  <c r="AA399" i="11"/>
  <c r="AH399" i="11" s="1"/>
  <c r="AO399" i="11" s="1"/>
  <c r="AB399" i="11"/>
  <c r="AI399" i="11" s="1"/>
  <c r="AP399" i="11" s="1"/>
  <c r="AC399" i="11"/>
  <c r="AJ399" i="11" s="1"/>
  <c r="AQ399" i="11" s="1"/>
  <c r="AD399" i="11"/>
  <c r="AK399" i="11" s="1"/>
  <c r="AR399" i="11" s="1"/>
  <c r="AE399" i="11"/>
  <c r="AL399" i="11" s="1"/>
  <c r="AS399" i="11" s="1"/>
  <c r="Y400" i="11"/>
  <c r="AF400" i="11" s="1"/>
  <c r="AM400" i="11" s="1"/>
  <c r="Z400" i="11"/>
  <c r="AG400" i="11" s="1"/>
  <c r="AN400" i="11" s="1"/>
  <c r="AA400" i="11"/>
  <c r="AH400" i="11" s="1"/>
  <c r="AO400" i="11" s="1"/>
  <c r="AB400" i="11"/>
  <c r="AI400" i="11" s="1"/>
  <c r="AP400" i="11" s="1"/>
  <c r="AC400" i="11"/>
  <c r="AJ400" i="11" s="1"/>
  <c r="AQ400" i="11" s="1"/>
  <c r="AD400" i="11"/>
  <c r="AK400" i="11" s="1"/>
  <c r="AR400" i="11" s="1"/>
  <c r="AE400" i="11"/>
  <c r="AL400" i="11" s="1"/>
  <c r="AS400" i="11" s="1"/>
  <c r="Y401" i="11"/>
  <c r="AF401" i="11" s="1"/>
  <c r="AM401" i="11" s="1"/>
  <c r="Z401" i="11"/>
  <c r="AG401" i="11" s="1"/>
  <c r="AN401" i="11" s="1"/>
  <c r="AA401" i="11"/>
  <c r="AH401" i="11" s="1"/>
  <c r="AO401" i="11" s="1"/>
  <c r="AB401" i="11"/>
  <c r="AI401" i="11" s="1"/>
  <c r="AP401" i="11" s="1"/>
  <c r="AC401" i="11"/>
  <c r="AJ401" i="11" s="1"/>
  <c r="AQ401" i="11" s="1"/>
  <c r="AD401" i="11"/>
  <c r="AK401" i="11" s="1"/>
  <c r="AR401" i="11" s="1"/>
  <c r="AE401" i="11"/>
  <c r="AL401" i="11" s="1"/>
  <c r="AS401" i="11" s="1"/>
  <c r="Y402" i="11"/>
  <c r="AF402" i="11" s="1"/>
  <c r="AM402" i="11" s="1"/>
  <c r="Z402" i="11"/>
  <c r="AG402" i="11" s="1"/>
  <c r="AN402" i="11" s="1"/>
  <c r="AA402" i="11"/>
  <c r="AH402" i="11" s="1"/>
  <c r="AO402" i="11" s="1"/>
  <c r="AB402" i="11"/>
  <c r="AI402" i="11" s="1"/>
  <c r="AP402" i="11" s="1"/>
  <c r="AC402" i="11"/>
  <c r="AJ402" i="11" s="1"/>
  <c r="AQ402" i="11" s="1"/>
  <c r="AD402" i="11"/>
  <c r="AK402" i="11" s="1"/>
  <c r="AR402" i="11" s="1"/>
  <c r="AE402" i="11"/>
  <c r="AL402" i="11" s="1"/>
  <c r="AS402" i="11" s="1"/>
  <c r="Y403" i="11"/>
  <c r="AF403" i="11" s="1"/>
  <c r="AM403" i="11" s="1"/>
  <c r="Z403" i="11"/>
  <c r="AG403" i="11" s="1"/>
  <c r="AN403" i="11" s="1"/>
  <c r="AA403" i="11"/>
  <c r="AH403" i="11" s="1"/>
  <c r="AO403" i="11" s="1"/>
  <c r="AB403" i="11"/>
  <c r="AI403" i="11" s="1"/>
  <c r="AP403" i="11" s="1"/>
  <c r="AC403" i="11"/>
  <c r="AJ403" i="11" s="1"/>
  <c r="AQ403" i="11" s="1"/>
  <c r="AD403" i="11"/>
  <c r="AK403" i="11" s="1"/>
  <c r="AR403" i="11" s="1"/>
  <c r="AE403" i="11"/>
  <c r="AL403" i="11" s="1"/>
  <c r="AS403" i="11" s="1"/>
  <c r="Y404" i="11"/>
  <c r="AF404" i="11" s="1"/>
  <c r="AM404" i="11" s="1"/>
  <c r="Z404" i="11"/>
  <c r="AG404" i="11" s="1"/>
  <c r="AN404" i="11" s="1"/>
  <c r="AA404" i="11"/>
  <c r="AH404" i="11" s="1"/>
  <c r="AO404" i="11" s="1"/>
  <c r="AB404" i="11"/>
  <c r="AI404" i="11" s="1"/>
  <c r="AP404" i="11" s="1"/>
  <c r="AC404" i="11"/>
  <c r="AJ404" i="11" s="1"/>
  <c r="AQ404" i="11" s="1"/>
  <c r="AD404" i="11"/>
  <c r="AK404" i="11" s="1"/>
  <c r="AR404" i="11" s="1"/>
  <c r="AE404" i="11"/>
  <c r="AL404" i="11" s="1"/>
  <c r="AS404" i="11" s="1"/>
  <c r="Y405" i="11"/>
  <c r="AF405" i="11" s="1"/>
  <c r="AM405" i="11" s="1"/>
  <c r="Z405" i="11"/>
  <c r="AG405" i="11" s="1"/>
  <c r="AN405" i="11" s="1"/>
  <c r="AA405" i="11"/>
  <c r="AH405" i="11" s="1"/>
  <c r="AO405" i="11" s="1"/>
  <c r="AB405" i="11"/>
  <c r="AI405" i="11" s="1"/>
  <c r="AP405" i="11" s="1"/>
  <c r="AC405" i="11"/>
  <c r="AJ405" i="11" s="1"/>
  <c r="AQ405" i="11" s="1"/>
  <c r="AD405" i="11"/>
  <c r="AK405" i="11" s="1"/>
  <c r="AR405" i="11" s="1"/>
  <c r="AE405" i="11"/>
  <c r="AL405" i="11" s="1"/>
  <c r="AS405" i="11" s="1"/>
  <c r="Y406" i="11"/>
  <c r="AF406" i="11" s="1"/>
  <c r="AM406" i="11" s="1"/>
  <c r="Z406" i="11"/>
  <c r="AG406" i="11" s="1"/>
  <c r="AN406" i="11" s="1"/>
  <c r="AA406" i="11"/>
  <c r="AH406" i="11" s="1"/>
  <c r="AO406" i="11" s="1"/>
  <c r="AB406" i="11"/>
  <c r="AI406" i="11" s="1"/>
  <c r="AP406" i="11" s="1"/>
  <c r="AC406" i="11"/>
  <c r="AJ406" i="11" s="1"/>
  <c r="AQ406" i="11" s="1"/>
  <c r="AD406" i="11"/>
  <c r="AK406" i="11" s="1"/>
  <c r="AR406" i="11" s="1"/>
  <c r="AE406" i="11"/>
  <c r="AL406" i="11" s="1"/>
  <c r="AS406" i="11" s="1"/>
  <c r="Y407" i="11"/>
  <c r="AF407" i="11" s="1"/>
  <c r="AM407" i="11" s="1"/>
  <c r="Z407" i="11"/>
  <c r="AG407" i="11" s="1"/>
  <c r="AN407" i="11" s="1"/>
  <c r="AA407" i="11"/>
  <c r="AH407" i="11" s="1"/>
  <c r="AO407" i="11" s="1"/>
  <c r="AB407" i="11"/>
  <c r="AI407" i="11" s="1"/>
  <c r="AP407" i="11" s="1"/>
  <c r="AC407" i="11"/>
  <c r="AJ407" i="11" s="1"/>
  <c r="AQ407" i="11" s="1"/>
  <c r="AD407" i="11"/>
  <c r="AK407" i="11" s="1"/>
  <c r="AR407" i="11" s="1"/>
  <c r="AE407" i="11"/>
  <c r="AL407" i="11" s="1"/>
  <c r="AS407" i="11" s="1"/>
  <c r="Y408" i="11"/>
  <c r="AF408" i="11" s="1"/>
  <c r="AM408" i="11" s="1"/>
  <c r="Z408" i="11"/>
  <c r="AG408" i="11" s="1"/>
  <c r="AN408" i="11" s="1"/>
  <c r="AA408" i="11"/>
  <c r="AH408" i="11" s="1"/>
  <c r="AO408" i="11" s="1"/>
  <c r="AB408" i="11"/>
  <c r="AI408" i="11" s="1"/>
  <c r="AP408" i="11" s="1"/>
  <c r="AC408" i="11"/>
  <c r="AJ408" i="11" s="1"/>
  <c r="AQ408" i="11" s="1"/>
  <c r="AD408" i="11"/>
  <c r="AK408" i="11" s="1"/>
  <c r="AR408" i="11" s="1"/>
  <c r="AE408" i="11"/>
  <c r="AL408" i="11" s="1"/>
  <c r="AS408" i="11" s="1"/>
  <c r="Y409" i="11"/>
  <c r="AF409" i="11" s="1"/>
  <c r="AM409" i="11" s="1"/>
  <c r="Z409" i="11"/>
  <c r="AG409" i="11" s="1"/>
  <c r="AN409" i="11" s="1"/>
  <c r="AA409" i="11"/>
  <c r="AH409" i="11" s="1"/>
  <c r="AO409" i="11" s="1"/>
  <c r="AB409" i="11"/>
  <c r="AI409" i="11" s="1"/>
  <c r="AP409" i="11" s="1"/>
  <c r="AC409" i="11"/>
  <c r="AJ409" i="11" s="1"/>
  <c r="AQ409" i="11" s="1"/>
  <c r="AD409" i="11"/>
  <c r="AK409" i="11" s="1"/>
  <c r="AR409" i="11" s="1"/>
  <c r="AE409" i="11"/>
  <c r="AL409" i="11" s="1"/>
  <c r="AS409" i="11" s="1"/>
  <c r="Y410" i="11"/>
  <c r="AF410" i="11" s="1"/>
  <c r="AM410" i="11" s="1"/>
  <c r="Z410" i="11"/>
  <c r="AG410" i="11" s="1"/>
  <c r="AN410" i="11" s="1"/>
  <c r="AA410" i="11"/>
  <c r="AH410" i="11" s="1"/>
  <c r="AO410" i="11" s="1"/>
  <c r="AB410" i="11"/>
  <c r="AI410" i="11" s="1"/>
  <c r="AP410" i="11" s="1"/>
  <c r="AC410" i="11"/>
  <c r="AJ410" i="11" s="1"/>
  <c r="AQ410" i="11" s="1"/>
  <c r="AD410" i="11"/>
  <c r="AK410" i="11" s="1"/>
  <c r="AR410" i="11" s="1"/>
  <c r="AE410" i="11"/>
  <c r="AL410" i="11" s="1"/>
  <c r="AS410" i="11" s="1"/>
  <c r="Y411" i="11"/>
  <c r="AF411" i="11" s="1"/>
  <c r="AM411" i="11" s="1"/>
  <c r="Z411" i="11"/>
  <c r="AG411" i="11" s="1"/>
  <c r="AN411" i="11" s="1"/>
  <c r="AA411" i="11"/>
  <c r="AH411" i="11" s="1"/>
  <c r="AO411" i="11" s="1"/>
  <c r="AB411" i="11"/>
  <c r="AI411" i="11" s="1"/>
  <c r="AP411" i="11" s="1"/>
  <c r="AC411" i="11"/>
  <c r="AJ411" i="11" s="1"/>
  <c r="AQ411" i="11" s="1"/>
  <c r="AD411" i="11"/>
  <c r="AK411" i="11" s="1"/>
  <c r="AR411" i="11" s="1"/>
  <c r="AE411" i="11"/>
  <c r="AL411" i="11" s="1"/>
  <c r="AS411" i="11" s="1"/>
  <c r="Y412" i="11"/>
  <c r="AF412" i="11" s="1"/>
  <c r="AM412" i="11" s="1"/>
  <c r="Z412" i="11"/>
  <c r="AG412" i="11" s="1"/>
  <c r="AN412" i="11" s="1"/>
  <c r="AA412" i="11"/>
  <c r="AH412" i="11" s="1"/>
  <c r="AO412" i="11" s="1"/>
  <c r="AB412" i="11"/>
  <c r="AI412" i="11" s="1"/>
  <c r="AP412" i="11" s="1"/>
  <c r="AC412" i="11"/>
  <c r="AJ412" i="11" s="1"/>
  <c r="AQ412" i="11" s="1"/>
  <c r="AD412" i="11"/>
  <c r="AK412" i="11" s="1"/>
  <c r="AR412" i="11" s="1"/>
  <c r="AE412" i="11"/>
  <c r="AL412" i="11" s="1"/>
  <c r="AS412" i="11" s="1"/>
  <c r="Y413" i="11"/>
  <c r="AF413" i="11" s="1"/>
  <c r="AM413" i="11" s="1"/>
  <c r="Z413" i="11"/>
  <c r="AG413" i="11" s="1"/>
  <c r="AN413" i="11" s="1"/>
  <c r="AA413" i="11"/>
  <c r="AH413" i="11" s="1"/>
  <c r="AO413" i="11" s="1"/>
  <c r="AB413" i="11"/>
  <c r="AI413" i="11" s="1"/>
  <c r="AP413" i="11" s="1"/>
  <c r="AC413" i="11"/>
  <c r="AJ413" i="11" s="1"/>
  <c r="AQ413" i="11" s="1"/>
  <c r="AD413" i="11"/>
  <c r="AK413" i="11" s="1"/>
  <c r="AR413" i="11" s="1"/>
  <c r="AE413" i="11"/>
  <c r="AL413" i="11" s="1"/>
  <c r="AS413" i="11" s="1"/>
  <c r="Y414" i="11"/>
  <c r="AF414" i="11" s="1"/>
  <c r="AM414" i="11" s="1"/>
  <c r="Z414" i="11"/>
  <c r="AG414" i="11" s="1"/>
  <c r="AN414" i="11" s="1"/>
  <c r="AA414" i="11"/>
  <c r="AH414" i="11" s="1"/>
  <c r="AO414" i="11" s="1"/>
  <c r="AB414" i="11"/>
  <c r="AI414" i="11" s="1"/>
  <c r="AP414" i="11" s="1"/>
  <c r="AC414" i="11"/>
  <c r="AJ414" i="11" s="1"/>
  <c r="AQ414" i="11" s="1"/>
  <c r="AD414" i="11"/>
  <c r="AK414" i="11" s="1"/>
  <c r="AR414" i="11" s="1"/>
  <c r="AE414" i="11"/>
  <c r="AL414" i="11" s="1"/>
  <c r="AS414" i="11" s="1"/>
  <c r="Y415" i="11"/>
  <c r="AF415" i="11" s="1"/>
  <c r="AM415" i="11" s="1"/>
  <c r="Z415" i="11"/>
  <c r="AG415" i="11" s="1"/>
  <c r="AN415" i="11" s="1"/>
  <c r="AA415" i="11"/>
  <c r="AH415" i="11" s="1"/>
  <c r="AO415" i="11" s="1"/>
  <c r="AB415" i="11"/>
  <c r="AI415" i="11" s="1"/>
  <c r="AP415" i="11" s="1"/>
  <c r="AC415" i="11"/>
  <c r="AJ415" i="11" s="1"/>
  <c r="AQ415" i="11" s="1"/>
  <c r="AD415" i="11"/>
  <c r="AK415" i="11" s="1"/>
  <c r="AR415" i="11" s="1"/>
  <c r="AE415" i="11"/>
  <c r="AL415" i="11" s="1"/>
  <c r="AS415" i="11" s="1"/>
  <c r="Y416" i="11"/>
  <c r="AF416" i="11" s="1"/>
  <c r="AM416" i="11" s="1"/>
  <c r="Z416" i="11"/>
  <c r="AG416" i="11" s="1"/>
  <c r="AN416" i="11" s="1"/>
  <c r="AA416" i="11"/>
  <c r="AH416" i="11" s="1"/>
  <c r="AO416" i="11" s="1"/>
  <c r="AB416" i="11"/>
  <c r="AI416" i="11" s="1"/>
  <c r="AP416" i="11" s="1"/>
  <c r="AC416" i="11"/>
  <c r="AJ416" i="11" s="1"/>
  <c r="AQ416" i="11" s="1"/>
  <c r="AD416" i="11"/>
  <c r="AK416" i="11" s="1"/>
  <c r="AR416" i="11" s="1"/>
  <c r="AE416" i="11"/>
  <c r="AL416" i="11" s="1"/>
  <c r="AS416" i="11" s="1"/>
  <c r="Y417" i="11"/>
  <c r="AF417" i="11" s="1"/>
  <c r="AM417" i="11" s="1"/>
  <c r="Z417" i="11"/>
  <c r="AG417" i="11" s="1"/>
  <c r="AN417" i="11" s="1"/>
  <c r="AA417" i="11"/>
  <c r="AH417" i="11" s="1"/>
  <c r="AO417" i="11" s="1"/>
  <c r="AB417" i="11"/>
  <c r="AI417" i="11" s="1"/>
  <c r="AP417" i="11" s="1"/>
  <c r="AC417" i="11"/>
  <c r="AJ417" i="11" s="1"/>
  <c r="AQ417" i="11" s="1"/>
  <c r="AD417" i="11"/>
  <c r="AK417" i="11" s="1"/>
  <c r="AR417" i="11" s="1"/>
  <c r="AE417" i="11"/>
  <c r="AL417" i="11" s="1"/>
  <c r="AS417" i="11" s="1"/>
  <c r="Y418" i="11"/>
  <c r="AF418" i="11" s="1"/>
  <c r="AM418" i="11" s="1"/>
  <c r="Z418" i="11"/>
  <c r="AG418" i="11" s="1"/>
  <c r="AN418" i="11" s="1"/>
  <c r="AA418" i="11"/>
  <c r="AH418" i="11" s="1"/>
  <c r="AO418" i="11" s="1"/>
  <c r="AB418" i="11"/>
  <c r="AI418" i="11" s="1"/>
  <c r="AP418" i="11" s="1"/>
  <c r="AC418" i="11"/>
  <c r="AJ418" i="11" s="1"/>
  <c r="AQ418" i="11" s="1"/>
  <c r="AD418" i="11"/>
  <c r="AK418" i="11" s="1"/>
  <c r="AR418" i="11" s="1"/>
  <c r="AE418" i="11"/>
  <c r="AL418" i="11" s="1"/>
  <c r="AS418" i="11" s="1"/>
  <c r="Y419" i="11"/>
  <c r="AF419" i="11" s="1"/>
  <c r="AM419" i="11" s="1"/>
  <c r="Z419" i="11"/>
  <c r="AG419" i="11" s="1"/>
  <c r="AN419" i="11" s="1"/>
  <c r="AA419" i="11"/>
  <c r="AH419" i="11" s="1"/>
  <c r="AO419" i="11" s="1"/>
  <c r="AB419" i="11"/>
  <c r="AI419" i="11" s="1"/>
  <c r="AP419" i="11" s="1"/>
  <c r="AC419" i="11"/>
  <c r="AJ419" i="11" s="1"/>
  <c r="AQ419" i="11" s="1"/>
  <c r="AD419" i="11"/>
  <c r="AK419" i="11" s="1"/>
  <c r="AR419" i="11" s="1"/>
  <c r="AE419" i="11"/>
  <c r="AL419" i="11" s="1"/>
  <c r="AS419" i="11" s="1"/>
  <c r="Y420" i="11"/>
  <c r="AF420" i="11" s="1"/>
  <c r="AM420" i="11" s="1"/>
  <c r="Z420" i="11"/>
  <c r="AG420" i="11" s="1"/>
  <c r="AN420" i="11" s="1"/>
  <c r="AA420" i="11"/>
  <c r="AH420" i="11" s="1"/>
  <c r="AO420" i="11" s="1"/>
  <c r="AB420" i="11"/>
  <c r="AI420" i="11" s="1"/>
  <c r="AP420" i="11" s="1"/>
  <c r="AC420" i="11"/>
  <c r="AJ420" i="11" s="1"/>
  <c r="AQ420" i="11" s="1"/>
  <c r="AD420" i="11"/>
  <c r="AK420" i="11" s="1"/>
  <c r="AR420" i="11" s="1"/>
  <c r="AE420" i="11"/>
  <c r="AL420" i="11" s="1"/>
  <c r="AS420" i="11" s="1"/>
  <c r="Y421" i="11"/>
  <c r="AF421" i="11" s="1"/>
  <c r="AM421" i="11" s="1"/>
  <c r="Z421" i="11"/>
  <c r="AG421" i="11" s="1"/>
  <c r="AN421" i="11" s="1"/>
  <c r="AA421" i="11"/>
  <c r="AH421" i="11" s="1"/>
  <c r="AO421" i="11" s="1"/>
  <c r="AB421" i="11"/>
  <c r="AI421" i="11" s="1"/>
  <c r="AP421" i="11" s="1"/>
  <c r="AC421" i="11"/>
  <c r="AJ421" i="11" s="1"/>
  <c r="AQ421" i="11" s="1"/>
  <c r="AD421" i="11"/>
  <c r="AK421" i="11" s="1"/>
  <c r="AR421" i="11" s="1"/>
  <c r="AE421" i="11"/>
  <c r="AL421" i="11" s="1"/>
  <c r="AS421" i="11" s="1"/>
  <c r="Y422" i="11"/>
  <c r="AF422" i="11" s="1"/>
  <c r="AM422" i="11" s="1"/>
  <c r="Z422" i="11"/>
  <c r="AG422" i="11" s="1"/>
  <c r="AN422" i="11" s="1"/>
  <c r="AA422" i="11"/>
  <c r="AH422" i="11" s="1"/>
  <c r="AO422" i="11" s="1"/>
  <c r="AB422" i="11"/>
  <c r="AI422" i="11" s="1"/>
  <c r="AP422" i="11" s="1"/>
  <c r="AC422" i="11"/>
  <c r="AJ422" i="11" s="1"/>
  <c r="AQ422" i="11" s="1"/>
  <c r="AD422" i="11"/>
  <c r="AK422" i="11" s="1"/>
  <c r="AR422" i="11" s="1"/>
  <c r="AE422" i="11"/>
  <c r="AL422" i="11" s="1"/>
  <c r="AS422" i="11" s="1"/>
  <c r="Y423" i="11"/>
  <c r="AF423" i="11" s="1"/>
  <c r="AM423" i="11" s="1"/>
  <c r="Z423" i="11"/>
  <c r="AG423" i="11" s="1"/>
  <c r="AN423" i="11" s="1"/>
  <c r="AA423" i="11"/>
  <c r="AH423" i="11" s="1"/>
  <c r="AO423" i="11" s="1"/>
  <c r="AB423" i="11"/>
  <c r="AI423" i="11" s="1"/>
  <c r="AP423" i="11" s="1"/>
  <c r="AC423" i="11"/>
  <c r="AJ423" i="11" s="1"/>
  <c r="AQ423" i="11" s="1"/>
  <c r="AD423" i="11"/>
  <c r="AK423" i="11" s="1"/>
  <c r="AR423" i="11" s="1"/>
  <c r="AE423" i="11"/>
  <c r="AL423" i="11" s="1"/>
  <c r="AS423" i="11" s="1"/>
  <c r="Y424" i="11"/>
  <c r="AF424" i="11" s="1"/>
  <c r="AM424" i="11" s="1"/>
  <c r="Z424" i="11"/>
  <c r="AG424" i="11" s="1"/>
  <c r="AN424" i="11" s="1"/>
  <c r="AA424" i="11"/>
  <c r="AH424" i="11" s="1"/>
  <c r="AO424" i="11" s="1"/>
  <c r="AB424" i="11"/>
  <c r="AI424" i="11" s="1"/>
  <c r="AP424" i="11" s="1"/>
  <c r="AC424" i="11"/>
  <c r="AJ424" i="11" s="1"/>
  <c r="AQ424" i="11" s="1"/>
  <c r="AD424" i="11"/>
  <c r="AK424" i="11" s="1"/>
  <c r="AR424" i="11" s="1"/>
  <c r="AE424" i="11"/>
  <c r="AL424" i="11" s="1"/>
  <c r="AS424" i="11" s="1"/>
  <c r="Y425" i="11"/>
  <c r="AF425" i="11" s="1"/>
  <c r="AM425" i="11" s="1"/>
  <c r="Z425" i="11"/>
  <c r="AG425" i="11" s="1"/>
  <c r="AN425" i="11" s="1"/>
  <c r="AA425" i="11"/>
  <c r="AH425" i="11" s="1"/>
  <c r="AO425" i="11" s="1"/>
  <c r="AB425" i="11"/>
  <c r="AI425" i="11" s="1"/>
  <c r="AP425" i="11" s="1"/>
  <c r="AC425" i="11"/>
  <c r="AJ425" i="11" s="1"/>
  <c r="AQ425" i="11" s="1"/>
  <c r="AD425" i="11"/>
  <c r="AK425" i="11" s="1"/>
  <c r="AR425" i="11" s="1"/>
  <c r="AE425" i="11"/>
  <c r="AL425" i="11" s="1"/>
  <c r="AS425" i="11" s="1"/>
  <c r="Y426" i="11"/>
  <c r="AF426" i="11" s="1"/>
  <c r="AM426" i="11" s="1"/>
  <c r="Z426" i="11"/>
  <c r="AG426" i="11" s="1"/>
  <c r="AN426" i="11" s="1"/>
  <c r="AA426" i="11"/>
  <c r="AH426" i="11" s="1"/>
  <c r="AO426" i="11" s="1"/>
  <c r="AB426" i="11"/>
  <c r="AI426" i="11" s="1"/>
  <c r="AP426" i="11" s="1"/>
  <c r="AC426" i="11"/>
  <c r="AJ426" i="11" s="1"/>
  <c r="AQ426" i="11" s="1"/>
  <c r="AD426" i="11"/>
  <c r="AK426" i="11" s="1"/>
  <c r="AR426" i="11" s="1"/>
  <c r="AE426" i="11"/>
  <c r="AL426" i="11" s="1"/>
  <c r="AS426" i="11" s="1"/>
  <c r="Y427" i="11"/>
  <c r="AF427" i="11" s="1"/>
  <c r="AM427" i="11" s="1"/>
  <c r="Z427" i="11"/>
  <c r="AG427" i="11" s="1"/>
  <c r="AN427" i="11" s="1"/>
  <c r="AA427" i="11"/>
  <c r="AH427" i="11" s="1"/>
  <c r="AO427" i="11" s="1"/>
  <c r="AB427" i="11"/>
  <c r="AI427" i="11" s="1"/>
  <c r="AP427" i="11" s="1"/>
  <c r="AC427" i="11"/>
  <c r="AJ427" i="11" s="1"/>
  <c r="AQ427" i="11" s="1"/>
  <c r="AD427" i="11"/>
  <c r="AK427" i="11" s="1"/>
  <c r="AR427" i="11" s="1"/>
  <c r="AE427" i="11"/>
  <c r="AL427" i="11" s="1"/>
  <c r="AS427" i="11" s="1"/>
  <c r="Y428" i="11"/>
  <c r="AF428" i="11" s="1"/>
  <c r="AM428" i="11" s="1"/>
  <c r="Z428" i="11"/>
  <c r="AG428" i="11" s="1"/>
  <c r="AN428" i="11" s="1"/>
  <c r="AA428" i="11"/>
  <c r="AH428" i="11" s="1"/>
  <c r="AO428" i="11" s="1"/>
  <c r="AB428" i="11"/>
  <c r="AI428" i="11" s="1"/>
  <c r="AP428" i="11" s="1"/>
  <c r="AC428" i="11"/>
  <c r="AJ428" i="11" s="1"/>
  <c r="AQ428" i="11" s="1"/>
  <c r="AD428" i="11"/>
  <c r="AK428" i="11" s="1"/>
  <c r="AR428" i="11" s="1"/>
  <c r="AE428" i="11"/>
  <c r="AL428" i="11" s="1"/>
  <c r="AS428" i="11" s="1"/>
  <c r="Y429" i="11"/>
  <c r="AF429" i="11" s="1"/>
  <c r="AM429" i="11" s="1"/>
  <c r="Z429" i="11"/>
  <c r="AG429" i="11" s="1"/>
  <c r="AN429" i="11" s="1"/>
  <c r="AA429" i="11"/>
  <c r="AH429" i="11" s="1"/>
  <c r="AO429" i="11" s="1"/>
  <c r="AB429" i="11"/>
  <c r="AI429" i="11" s="1"/>
  <c r="AP429" i="11" s="1"/>
  <c r="AC429" i="11"/>
  <c r="AJ429" i="11" s="1"/>
  <c r="AQ429" i="11" s="1"/>
  <c r="AD429" i="11"/>
  <c r="AK429" i="11" s="1"/>
  <c r="AR429" i="11" s="1"/>
  <c r="AE429" i="11"/>
  <c r="AL429" i="11" s="1"/>
  <c r="AS429" i="11" s="1"/>
  <c r="Y430" i="11"/>
  <c r="AF430" i="11" s="1"/>
  <c r="AM430" i="11" s="1"/>
  <c r="Z430" i="11"/>
  <c r="AG430" i="11" s="1"/>
  <c r="AN430" i="11" s="1"/>
  <c r="AA430" i="11"/>
  <c r="AH430" i="11" s="1"/>
  <c r="AO430" i="11" s="1"/>
  <c r="AB430" i="11"/>
  <c r="AI430" i="11" s="1"/>
  <c r="AP430" i="11" s="1"/>
  <c r="AC430" i="11"/>
  <c r="AJ430" i="11" s="1"/>
  <c r="AQ430" i="11" s="1"/>
  <c r="AD430" i="11"/>
  <c r="AK430" i="11" s="1"/>
  <c r="AR430" i="11" s="1"/>
  <c r="AE430" i="11"/>
  <c r="AL430" i="11" s="1"/>
  <c r="AS430" i="11" s="1"/>
  <c r="Y431" i="11"/>
  <c r="AF431" i="11" s="1"/>
  <c r="AM431" i="11" s="1"/>
  <c r="Z431" i="11"/>
  <c r="AG431" i="11" s="1"/>
  <c r="AN431" i="11" s="1"/>
  <c r="AA431" i="11"/>
  <c r="AH431" i="11" s="1"/>
  <c r="AO431" i="11" s="1"/>
  <c r="AB431" i="11"/>
  <c r="AI431" i="11" s="1"/>
  <c r="AP431" i="11" s="1"/>
  <c r="AC431" i="11"/>
  <c r="AJ431" i="11" s="1"/>
  <c r="AQ431" i="11" s="1"/>
  <c r="AD431" i="11"/>
  <c r="AK431" i="11" s="1"/>
  <c r="AR431" i="11" s="1"/>
  <c r="AE431" i="11"/>
  <c r="AL431" i="11" s="1"/>
  <c r="AS431" i="11" s="1"/>
  <c r="Y432" i="11"/>
  <c r="AF432" i="11" s="1"/>
  <c r="AM432" i="11" s="1"/>
  <c r="Z432" i="11"/>
  <c r="AG432" i="11" s="1"/>
  <c r="AN432" i="11" s="1"/>
  <c r="AA432" i="11"/>
  <c r="AH432" i="11" s="1"/>
  <c r="AO432" i="11" s="1"/>
  <c r="AB432" i="11"/>
  <c r="AI432" i="11" s="1"/>
  <c r="AP432" i="11" s="1"/>
  <c r="AC432" i="11"/>
  <c r="AJ432" i="11" s="1"/>
  <c r="AQ432" i="11" s="1"/>
  <c r="AD432" i="11"/>
  <c r="AK432" i="11" s="1"/>
  <c r="AR432" i="11" s="1"/>
  <c r="AE432" i="11"/>
  <c r="AL432" i="11" s="1"/>
  <c r="AS432" i="11" s="1"/>
  <c r="Y433" i="11"/>
  <c r="AF433" i="11" s="1"/>
  <c r="AM433" i="11" s="1"/>
  <c r="Z433" i="11"/>
  <c r="AG433" i="11" s="1"/>
  <c r="AN433" i="11" s="1"/>
  <c r="AA433" i="11"/>
  <c r="AH433" i="11" s="1"/>
  <c r="AO433" i="11" s="1"/>
  <c r="AB433" i="11"/>
  <c r="AI433" i="11" s="1"/>
  <c r="AP433" i="11" s="1"/>
  <c r="AC433" i="11"/>
  <c r="AJ433" i="11" s="1"/>
  <c r="AQ433" i="11" s="1"/>
  <c r="AD433" i="11"/>
  <c r="AK433" i="11" s="1"/>
  <c r="AR433" i="11" s="1"/>
  <c r="AE433" i="11"/>
  <c r="AL433" i="11" s="1"/>
  <c r="AS433" i="11" s="1"/>
  <c r="Y434" i="11"/>
  <c r="AF434" i="11" s="1"/>
  <c r="AM434" i="11" s="1"/>
  <c r="Z434" i="11"/>
  <c r="AG434" i="11" s="1"/>
  <c r="AN434" i="11" s="1"/>
  <c r="AA434" i="11"/>
  <c r="AH434" i="11" s="1"/>
  <c r="AO434" i="11" s="1"/>
  <c r="AB434" i="11"/>
  <c r="AI434" i="11" s="1"/>
  <c r="AP434" i="11" s="1"/>
  <c r="AC434" i="11"/>
  <c r="AJ434" i="11" s="1"/>
  <c r="AQ434" i="11" s="1"/>
  <c r="AD434" i="11"/>
  <c r="AK434" i="11" s="1"/>
  <c r="AR434" i="11" s="1"/>
  <c r="AE434" i="11"/>
  <c r="AL434" i="11" s="1"/>
  <c r="AS434" i="11" s="1"/>
  <c r="Y435" i="11"/>
  <c r="AF435" i="11" s="1"/>
  <c r="AM435" i="11" s="1"/>
  <c r="Z435" i="11"/>
  <c r="AG435" i="11" s="1"/>
  <c r="AN435" i="11" s="1"/>
  <c r="AA435" i="11"/>
  <c r="AH435" i="11" s="1"/>
  <c r="AO435" i="11" s="1"/>
  <c r="AB435" i="11"/>
  <c r="AI435" i="11" s="1"/>
  <c r="AP435" i="11" s="1"/>
  <c r="AC435" i="11"/>
  <c r="AJ435" i="11" s="1"/>
  <c r="AQ435" i="11" s="1"/>
  <c r="AD435" i="11"/>
  <c r="AK435" i="11" s="1"/>
  <c r="AR435" i="11" s="1"/>
  <c r="AE435" i="11"/>
  <c r="AL435" i="11" s="1"/>
  <c r="AS435" i="11" s="1"/>
  <c r="Y436" i="11"/>
  <c r="AF436" i="11" s="1"/>
  <c r="AM436" i="11" s="1"/>
  <c r="Z436" i="11"/>
  <c r="AG436" i="11" s="1"/>
  <c r="AN436" i="11" s="1"/>
  <c r="AA436" i="11"/>
  <c r="AH436" i="11" s="1"/>
  <c r="AO436" i="11" s="1"/>
  <c r="AB436" i="11"/>
  <c r="AI436" i="11" s="1"/>
  <c r="AP436" i="11" s="1"/>
  <c r="AC436" i="11"/>
  <c r="AJ436" i="11" s="1"/>
  <c r="AQ436" i="11" s="1"/>
  <c r="AD436" i="11"/>
  <c r="AK436" i="11" s="1"/>
  <c r="AR436" i="11" s="1"/>
  <c r="AE436" i="11"/>
  <c r="AL436" i="11" s="1"/>
  <c r="AS436" i="11" s="1"/>
  <c r="Y437" i="11"/>
  <c r="AF437" i="11" s="1"/>
  <c r="AM437" i="11" s="1"/>
  <c r="Z437" i="11"/>
  <c r="AG437" i="11" s="1"/>
  <c r="AN437" i="11" s="1"/>
  <c r="AA437" i="11"/>
  <c r="AH437" i="11" s="1"/>
  <c r="AO437" i="11" s="1"/>
  <c r="AB437" i="11"/>
  <c r="AI437" i="11" s="1"/>
  <c r="AP437" i="11" s="1"/>
  <c r="AC437" i="11"/>
  <c r="AJ437" i="11" s="1"/>
  <c r="AQ437" i="11" s="1"/>
  <c r="AD437" i="11"/>
  <c r="AK437" i="11" s="1"/>
  <c r="AR437" i="11" s="1"/>
  <c r="AE437" i="11"/>
  <c r="AL437" i="11" s="1"/>
  <c r="AS437" i="11" s="1"/>
  <c r="Y438" i="11"/>
  <c r="AF438" i="11" s="1"/>
  <c r="AM438" i="11" s="1"/>
  <c r="Z438" i="11"/>
  <c r="AG438" i="11" s="1"/>
  <c r="AN438" i="11" s="1"/>
  <c r="AA438" i="11"/>
  <c r="AH438" i="11" s="1"/>
  <c r="AO438" i="11" s="1"/>
  <c r="AB438" i="11"/>
  <c r="AI438" i="11" s="1"/>
  <c r="AP438" i="11" s="1"/>
  <c r="AC438" i="11"/>
  <c r="AJ438" i="11" s="1"/>
  <c r="AQ438" i="11" s="1"/>
  <c r="AD438" i="11"/>
  <c r="AK438" i="11" s="1"/>
  <c r="AR438" i="11" s="1"/>
  <c r="AE438" i="11"/>
  <c r="AL438" i="11" s="1"/>
  <c r="AS438" i="11" s="1"/>
  <c r="Y439" i="11"/>
  <c r="AF439" i="11" s="1"/>
  <c r="AM439" i="11" s="1"/>
  <c r="Z439" i="11"/>
  <c r="AG439" i="11" s="1"/>
  <c r="AN439" i="11" s="1"/>
  <c r="AA439" i="11"/>
  <c r="AH439" i="11" s="1"/>
  <c r="AO439" i="11" s="1"/>
  <c r="AB439" i="11"/>
  <c r="AI439" i="11" s="1"/>
  <c r="AP439" i="11" s="1"/>
  <c r="AC439" i="11"/>
  <c r="AJ439" i="11" s="1"/>
  <c r="AQ439" i="11" s="1"/>
  <c r="AD439" i="11"/>
  <c r="AK439" i="11" s="1"/>
  <c r="AR439" i="11" s="1"/>
  <c r="AE439" i="11"/>
  <c r="AL439" i="11" s="1"/>
  <c r="AS439" i="11" s="1"/>
  <c r="Y440" i="11"/>
  <c r="AF440" i="11" s="1"/>
  <c r="AM440" i="11" s="1"/>
  <c r="Z440" i="11"/>
  <c r="AG440" i="11" s="1"/>
  <c r="AN440" i="11" s="1"/>
  <c r="AA440" i="11"/>
  <c r="AH440" i="11" s="1"/>
  <c r="AO440" i="11" s="1"/>
  <c r="AB440" i="11"/>
  <c r="AI440" i="11" s="1"/>
  <c r="AP440" i="11" s="1"/>
  <c r="AC440" i="11"/>
  <c r="AJ440" i="11" s="1"/>
  <c r="AQ440" i="11" s="1"/>
  <c r="AD440" i="11"/>
  <c r="AK440" i="11" s="1"/>
  <c r="AR440" i="11" s="1"/>
  <c r="AE440" i="11"/>
  <c r="AL440" i="11" s="1"/>
  <c r="AS440" i="11" s="1"/>
  <c r="Y441" i="11"/>
  <c r="AF441" i="11" s="1"/>
  <c r="AM441" i="11" s="1"/>
  <c r="Z441" i="11"/>
  <c r="AG441" i="11" s="1"/>
  <c r="AN441" i="11" s="1"/>
  <c r="AA441" i="11"/>
  <c r="AH441" i="11" s="1"/>
  <c r="AO441" i="11" s="1"/>
  <c r="AB441" i="11"/>
  <c r="AI441" i="11" s="1"/>
  <c r="AP441" i="11" s="1"/>
  <c r="AC441" i="11"/>
  <c r="AJ441" i="11" s="1"/>
  <c r="AQ441" i="11" s="1"/>
  <c r="AD441" i="11"/>
  <c r="AK441" i="11" s="1"/>
  <c r="AR441" i="11" s="1"/>
  <c r="AE441" i="11"/>
  <c r="AL441" i="11" s="1"/>
  <c r="AS441" i="11" s="1"/>
  <c r="Y442" i="11"/>
  <c r="AF442" i="11" s="1"/>
  <c r="AM442" i="11" s="1"/>
  <c r="Z442" i="11"/>
  <c r="AG442" i="11" s="1"/>
  <c r="AN442" i="11" s="1"/>
  <c r="AA442" i="11"/>
  <c r="AH442" i="11" s="1"/>
  <c r="AO442" i="11" s="1"/>
  <c r="AB442" i="11"/>
  <c r="AI442" i="11" s="1"/>
  <c r="AP442" i="11" s="1"/>
  <c r="AC442" i="11"/>
  <c r="AJ442" i="11" s="1"/>
  <c r="AQ442" i="11" s="1"/>
  <c r="AD442" i="11"/>
  <c r="AK442" i="11" s="1"/>
  <c r="AR442" i="11" s="1"/>
  <c r="AE442" i="11"/>
  <c r="AL442" i="11" s="1"/>
  <c r="AS442" i="11" s="1"/>
  <c r="Y443" i="11"/>
  <c r="AF443" i="11" s="1"/>
  <c r="AM443" i="11" s="1"/>
  <c r="Z443" i="11"/>
  <c r="AG443" i="11" s="1"/>
  <c r="AN443" i="11" s="1"/>
  <c r="AA443" i="11"/>
  <c r="AH443" i="11" s="1"/>
  <c r="AO443" i="11" s="1"/>
  <c r="AB443" i="11"/>
  <c r="AI443" i="11" s="1"/>
  <c r="AP443" i="11" s="1"/>
  <c r="AC443" i="11"/>
  <c r="AJ443" i="11" s="1"/>
  <c r="AQ443" i="11" s="1"/>
  <c r="AD443" i="11"/>
  <c r="AK443" i="11" s="1"/>
  <c r="AR443" i="11" s="1"/>
  <c r="AE443" i="11"/>
  <c r="AL443" i="11" s="1"/>
  <c r="AS443" i="11" s="1"/>
  <c r="Y444" i="11"/>
  <c r="AF444" i="11" s="1"/>
  <c r="AM444" i="11" s="1"/>
  <c r="Z444" i="11"/>
  <c r="AG444" i="11" s="1"/>
  <c r="AN444" i="11" s="1"/>
  <c r="AA444" i="11"/>
  <c r="AH444" i="11" s="1"/>
  <c r="AO444" i="11" s="1"/>
  <c r="AB444" i="11"/>
  <c r="AI444" i="11" s="1"/>
  <c r="AP444" i="11" s="1"/>
  <c r="AC444" i="11"/>
  <c r="AJ444" i="11" s="1"/>
  <c r="AQ444" i="11" s="1"/>
  <c r="AD444" i="11"/>
  <c r="AK444" i="11" s="1"/>
  <c r="AR444" i="11" s="1"/>
  <c r="AE444" i="11"/>
  <c r="AL444" i="11" s="1"/>
  <c r="AS444" i="11" s="1"/>
  <c r="Y445" i="11"/>
  <c r="AF445" i="11" s="1"/>
  <c r="AM445" i="11" s="1"/>
  <c r="Z445" i="11"/>
  <c r="AG445" i="11" s="1"/>
  <c r="AN445" i="11" s="1"/>
  <c r="AA445" i="11"/>
  <c r="AH445" i="11" s="1"/>
  <c r="AO445" i="11" s="1"/>
  <c r="AB445" i="11"/>
  <c r="AI445" i="11" s="1"/>
  <c r="AP445" i="11" s="1"/>
  <c r="AC445" i="11"/>
  <c r="AJ445" i="11" s="1"/>
  <c r="AQ445" i="11" s="1"/>
  <c r="AD445" i="11"/>
  <c r="AK445" i="11" s="1"/>
  <c r="AR445" i="11" s="1"/>
  <c r="AE445" i="11"/>
  <c r="AL445" i="11" s="1"/>
  <c r="AS445" i="11" s="1"/>
  <c r="Y446" i="11"/>
  <c r="AF446" i="11" s="1"/>
  <c r="AM446" i="11" s="1"/>
  <c r="Z446" i="11"/>
  <c r="AG446" i="11" s="1"/>
  <c r="AN446" i="11" s="1"/>
  <c r="AA446" i="11"/>
  <c r="AH446" i="11" s="1"/>
  <c r="AO446" i="11" s="1"/>
  <c r="AB446" i="11"/>
  <c r="AI446" i="11" s="1"/>
  <c r="AP446" i="11" s="1"/>
  <c r="AC446" i="11"/>
  <c r="AJ446" i="11" s="1"/>
  <c r="AQ446" i="11" s="1"/>
  <c r="AD446" i="11"/>
  <c r="AK446" i="11" s="1"/>
  <c r="AR446" i="11" s="1"/>
  <c r="AE446" i="11"/>
  <c r="AL446" i="11" s="1"/>
  <c r="AS446" i="11" s="1"/>
  <c r="Y447" i="11"/>
  <c r="AF447" i="11" s="1"/>
  <c r="AM447" i="11" s="1"/>
  <c r="Z447" i="11"/>
  <c r="AG447" i="11" s="1"/>
  <c r="AN447" i="11" s="1"/>
  <c r="AA447" i="11"/>
  <c r="AH447" i="11" s="1"/>
  <c r="AO447" i="11" s="1"/>
  <c r="AB447" i="11"/>
  <c r="AI447" i="11" s="1"/>
  <c r="AP447" i="11" s="1"/>
  <c r="AC447" i="11"/>
  <c r="AJ447" i="11" s="1"/>
  <c r="AQ447" i="11" s="1"/>
  <c r="AD447" i="11"/>
  <c r="AK447" i="11" s="1"/>
  <c r="AR447" i="11" s="1"/>
  <c r="AE447" i="11"/>
  <c r="AL447" i="11" s="1"/>
  <c r="AS447" i="11" s="1"/>
  <c r="Y448" i="11"/>
  <c r="AF448" i="11" s="1"/>
  <c r="AM448" i="11" s="1"/>
  <c r="Z448" i="11"/>
  <c r="AG448" i="11" s="1"/>
  <c r="AN448" i="11" s="1"/>
  <c r="AA448" i="11"/>
  <c r="AH448" i="11" s="1"/>
  <c r="AO448" i="11" s="1"/>
  <c r="AB448" i="11"/>
  <c r="AI448" i="11" s="1"/>
  <c r="AP448" i="11" s="1"/>
  <c r="AC448" i="11"/>
  <c r="AJ448" i="11" s="1"/>
  <c r="AQ448" i="11" s="1"/>
  <c r="AD448" i="11"/>
  <c r="AK448" i="11" s="1"/>
  <c r="AR448" i="11" s="1"/>
  <c r="AE448" i="11"/>
  <c r="AL448" i="11" s="1"/>
  <c r="AS448" i="11" s="1"/>
  <c r="Y449" i="11"/>
  <c r="AF449" i="11" s="1"/>
  <c r="AM449" i="11" s="1"/>
  <c r="Z449" i="11"/>
  <c r="AG449" i="11" s="1"/>
  <c r="AN449" i="11" s="1"/>
  <c r="AA449" i="11"/>
  <c r="AH449" i="11" s="1"/>
  <c r="AO449" i="11" s="1"/>
  <c r="AB449" i="11"/>
  <c r="AI449" i="11" s="1"/>
  <c r="AP449" i="11" s="1"/>
  <c r="AC449" i="11"/>
  <c r="AJ449" i="11" s="1"/>
  <c r="AQ449" i="11" s="1"/>
  <c r="AD449" i="11"/>
  <c r="AK449" i="11" s="1"/>
  <c r="AR449" i="11" s="1"/>
  <c r="AE449" i="11"/>
  <c r="AL449" i="11" s="1"/>
  <c r="AS449" i="11" s="1"/>
  <c r="Y450" i="11"/>
  <c r="AF450" i="11" s="1"/>
  <c r="AM450" i="11" s="1"/>
  <c r="Z450" i="11"/>
  <c r="AG450" i="11" s="1"/>
  <c r="AN450" i="11" s="1"/>
  <c r="AA450" i="11"/>
  <c r="AH450" i="11" s="1"/>
  <c r="AO450" i="11" s="1"/>
  <c r="AB450" i="11"/>
  <c r="AI450" i="11" s="1"/>
  <c r="AP450" i="11" s="1"/>
  <c r="AC450" i="11"/>
  <c r="AJ450" i="11" s="1"/>
  <c r="AQ450" i="11" s="1"/>
  <c r="AD450" i="11"/>
  <c r="AK450" i="11" s="1"/>
  <c r="AR450" i="11" s="1"/>
  <c r="AE450" i="11"/>
  <c r="AL450" i="11" s="1"/>
  <c r="AS450" i="11" s="1"/>
  <c r="Y451" i="11"/>
  <c r="AF451" i="11" s="1"/>
  <c r="AM451" i="11" s="1"/>
  <c r="Z451" i="11"/>
  <c r="AG451" i="11" s="1"/>
  <c r="AN451" i="11" s="1"/>
  <c r="AA451" i="11"/>
  <c r="AH451" i="11" s="1"/>
  <c r="AO451" i="11" s="1"/>
  <c r="AB451" i="11"/>
  <c r="AI451" i="11" s="1"/>
  <c r="AP451" i="11" s="1"/>
  <c r="AC451" i="11"/>
  <c r="AJ451" i="11" s="1"/>
  <c r="AQ451" i="11" s="1"/>
  <c r="AD451" i="11"/>
  <c r="AK451" i="11" s="1"/>
  <c r="AR451" i="11" s="1"/>
  <c r="AE451" i="11"/>
  <c r="AL451" i="11" s="1"/>
  <c r="AS451" i="11" s="1"/>
  <c r="Y452" i="11"/>
  <c r="AF452" i="11" s="1"/>
  <c r="AM452" i="11" s="1"/>
  <c r="Z452" i="11"/>
  <c r="AG452" i="11" s="1"/>
  <c r="AN452" i="11" s="1"/>
  <c r="AA452" i="11"/>
  <c r="AH452" i="11" s="1"/>
  <c r="AO452" i="11" s="1"/>
  <c r="AB452" i="11"/>
  <c r="AI452" i="11" s="1"/>
  <c r="AP452" i="11" s="1"/>
  <c r="AC452" i="11"/>
  <c r="AJ452" i="11" s="1"/>
  <c r="AQ452" i="11" s="1"/>
  <c r="AD452" i="11"/>
  <c r="AK452" i="11" s="1"/>
  <c r="AR452" i="11" s="1"/>
  <c r="AE452" i="11"/>
  <c r="AL452" i="11" s="1"/>
  <c r="AS452" i="11" s="1"/>
  <c r="Y453" i="11"/>
  <c r="AF453" i="11" s="1"/>
  <c r="AM453" i="11" s="1"/>
  <c r="Z453" i="11"/>
  <c r="AG453" i="11" s="1"/>
  <c r="AN453" i="11" s="1"/>
  <c r="AA453" i="11"/>
  <c r="AH453" i="11" s="1"/>
  <c r="AO453" i="11" s="1"/>
  <c r="AB453" i="11"/>
  <c r="AI453" i="11" s="1"/>
  <c r="AP453" i="11" s="1"/>
  <c r="AC453" i="11"/>
  <c r="AJ453" i="11" s="1"/>
  <c r="AQ453" i="11" s="1"/>
  <c r="AD453" i="11"/>
  <c r="AK453" i="11" s="1"/>
  <c r="AR453" i="11" s="1"/>
  <c r="AE453" i="11"/>
  <c r="AL453" i="11" s="1"/>
  <c r="AS453" i="11" s="1"/>
  <c r="Y454" i="11"/>
  <c r="AF454" i="11" s="1"/>
  <c r="AM454" i="11" s="1"/>
  <c r="Z454" i="11"/>
  <c r="AG454" i="11" s="1"/>
  <c r="AN454" i="11" s="1"/>
  <c r="AA454" i="11"/>
  <c r="AH454" i="11" s="1"/>
  <c r="AO454" i="11" s="1"/>
  <c r="AB454" i="11"/>
  <c r="AI454" i="11" s="1"/>
  <c r="AP454" i="11" s="1"/>
  <c r="AC454" i="11"/>
  <c r="AJ454" i="11" s="1"/>
  <c r="AQ454" i="11" s="1"/>
  <c r="AD454" i="11"/>
  <c r="AK454" i="11" s="1"/>
  <c r="AR454" i="11" s="1"/>
  <c r="AE454" i="11"/>
  <c r="AL454" i="11" s="1"/>
  <c r="AS454" i="11" s="1"/>
  <c r="Y455" i="11"/>
  <c r="AF455" i="11" s="1"/>
  <c r="AM455" i="11" s="1"/>
  <c r="Z455" i="11"/>
  <c r="AG455" i="11" s="1"/>
  <c r="AN455" i="11" s="1"/>
  <c r="AA455" i="11"/>
  <c r="AH455" i="11" s="1"/>
  <c r="AO455" i="11" s="1"/>
  <c r="AB455" i="11"/>
  <c r="AI455" i="11" s="1"/>
  <c r="AP455" i="11" s="1"/>
  <c r="AC455" i="11"/>
  <c r="AJ455" i="11" s="1"/>
  <c r="AQ455" i="11" s="1"/>
  <c r="AD455" i="11"/>
  <c r="AK455" i="11" s="1"/>
  <c r="AR455" i="11" s="1"/>
  <c r="AE455" i="11"/>
  <c r="AL455" i="11" s="1"/>
  <c r="AS455" i="11" s="1"/>
  <c r="Y456" i="11"/>
  <c r="AF456" i="11" s="1"/>
  <c r="AM456" i="11" s="1"/>
  <c r="Z456" i="11"/>
  <c r="AG456" i="11" s="1"/>
  <c r="AN456" i="11" s="1"/>
  <c r="AA456" i="11"/>
  <c r="AH456" i="11" s="1"/>
  <c r="AO456" i="11" s="1"/>
  <c r="AB456" i="11"/>
  <c r="AI456" i="11" s="1"/>
  <c r="AP456" i="11" s="1"/>
  <c r="AC456" i="11"/>
  <c r="AJ456" i="11" s="1"/>
  <c r="AQ456" i="11" s="1"/>
  <c r="AD456" i="11"/>
  <c r="AK456" i="11" s="1"/>
  <c r="AR456" i="11" s="1"/>
  <c r="AE456" i="11"/>
  <c r="AL456" i="11" s="1"/>
  <c r="AS456" i="11" s="1"/>
  <c r="Y457" i="11"/>
  <c r="AF457" i="11" s="1"/>
  <c r="AM457" i="11" s="1"/>
  <c r="Z457" i="11"/>
  <c r="AG457" i="11" s="1"/>
  <c r="AN457" i="11" s="1"/>
  <c r="AA457" i="11"/>
  <c r="AH457" i="11" s="1"/>
  <c r="AO457" i="11" s="1"/>
  <c r="AB457" i="11"/>
  <c r="AI457" i="11" s="1"/>
  <c r="AP457" i="11" s="1"/>
  <c r="AC457" i="11"/>
  <c r="AJ457" i="11" s="1"/>
  <c r="AQ457" i="11" s="1"/>
  <c r="AD457" i="11"/>
  <c r="AK457" i="11" s="1"/>
  <c r="AR457" i="11" s="1"/>
  <c r="AE457" i="11"/>
  <c r="AL457" i="11" s="1"/>
  <c r="AS457" i="11" s="1"/>
  <c r="Y458" i="11"/>
  <c r="AF458" i="11" s="1"/>
  <c r="AM458" i="11" s="1"/>
  <c r="Z458" i="11"/>
  <c r="AG458" i="11" s="1"/>
  <c r="AN458" i="11" s="1"/>
  <c r="AA458" i="11"/>
  <c r="AH458" i="11" s="1"/>
  <c r="AO458" i="11" s="1"/>
  <c r="AB458" i="11"/>
  <c r="AI458" i="11" s="1"/>
  <c r="AP458" i="11" s="1"/>
  <c r="AC458" i="11"/>
  <c r="AJ458" i="11" s="1"/>
  <c r="AQ458" i="11" s="1"/>
  <c r="AD458" i="11"/>
  <c r="AK458" i="11" s="1"/>
  <c r="AR458" i="11" s="1"/>
  <c r="AE458" i="11"/>
  <c r="AL458" i="11" s="1"/>
  <c r="AS458" i="11" s="1"/>
  <c r="Y459" i="11"/>
  <c r="AF459" i="11" s="1"/>
  <c r="AM459" i="11" s="1"/>
  <c r="Z459" i="11"/>
  <c r="AG459" i="11" s="1"/>
  <c r="AN459" i="11" s="1"/>
  <c r="AA459" i="11"/>
  <c r="AH459" i="11" s="1"/>
  <c r="AO459" i="11" s="1"/>
  <c r="AB459" i="11"/>
  <c r="AI459" i="11" s="1"/>
  <c r="AP459" i="11" s="1"/>
  <c r="AC459" i="11"/>
  <c r="AJ459" i="11" s="1"/>
  <c r="AQ459" i="11" s="1"/>
  <c r="AD459" i="11"/>
  <c r="AK459" i="11" s="1"/>
  <c r="AR459" i="11" s="1"/>
  <c r="AE459" i="11"/>
  <c r="AL459" i="11" s="1"/>
  <c r="AS459" i="11" s="1"/>
  <c r="Y460" i="11"/>
  <c r="AF460" i="11" s="1"/>
  <c r="AM460" i="11" s="1"/>
  <c r="Z460" i="11"/>
  <c r="AG460" i="11" s="1"/>
  <c r="AN460" i="11" s="1"/>
  <c r="AA460" i="11"/>
  <c r="AH460" i="11" s="1"/>
  <c r="AO460" i="11" s="1"/>
  <c r="AB460" i="11"/>
  <c r="AI460" i="11" s="1"/>
  <c r="AP460" i="11" s="1"/>
  <c r="AC460" i="11"/>
  <c r="AJ460" i="11" s="1"/>
  <c r="AQ460" i="11" s="1"/>
  <c r="AD460" i="11"/>
  <c r="AK460" i="11" s="1"/>
  <c r="AR460" i="11" s="1"/>
  <c r="AE460" i="11"/>
  <c r="AL460" i="11" s="1"/>
  <c r="AS460" i="11" s="1"/>
  <c r="Y461" i="11"/>
  <c r="AF461" i="11" s="1"/>
  <c r="AM461" i="11" s="1"/>
  <c r="Z461" i="11"/>
  <c r="AG461" i="11" s="1"/>
  <c r="AN461" i="11" s="1"/>
  <c r="AA461" i="11"/>
  <c r="AH461" i="11" s="1"/>
  <c r="AO461" i="11" s="1"/>
  <c r="AB461" i="11"/>
  <c r="AI461" i="11" s="1"/>
  <c r="AP461" i="11" s="1"/>
  <c r="AC461" i="11"/>
  <c r="AJ461" i="11" s="1"/>
  <c r="AQ461" i="11" s="1"/>
  <c r="AD461" i="11"/>
  <c r="AK461" i="11" s="1"/>
  <c r="AR461" i="11" s="1"/>
  <c r="AE461" i="11"/>
  <c r="AL461" i="11" s="1"/>
  <c r="AS461" i="11" s="1"/>
  <c r="Y462" i="11"/>
  <c r="AF462" i="11" s="1"/>
  <c r="AM462" i="11" s="1"/>
  <c r="Z462" i="11"/>
  <c r="AG462" i="11" s="1"/>
  <c r="AN462" i="11" s="1"/>
  <c r="AA462" i="11"/>
  <c r="AH462" i="11" s="1"/>
  <c r="AO462" i="11" s="1"/>
  <c r="AB462" i="11"/>
  <c r="AI462" i="11" s="1"/>
  <c r="AP462" i="11" s="1"/>
  <c r="AC462" i="11"/>
  <c r="AJ462" i="11" s="1"/>
  <c r="AQ462" i="11" s="1"/>
  <c r="AD462" i="11"/>
  <c r="AK462" i="11" s="1"/>
  <c r="AR462" i="11" s="1"/>
  <c r="AE462" i="11"/>
  <c r="AL462" i="11" s="1"/>
  <c r="AS462" i="11" s="1"/>
  <c r="Y463" i="11"/>
  <c r="AF463" i="11" s="1"/>
  <c r="AM463" i="11" s="1"/>
  <c r="Z463" i="11"/>
  <c r="AG463" i="11" s="1"/>
  <c r="AN463" i="11" s="1"/>
  <c r="AA463" i="11"/>
  <c r="AH463" i="11" s="1"/>
  <c r="AO463" i="11" s="1"/>
  <c r="AB463" i="11"/>
  <c r="AI463" i="11" s="1"/>
  <c r="AP463" i="11" s="1"/>
  <c r="AC463" i="11"/>
  <c r="AJ463" i="11" s="1"/>
  <c r="AQ463" i="11" s="1"/>
  <c r="AD463" i="11"/>
  <c r="AK463" i="11" s="1"/>
  <c r="AR463" i="11" s="1"/>
  <c r="AE463" i="11"/>
  <c r="AL463" i="11" s="1"/>
  <c r="AS463" i="11" s="1"/>
  <c r="Y464" i="11"/>
  <c r="AF464" i="11" s="1"/>
  <c r="AM464" i="11" s="1"/>
  <c r="Z464" i="11"/>
  <c r="AG464" i="11" s="1"/>
  <c r="AN464" i="11" s="1"/>
  <c r="AA464" i="11"/>
  <c r="AH464" i="11" s="1"/>
  <c r="AO464" i="11" s="1"/>
  <c r="AB464" i="11"/>
  <c r="AI464" i="11" s="1"/>
  <c r="AP464" i="11" s="1"/>
  <c r="AC464" i="11"/>
  <c r="AJ464" i="11" s="1"/>
  <c r="AQ464" i="11" s="1"/>
  <c r="AD464" i="11"/>
  <c r="AK464" i="11" s="1"/>
  <c r="AR464" i="11" s="1"/>
  <c r="AE464" i="11"/>
  <c r="AL464" i="11" s="1"/>
  <c r="AS464" i="11" s="1"/>
  <c r="Y465" i="11"/>
  <c r="AF465" i="11" s="1"/>
  <c r="AM465" i="11" s="1"/>
  <c r="Z465" i="11"/>
  <c r="AG465" i="11" s="1"/>
  <c r="AN465" i="11" s="1"/>
  <c r="AA465" i="11"/>
  <c r="AH465" i="11" s="1"/>
  <c r="AO465" i="11" s="1"/>
  <c r="AB465" i="11"/>
  <c r="AI465" i="11" s="1"/>
  <c r="AP465" i="11" s="1"/>
  <c r="AC465" i="11"/>
  <c r="AJ465" i="11" s="1"/>
  <c r="AQ465" i="11" s="1"/>
  <c r="AD465" i="11"/>
  <c r="AK465" i="11" s="1"/>
  <c r="AR465" i="11" s="1"/>
  <c r="AE465" i="11"/>
  <c r="AL465" i="11" s="1"/>
  <c r="AS465" i="11" s="1"/>
  <c r="Y466" i="11"/>
  <c r="AF466" i="11" s="1"/>
  <c r="AM466" i="11" s="1"/>
  <c r="Z466" i="11"/>
  <c r="AG466" i="11" s="1"/>
  <c r="AN466" i="11" s="1"/>
  <c r="AA466" i="11"/>
  <c r="AH466" i="11" s="1"/>
  <c r="AO466" i="11" s="1"/>
  <c r="AB466" i="11"/>
  <c r="AI466" i="11" s="1"/>
  <c r="AP466" i="11" s="1"/>
  <c r="AC466" i="11"/>
  <c r="AJ466" i="11" s="1"/>
  <c r="AQ466" i="11" s="1"/>
  <c r="AD466" i="11"/>
  <c r="AK466" i="11" s="1"/>
  <c r="AR466" i="11" s="1"/>
  <c r="AE466" i="11"/>
  <c r="AL466" i="11" s="1"/>
  <c r="AS466" i="11" s="1"/>
  <c r="Y467" i="11"/>
  <c r="AF467" i="11" s="1"/>
  <c r="AM467" i="11" s="1"/>
  <c r="Z467" i="11"/>
  <c r="AG467" i="11" s="1"/>
  <c r="AN467" i="11" s="1"/>
  <c r="AA467" i="11"/>
  <c r="AH467" i="11" s="1"/>
  <c r="AO467" i="11" s="1"/>
  <c r="AB467" i="11"/>
  <c r="AI467" i="11" s="1"/>
  <c r="AP467" i="11" s="1"/>
  <c r="AC467" i="11"/>
  <c r="AJ467" i="11" s="1"/>
  <c r="AQ467" i="11" s="1"/>
  <c r="AD467" i="11"/>
  <c r="AK467" i="11" s="1"/>
  <c r="AR467" i="11" s="1"/>
  <c r="AE467" i="11"/>
  <c r="AL467" i="11" s="1"/>
  <c r="AS467" i="11" s="1"/>
  <c r="Y468" i="11"/>
  <c r="AF468" i="11" s="1"/>
  <c r="AM468" i="11" s="1"/>
  <c r="Z468" i="11"/>
  <c r="AG468" i="11" s="1"/>
  <c r="AN468" i="11" s="1"/>
  <c r="AA468" i="11"/>
  <c r="AH468" i="11" s="1"/>
  <c r="AO468" i="11" s="1"/>
  <c r="AB468" i="11"/>
  <c r="AI468" i="11" s="1"/>
  <c r="AP468" i="11" s="1"/>
  <c r="AC468" i="11"/>
  <c r="AJ468" i="11" s="1"/>
  <c r="AQ468" i="11" s="1"/>
  <c r="AD468" i="11"/>
  <c r="AK468" i="11" s="1"/>
  <c r="AR468" i="11" s="1"/>
  <c r="AE468" i="11"/>
  <c r="AL468" i="11" s="1"/>
  <c r="AS468" i="11" s="1"/>
  <c r="Y469" i="11"/>
  <c r="AF469" i="11" s="1"/>
  <c r="AM469" i="11" s="1"/>
  <c r="Z469" i="11"/>
  <c r="AG469" i="11" s="1"/>
  <c r="AN469" i="11" s="1"/>
  <c r="AA469" i="11"/>
  <c r="AH469" i="11" s="1"/>
  <c r="AO469" i="11" s="1"/>
  <c r="AB469" i="11"/>
  <c r="AI469" i="11" s="1"/>
  <c r="AP469" i="11" s="1"/>
  <c r="AC469" i="11"/>
  <c r="AJ469" i="11" s="1"/>
  <c r="AQ469" i="11" s="1"/>
  <c r="AD469" i="11"/>
  <c r="AK469" i="11" s="1"/>
  <c r="AR469" i="11" s="1"/>
  <c r="AE469" i="11"/>
  <c r="AL469" i="11" s="1"/>
  <c r="AS469" i="11" s="1"/>
  <c r="Y470" i="11"/>
  <c r="AF470" i="11" s="1"/>
  <c r="AM470" i="11" s="1"/>
  <c r="Z470" i="11"/>
  <c r="AG470" i="11" s="1"/>
  <c r="AN470" i="11" s="1"/>
  <c r="AA470" i="11"/>
  <c r="AH470" i="11" s="1"/>
  <c r="AO470" i="11" s="1"/>
  <c r="AB470" i="11"/>
  <c r="AI470" i="11" s="1"/>
  <c r="AP470" i="11" s="1"/>
  <c r="AC470" i="11"/>
  <c r="AJ470" i="11" s="1"/>
  <c r="AQ470" i="11" s="1"/>
  <c r="AD470" i="11"/>
  <c r="AK470" i="11" s="1"/>
  <c r="AR470" i="11" s="1"/>
  <c r="AE470" i="11"/>
  <c r="AL470" i="11" s="1"/>
  <c r="AS470" i="11" s="1"/>
  <c r="Y471" i="11"/>
  <c r="AF471" i="11" s="1"/>
  <c r="AM471" i="11" s="1"/>
  <c r="Z471" i="11"/>
  <c r="AG471" i="11" s="1"/>
  <c r="AN471" i="11" s="1"/>
  <c r="AA471" i="11"/>
  <c r="AH471" i="11" s="1"/>
  <c r="AO471" i="11" s="1"/>
  <c r="AB471" i="11"/>
  <c r="AI471" i="11" s="1"/>
  <c r="AP471" i="11" s="1"/>
  <c r="AC471" i="11"/>
  <c r="AJ471" i="11" s="1"/>
  <c r="AQ471" i="11" s="1"/>
  <c r="AD471" i="11"/>
  <c r="AK471" i="11" s="1"/>
  <c r="AR471" i="11" s="1"/>
  <c r="AE471" i="11"/>
  <c r="AL471" i="11" s="1"/>
  <c r="AS471" i="11" s="1"/>
  <c r="Y472" i="11"/>
  <c r="AF472" i="11" s="1"/>
  <c r="AM472" i="11" s="1"/>
  <c r="Z472" i="11"/>
  <c r="AG472" i="11" s="1"/>
  <c r="AN472" i="11" s="1"/>
  <c r="AA472" i="11"/>
  <c r="AH472" i="11" s="1"/>
  <c r="AO472" i="11" s="1"/>
  <c r="AB472" i="11"/>
  <c r="AI472" i="11" s="1"/>
  <c r="AP472" i="11" s="1"/>
  <c r="AC472" i="11"/>
  <c r="AJ472" i="11" s="1"/>
  <c r="AQ472" i="11" s="1"/>
  <c r="AD472" i="11"/>
  <c r="AK472" i="11" s="1"/>
  <c r="AR472" i="11" s="1"/>
  <c r="AE472" i="11"/>
  <c r="AL472" i="11" s="1"/>
  <c r="AS472" i="11" s="1"/>
  <c r="Y473" i="11"/>
  <c r="AF473" i="11" s="1"/>
  <c r="AM473" i="11" s="1"/>
  <c r="Z473" i="11"/>
  <c r="AG473" i="11" s="1"/>
  <c r="AN473" i="11" s="1"/>
  <c r="AA473" i="11"/>
  <c r="AH473" i="11" s="1"/>
  <c r="AO473" i="11" s="1"/>
  <c r="AB473" i="11"/>
  <c r="AI473" i="11" s="1"/>
  <c r="AP473" i="11" s="1"/>
  <c r="AC473" i="11"/>
  <c r="AJ473" i="11" s="1"/>
  <c r="AQ473" i="11" s="1"/>
  <c r="AD473" i="11"/>
  <c r="AK473" i="11" s="1"/>
  <c r="AR473" i="11" s="1"/>
  <c r="AE473" i="11"/>
  <c r="AL473" i="11" s="1"/>
  <c r="AS473" i="11" s="1"/>
  <c r="Y474" i="11"/>
  <c r="AF474" i="11" s="1"/>
  <c r="AM474" i="11" s="1"/>
  <c r="Z474" i="11"/>
  <c r="AG474" i="11" s="1"/>
  <c r="AN474" i="11" s="1"/>
  <c r="AA474" i="11"/>
  <c r="AH474" i="11" s="1"/>
  <c r="AO474" i="11" s="1"/>
  <c r="AB474" i="11"/>
  <c r="AI474" i="11" s="1"/>
  <c r="AP474" i="11" s="1"/>
  <c r="AC474" i="11"/>
  <c r="AJ474" i="11" s="1"/>
  <c r="AQ474" i="11" s="1"/>
  <c r="AD474" i="11"/>
  <c r="AK474" i="11" s="1"/>
  <c r="AR474" i="11" s="1"/>
  <c r="AE474" i="11"/>
  <c r="AL474" i="11" s="1"/>
  <c r="AS474" i="11" s="1"/>
  <c r="Y475" i="11"/>
  <c r="AF475" i="11" s="1"/>
  <c r="AM475" i="11" s="1"/>
  <c r="Z475" i="11"/>
  <c r="AG475" i="11" s="1"/>
  <c r="AN475" i="11" s="1"/>
  <c r="AA475" i="11"/>
  <c r="AH475" i="11" s="1"/>
  <c r="AO475" i="11" s="1"/>
  <c r="AB475" i="11"/>
  <c r="AI475" i="11" s="1"/>
  <c r="AP475" i="11" s="1"/>
  <c r="AC475" i="11"/>
  <c r="AJ475" i="11" s="1"/>
  <c r="AQ475" i="11" s="1"/>
  <c r="AD475" i="11"/>
  <c r="AK475" i="11" s="1"/>
  <c r="AR475" i="11" s="1"/>
  <c r="AE475" i="11"/>
  <c r="AL475" i="11" s="1"/>
  <c r="AS475" i="11" s="1"/>
  <c r="Y476" i="11"/>
  <c r="AF476" i="11" s="1"/>
  <c r="AM476" i="11" s="1"/>
  <c r="Z476" i="11"/>
  <c r="AG476" i="11" s="1"/>
  <c r="AN476" i="11" s="1"/>
  <c r="AA476" i="11"/>
  <c r="AH476" i="11" s="1"/>
  <c r="AO476" i="11" s="1"/>
  <c r="AB476" i="11"/>
  <c r="AI476" i="11" s="1"/>
  <c r="AP476" i="11" s="1"/>
  <c r="AC476" i="11"/>
  <c r="AJ476" i="11" s="1"/>
  <c r="AQ476" i="11" s="1"/>
  <c r="AD476" i="11"/>
  <c r="AK476" i="11" s="1"/>
  <c r="AR476" i="11" s="1"/>
  <c r="AE476" i="11"/>
  <c r="AL476" i="11" s="1"/>
  <c r="AS476" i="11" s="1"/>
  <c r="Y477" i="11"/>
  <c r="AF477" i="11" s="1"/>
  <c r="AM477" i="11" s="1"/>
  <c r="Z477" i="11"/>
  <c r="AG477" i="11" s="1"/>
  <c r="AN477" i="11" s="1"/>
  <c r="AA477" i="11"/>
  <c r="AH477" i="11" s="1"/>
  <c r="AO477" i="11" s="1"/>
  <c r="AB477" i="11"/>
  <c r="AI477" i="11" s="1"/>
  <c r="AP477" i="11" s="1"/>
  <c r="AC477" i="11"/>
  <c r="AJ477" i="11" s="1"/>
  <c r="AQ477" i="11" s="1"/>
  <c r="AD477" i="11"/>
  <c r="AK477" i="11" s="1"/>
  <c r="AR477" i="11" s="1"/>
  <c r="AE477" i="11"/>
  <c r="AL477" i="11" s="1"/>
  <c r="AS477" i="11" s="1"/>
  <c r="Y478" i="11"/>
  <c r="AF478" i="11" s="1"/>
  <c r="AM478" i="11" s="1"/>
  <c r="Z478" i="11"/>
  <c r="AG478" i="11" s="1"/>
  <c r="AN478" i="11" s="1"/>
  <c r="AA478" i="11"/>
  <c r="AH478" i="11" s="1"/>
  <c r="AO478" i="11" s="1"/>
  <c r="AB478" i="11"/>
  <c r="AI478" i="11" s="1"/>
  <c r="AP478" i="11" s="1"/>
  <c r="AC478" i="11"/>
  <c r="AJ478" i="11" s="1"/>
  <c r="AQ478" i="11" s="1"/>
  <c r="AD478" i="11"/>
  <c r="AK478" i="11" s="1"/>
  <c r="AR478" i="11" s="1"/>
  <c r="AE478" i="11"/>
  <c r="AL478" i="11" s="1"/>
  <c r="AS478" i="11" s="1"/>
  <c r="Y479" i="11"/>
  <c r="AF479" i="11" s="1"/>
  <c r="AM479" i="11" s="1"/>
  <c r="Z479" i="11"/>
  <c r="AG479" i="11" s="1"/>
  <c r="AN479" i="11" s="1"/>
  <c r="AA479" i="11"/>
  <c r="AH479" i="11" s="1"/>
  <c r="AO479" i="11" s="1"/>
  <c r="AB479" i="11"/>
  <c r="AI479" i="11" s="1"/>
  <c r="AP479" i="11" s="1"/>
  <c r="AC479" i="11"/>
  <c r="AJ479" i="11" s="1"/>
  <c r="AQ479" i="11" s="1"/>
  <c r="AD479" i="11"/>
  <c r="AK479" i="11" s="1"/>
  <c r="AR479" i="11" s="1"/>
  <c r="AE479" i="11"/>
  <c r="AL479" i="11" s="1"/>
  <c r="AS479" i="11" s="1"/>
  <c r="Y480" i="11"/>
  <c r="AF480" i="11" s="1"/>
  <c r="AM480" i="11" s="1"/>
  <c r="Z480" i="11"/>
  <c r="AG480" i="11" s="1"/>
  <c r="AN480" i="11" s="1"/>
  <c r="AA480" i="11"/>
  <c r="AH480" i="11" s="1"/>
  <c r="AO480" i="11" s="1"/>
  <c r="AB480" i="11"/>
  <c r="AI480" i="11" s="1"/>
  <c r="AP480" i="11" s="1"/>
  <c r="AC480" i="11"/>
  <c r="AJ480" i="11" s="1"/>
  <c r="AQ480" i="11" s="1"/>
  <c r="AD480" i="11"/>
  <c r="AK480" i="11" s="1"/>
  <c r="AR480" i="11" s="1"/>
  <c r="AE480" i="11"/>
  <c r="AL480" i="11" s="1"/>
  <c r="AS480" i="11" s="1"/>
  <c r="Y481" i="11"/>
  <c r="AF481" i="11" s="1"/>
  <c r="AM481" i="11" s="1"/>
  <c r="Z481" i="11"/>
  <c r="AG481" i="11" s="1"/>
  <c r="AN481" i="11" s="1"/>
  <c r="AA481" i="11"/>
  <c r="AH481" i="11" s="1"/>
  <c r="AO481" i="11" s="1"/>
  <c r="AB481" i="11"/>
  <c r="AI481" i="11" s="1"/>
  <c r="AP481" i="11" s="1"/>
  <c r="AC481" i="11"/>
  <c r="AJ481" i="11" s="1"/>
  <c r="AQ481" i="11" s="1"/>
  <c r="AD481" i="11"/>
  <c r="AK481" i="11" s="1"/>
  <c r="AR481" i="11" s="1"/>
  <c r="AE481" i="11"/>
  <c r="AL481" i="11" s="1"/>
  <c r="AS481" i="11" s="1"/>
  <c r="Y482" i="11"/>
  <c r="AF482" i="11" s="1"/>
  <c r="AM482" i="11" s="1"/>
  <c r="Z482" i="11"/>
  <c r="AG482" i="11" s="1"/>
  <c r="AN482" i="11" s="1"/>
  <c r="AA482" i="11"/>
  <c r="AH482" i="11" s="1"/>
  <c r="AO482" i="11" s="1"/>
  <c r="AB482" i="11"/>
  <c r="AI482" i="11" s="1"/>
  <c r="AP482" i="11" s="1"/>
  <c r="AC482" i="11"/>
  <c r="AJ482" i="11" s="1"/>
  <c r="AQ482" i="11" s="1"/>
  <c r="AD482" i="11"/>
  <c r="AK482" i="11" s="1"/>
  <c r="AR482" i="11" s="1"/>
  <c r="AE482" i="11"/>
  <c r="AL482" i="11" s="1"/>
  <c r="AS482" i="11" s="1"/>
  <c r="Y483" i="11"/>
  <c r="AF483" i="11" s="1"/>
  <c r="AM483" i="11" s="1"/>
  <c r="Z483" i="11"/>
  <c r="AG483" i="11" s="1"/>
  <c r="AN483" i="11" s="1"/>
  <c r="AA483" i="11"/>
  <c r="AH483" i="11" s="1"/>
  <c r="AO483" i="11" s="1"/>
  <c r="AB483" i="11"/>
  <c r="AI483" i="11" s="1"/>
  <c r="AP483" i="11" s="1"/>
  <c r="AC483" i="11"/>
  <c r="AJ483" i="11" s="1"/>
  <c r="AQ483" i="11" s="1"/>
  <c r="AD483" i="11"/>
  <c r="AK483" i="11" s="1"/>
  <c r="AR483" i="11" s="1"/>
  <c r="AE483" i="11"/>
  <c r="AL483" i="11" s="1"/>
  <c r="AS483" i="11" s="1"/>
  <c r="Y484" i="11"/>
  <c r="AF484" i="11" s="1"/>
  <c r="AM484" i="11" s="1"/>
  <c r="Z484" i="11"/>
  <c r="AG484" i="11" s="1"/>
  <c r="AN484" i="11" s="1"/>
  <c r="AA484" i="11"/>
  <c r="AH484" i="11" s="1"/>
  <c r="AO484" i="11" s="1"/>
  <c r="AB484" i="11"/>
  <c r="AI484" i="11" s="1"/>
  <c r="AP484" i="11" s="1"/>
  <c r="AC484" i="11"/>
  <c r="AJ484" i="11" s="1"/>
  <c r="AQ484" i="11" s="1"/>
  <c r="AD484" i="11"/>
  <c r="AK484" i="11" s="1"/>
  <c r="AR484" i="11" s="1"/>
  <c r="AE484" i="11"/>
  <c r="AL484" i="11" s="1"/>
  <c r="AS484" i="11" s="1"/>
  <c r="Y485" i="11"/>
  <c r="AF485" i="11" s="1"/>
  <c r="AM485" i="11" s="1"/>
  <c r="Z485" i="11"/>
  <c r="AG485" i="11" s="1"/>
  <c r="AN485" i="11" s="1"/>
  <c r="AA485" i="11"/>
  <c r="AH485" i="11" s="1"/>
  <c r="AO485" i="11" s="1"/>
  <c r="AB485" i="11"/>
  <c r="AI485" i="11" s="1"/>
  <c r="AP485" i="11" s="1"/>
  <c r="AC485" i="11"/>
  <c r="AJ485" i="11" s="1"/>
  <c r="AQ485" i="11" s="1"/>
  <c r="AD485" i="11"/>
  <c r="AK485" i="11" s="1"/>
  <c r="AR485" i="11" s="1"/>
  <c r="AE485" i="11"/>
  <c r="AL485" i="11" s="1"/>
  <c r="AS485" i="11" s="1"/>
  <c r="Y486" i="11"/>
  <c r="AF486" i="11" s="1"/>
  <c r="AM486" i="11" s="1"/>
  <c r="Z486" i="11"/>
  <c r="AG486" i="11" s="1"/>
  <c r="AN486" i="11" s="1"/>
  <c r="AA486" i="11"/>
  <c r="AH486" i="11" s="1"/>
  <c r="AO486" i="11" s="1"/>
  <c r="AB486" i="11"/>
  <c r="AI486" i="11" s="1"/>
  <c r="AP486" i="11" s="1"/>
  <c r="AC486" i="11"/>
  <c r="AJ486" i="11" s="1"/>
  <c r="AQ486" i="11" s="1"/>
  <c r="AD486" i="11"/>
  <c r="AK486" i="11" s="1"/>
  <c r="AR486" i="11" s="1"/>
  <c r="AE486" i="11"/>
  <c r="AL486" i="11" s="1"/>
  <c r="AS486" i="11" s="1"/>
  <c r="Y487" i="11"/>
  <c r="AF487" i="11" s="1"/>
  <c r="AM487" i="11" s="1"/>
  <c r="Z487" i="11"/>
  <c r="AG487" i="11" s="1"/>
  <c r="AN487" i="11" s="1"/>
  <c r="AA487" i="11"/>
  <c r="AH487" i="11" s="1"/>
  <c r="AO487" i="11" s="1"/>
  <c r="AB487" i="11"/>
  <c r="AI487" i="11" s="1"/>
  <c r="AP487" i="11" s="1"/>
  <c r="AC487" i="11"/>
  <c r="AJ487" i="11" s="1"/>
  <c r="AQ487" i="11" s="1"/>
  <c r="AD487" i="11"/>
  <c r="AK487" i="11" s="1"/>
  <c r="AR487" i="11" s="1"/>
  <c r="AE487" i="11"/>
  <c r="AL487" i="11" s="1"/>
  <c r="AS487" i="11" s="1"/>
  <c r="Y488" i="11"/>
  <c r="AF488" i="11" s="1"/>
  <c r="AM488" i="11" s="1"/>
  <c r="Z488" i="11"/>
  <c r="AG488" i="11" s="1"/>
  <c r="AN488" i="11" s="1"/>
  <c r="AA488" i="11"/>
  <c r="AH488" i="11" s="1"/>
  <c r="AO488" i="11" s="1"/>
  <c r="AB488" i="11"/>
  <c r="AI488" i="11" s="1"/>
  <c r="AP488" i="11" s="1"/>
  <c r="AC488" i="11"/>
  <c r="AJ488" i="11" s="1"/>
  <c r="AQ488" i="11" s="1"/>
  <c r="AD488" i="11"/>
  <c r="AK488" i="11" s="1"/>
  <c r="AR488" i="11" s="1"/>
  <c r="AE488" i="11"/>
  <c r="AL488" i="11" s="1"/>
  <c r="AS488" i="11" s="1"/>
  <c r="Y489" i="11"/>
  <c r="AF489" i="11" s="1"/>
  <c r="AM489" i="11" s="1"/>
  <c r="Z489" i="11"/>
  <c r="AG489" i="11" s="1"/>
  <c r="AN489" i="11" s="1"/>
  <c r="AA489" i="11"/>
  <c r="AH489" i="11" s="1"/>
  <c r="AO489" i="11" s="1"/>
  <c r="AB489" i="11"/>
  <c r="AI489" i="11" s="1"/>
  <c r="AP489" i="11" s="1"/>
  <c r="AC489" i="11"/>
  <c r="AJ489" i="11" s="1"/>
  <c r="AQ489" i="11" s="1"/>
  <c r="AD489" i="11"/>
  <c r="AK489" i="11" s="1"/>
  <c r="AR489" i="11" s="1"/>
  <c r="AE489" i="11"/>
  <c r="AL489" i="11" s="1"/>
  <c r="AS489" i="11" s="1"/>
  <c r="Y490" i="11"/>
  <c r="AF490" i="11" s="1"/>
  <c r="AM490" i="11" s="1"/>
  <c r="Z490" i="11"/>
  <c r="AG490" i="11" s="1"/>
  <c r="AN490" i="11" s="1"/>
  <c r="AA490" i="11"/>
  <c r="AH490" i="11" s="1"/>
  <c r="AO490" i="11" s="1"/>
  <c r="AB490" i="11"/>
  <c r="AI490" i="11" s="1"/>
  <c r="AP490" i="11" s="1"/>
  <c r="AC490" i="11"/>
  <c r="AJ490" i="11" s="1"/>
  <c r="AQ490" i="11" s="1"/>
  <c r="AD490" i="11"/>
  <c r="AK490" i="11" s="1"/>
  <c r="AR490" i="11" s="1"/>
  <c r="AE490" i="11"/>
  <c r="AL490" i="11" s="1"/>
  <c r="AS490" i="11" s="1"/>
  <c r="Y491" i="11"/>
  <c r="AF491" i="11" s="1"/>
  <c r="AM491" i="11" s="1"/>
  <c r="Z491" i="11"/>
  <c r="AG491" i="11" s="1"/>
  <c r="AN491" i="11" s="1"/>
  <c r="AA491" i="11"/>
  <c r="AH491" i="11" s="1"/>
  <c r="AO491" i="11" s="1"/>
  <c r="AB491" i="11"/>
  <c r="AI491" i="11" s="1"/>
  <c r="AP491" i="11" s="1"/>
  <c r="AC491" i="11"/>
  <c r="AJ491" i="11" s="1"/>
  <c r="AQ491" i="11" s="1"/>
  <c r="AD491" i="11"/>
  <c r="AK491" i="11" s="1"/>
  <c r="AR491" i="11" s="1"/>
  <c r="AE491" i="11"/>
  <c r="AL491" i="11" s="1"/>
  <c r="AS491" i="11" s="1"/>
  <c r="Y492" i="11"/>
  <c r="AF492" i="11" s="1"/>
  <c r="AM492" i="11" s="1"/>
  <c r="Z492" i="11"/>
  <c r="AG492" i="11" s="1"/>
  <c r="AN492" i="11" s="1"/>
  <c r="AA492" i="11"/>
  <c r="AH492" i="11" s="1"/>
  <c r="AO492" i="11" s="1"/>
  <c r="AB492" i="11"/>
  <c r="AI492" i="11" s="1"/>
  <c r="AP492" i="11" s="1"/>
  <c r="AC492" i="11"/>
  <c r="AJ492" i="11" s="1"/>
  <c r="AQ492" i="11" s="1"/>
  <c r="AD492" i="11"/>
  <c r="AK492" i="11" s="1"/>
  <c r="AR492" i="11" s="1"/>
  <c r="AE492" i="11"/>
  <c r="AL492" i="11" s="1"/>
  <c r="AS492" i="11" s="1"/>
  <c r="Y493" i="11"/>
  <c r="AF493" i="11" s="1"/>
  <c r="AM493" i="11" s="1"/>
  <c r="Z493" i="11"/>
  <c r="AG493" i="11" s="1"/>
  <c r="AN493" i="11" s="1"/>
  <c r="AA493" i="11"/>
  <c r="AH493" i="11" s="1"/>
  <c r="AO493" i="11" s="1"/>
  <c r="AB493" i="11"/>
  <c r="AI493" i="11" s="1"/>
  <c r="AP493" i="11" s="1"/>
  <c r="AC493" i="11"/>
  <c r="AJ493" i="11" s="1"/>
  <c r="AQ493" i="11" s="1"/>
  <c r="AD493" i="11"/>
  <c r="AK493" i="11" s="1"/>
  <c r="AR493" i="11" s="1"/>
  <c r="AE493" i="11"/>
  <c r="AL493" i="11" s="1"/>
  <c r="AS493" i="11" s="1"/>
  <c r="Y494" i="11"/>
  <c r="AF494" i="11" s="1"/>
  <c r="AM494" i="11" s="1"/>
  <c r="Z494" i="11"/>
  <c r="AG494" i="11" s="1"/>
  <c r="AN494" i="11" s="1"/>
  <c r="AA494" i="11"/>
  <c r="AH494" i="11" s="1"/>
  <c r="AO494" i="11" s="1"/>
  <c r="AB494" i="11"/>
  <c r="AI494" i="11" s="1"/>
  <c r="AP494" i="11" s="1"/>
  <c r="AC494" i="11"/>
  <c r="AJ494" i="11" s="1"/>
  <c r="AQ494" i="11" s="1"/>
  <c r="AD494" i="11"/>
  <c r="AK494" i="11" s="1"/>
  <c r="AR494" i="11" s="1"/>
  <c r="AE494" i="11"/>
  <c r="AL494" i="11" s="1"/>
  <c r="AS494" i="11" s="1"/>
  <c r="Y495" i="11"/>
  <c r="AF495" i="11" s="1"/>
  <c r="AM495" i="11" s="1"/>
  <c r="Z495" i="11"/>
  <c r="AG495" i="11" s="1"/>
  <c r="AN495" i="11" s="1"/>
  <c r="AA495" i="11"/>
  <c r="AH495" i="11" s="1"/>
  <c r="AO495" i="11" s="1"/>
  <c r="AB495" i="11"/>
  <c r="AI495" i="11" s="1"/>
  <c r="AP495" i="11" s="1"/>
  <c r="AC495" i="11"/>
  <c r="AJ495" i="11" s="1"/>
  <c r="AQ495" i="11" s="1"/>
  <c r="AD495" i="11"/>
  <c r="AK495" i="11" s="1"/>
  <c r="AR495" i="11" s="1"/>
  <c r="AE495" i="11"/>
  <c r="AL495" i="11" s="1"/>
  <c r="AS495" i="11" s="1"/>
  <c r="Y496" i="11"/>
  <c r="AF496" i="11" s="1"/>
  <c r="AM496" i="11" s="1"/>
  <c r="Z496" i="11"/>
  <c r="AG496" i="11" s="1"/>
  <c r="AN496" i="11" s="1"/>
  <c r="AA496" i="11"/>
  <c r="AH496" i="11" s="1"/>
  <c r="AO496" i="11" s="1"/>
  <c r="AB496" i="11"/>
  <c r="AI496" i="11" s="1"/>
  <c r="AP496" i="11" s="1"/>
  <c r="AC496" i="11"/>
  <c r="AJ496" i="11" s="1"/>
  <c r="AQ496" i="11" s="1"/>
  <c r="AD496" i="11"/>
  <c r="AK496" i="11" s="1"/>
  <c r="AR496" i="11" s="1"/>
  <c r="AE496" i="11"/>
  <c r="AL496" i="11" s="1"/>
  <c r="AS496" i="11" s="1"/>
  <c r="Y497" i="11"/>
  <c r="AF497" i="11" s="1"/>
  <c r="AM497" i="11" s="1"/>
  <c r="Z497" i="11"/>
  <c r="AG497" i="11" s="1"/>
  <c r="AN497" i="11" s="1"/>
  <c r="AA497" i="11"/>
  <c r="AH497" i="11" s="1"/>
  <c r="AO497" i="11" s="1"/>
  <c r="AB497" i="11"/>
  <c r="AI497" i="11" s="1"/>
  <c r="AP497" i="11" s="1"/>
  <c r="AC497" i="11"/>
  <c r="AJ497" i="11" s="1"/>
  <c r="AQ497" i="11" s="1"/>
  <c r="AD497" i="11"/>
  <c r="AK497" i="11" s="1"/>
  <c r="AR497" i="11" s="1"/>
  <c r="AE497" i="11"/>
  <c r="AL497" i="11" s="1"/>
  <c r="AS497" i="11" s="1"/>
  <c r="Y498" i="11"/>
  <c r="AF498" i="11" s="1"/>
  <c r="AM498" i="11" s="1"/>
  <c r="Z498" i="11"/>
  <c r="AG498" i="11" s="1"/>
  <c r="AN498" i="11" s="1"/>
  <c r="AA498" i="11"/>
  <c r="AH498" i="11" s="1"/>
  <c r="AO498" i="11" s="1"/>
  <c r="AB498" i="11"/>
  <c r="AI498" i="11" s="1"/>
  <c r="AP498" i="11" s="1"/>
  <c r="AC498" i="11"/>
  <c r="AJ498" i="11" s="1"/>
  <c r="AQ498" i="11" s="1"/>
  <c r="AD498" i="11"/>
  <c r="AK498" i="11" s="1"/>
  <c r="AR498" i="11" s="1"/>
  <c r="AE498" i="11"/>
  <c r="AL498" i="11" s="1"/>
  <c r="AS498" i="11" s="1"/>
  <c r="Y499" i="11"/>
  <c r="AF499" i="11" s="1"/>
  <c r="AM499" i="11" s="1"/>
  <c r="Z499" i="11"/>
  <c r="AG499" i="11" s="1"/>
  <c r="AN499" i="11" s="1"/>
  <c r="AA499" i="11"/>
  <c r="AH499" i="11" s="1"/>
  <c r="AO499" i="11" s="1"/>
  <c r="AB499" i="11"/>
  <c r="AI499" i="11" s="1"/>
  <c r="AP499" i="11" s="1"/>
  <c r="AC499" i="11"/>
  <c r="AJ499" i="11" s="1"/>
  <c r="AQ499" i="11" s="1"/>
  <c r="AD499" i="11"/>
  <c r="AK499" i="11" s="1"/>
  <c r="AR499" i="11" s="1"/>
  <c r="AE499" i="11"/>
  <c r="AL499" i="11" s="1"/>
  <c r="AS499" i="11" s="1"/>
  <c r="Y500" i="11"/>
  <c r="AF500" i="11" s="1"/>
  <c r="AM500" i="11" s="1"/>
  <c r="Z500" i="11"/>
  <c r="AG500" i="11" s="1"/>
  <c r="AN500" i="11" s="1"/>
  <c r="AA500" i="11"/>
  <c r="AH500" i="11" s="1"/>
  <c r="AO500" i="11" s="1"/>
  <c r="AB500" i="11"/>
  <c r="AI500" i="11" s="1"/>
  <c r="AP500" i="11" s="1"/>
  <c r="AC500" i="11"/>
  <c r="AJ500" i="11" s="1"/>
  <c r="AQ500" i="11" s="1"/>
  <c r="AD500" i="11"/>
  <c r="AK500" i="11" s="1"/>
  <c r="AR500" i="11" s="1"/>
  <c r="AE500" i="11"/>
  <c r="AL500" i="11" s="1"/>
  <c r="AS500" i="11" s="1"/>
  <c r="Y501" i="11"/>
  <c r="AF501" i="11" s="1"/>
  <c r="AM501" i="11" s="1"/>
  <c r="Z501" i="11"/>
  <c r="AG501" i="11" s="1"/>
  <c r="AN501" i="11" s="1"/>
  <c r="AA501" i="11"/>
  <c r="AH501" i="11" s="1"/>
  <c r="AO501" i="11" s="1"/>
  <c r="AB501" i="11"/>
  <c r="AI501" i="11" s="1"/>
  <c r="AP501" i="11" s="1"/>
  <c r="AC501" i="11"/>
  <c r="AJ501" i="11" s="1"/>
  <c r="AQ501" i="11" s="1"/>
  <c r="AD501" i="11"/>
  <c r="AK501" i="11" s="1"/>
  <c r="AR501" i="11" s="1"/>
  <c r="AE501" i="11"/>
  <c r="AL501" i="11" s="1"/>
  <c r="AS501" i="11" s="1"/>
  <c r="Y502" i="11"/>
  <c r="AF502" i="11" s="1"/>
  <c r="AM502" i="11" s="1"/>
  <c r="Z502" i="11"/>
  <c r="AG502" i="11" s="1"/>
  <c r="AN502" i="11" s="1"/>
  <c r="AA502" i="11"/>
  <c r="AH502" i="11" s="1"/>
  <c r="AO502" i="11" s="1"/>
  <c r="AB502" i="11"/>
  <c r="AI502" i="11" s="1"/>
  <c r="AP502" i="11" s="1"/>
  <c r="AC502" i="11"/>
  <c r="AJ502" i="11" s="1"/>
  <c r="AQ502" i="11" s="1"/>
  <c r="AD502" i="11"/>
  <c r="AK502" i="11" s="1"/>
  <c r="AR502" i="11" s="1"/>
  <c r="AE502" i="11"/>
  <c r="AL502" i="11" s="1"/>
  <c r="AS502" i="11" s="1"/>
  <c r="Y503" i="11"/>
  <c r="AF503" i="11" s="1"/>
  <c r="AM503" i="11" s="1"/>
  <c r="Z503" i="11"/>
  <c r="AG503" i="11" s="1"/>
  <c r="AN503" i="11" s="1"/>
  <c r="AA503" i="11"/>
  <c r="AH503" i="11" s="1"/>
  <c r="AO503" i="11" s="1"/>
  <c r="AB503" i="11"/>
  <c r="AI503" i="11" s="1"/>
  <c r="AP503" i="11" s="1"/>
  <c r="AC503" i="11"/>
  <c r="AJ503" i="11" s="1"/>
  <c r="AQ503" i="11" s="1"/>
  <c r="AD503" i="11"/>
  <c r="AK503" i="11" s="1"/>
  <c r="AR503" i="11" s="1"/>
  <c r="AE503" i="11"/>
  <c r="AL503" i="11" s="1"/>
  <c r="AS503" i="11" s="1"/>
  <c r="Y504" i="11"/>
  <c r="AF504" i="11" s="1"/>
  <c r="AM504" i="11" s="1"/>
  <c r="Z504" i="11"/>
  <c r="AG504" i="11" s="1"/>
  <c r="AN504" i="11" s="1"/>
  <c r="AA504" i="11"/>
  <c r="AH504" i="11" s="1"/>
  <c r="AO504" i="11" s="1"/>
  <c r="AB504" i="11"/>
  <c r="AI504" i="11" s="1"/>
  <c r="AP504" i="11" s="1"/>
  <c r="AC504" i="11"/>
  <c r="AJ504" i="11" s="1"/>
  <c r="AQ504" i="11" s="1"/>
  <c r="AD504" i="11"/>
  <c r="AK504" i="11" s="1"/>
  <c r="AR504" i="11" s="1"/>
  <c r="AE504" i="11"/>
  <c r="AL504" i="11" s="1"/>
  <c r="AS504" i="11" s="1"/>
  <c r="Y505" i="11"/>
  <c r="AF505" i="11" s="1"/>
  <c r="AM505" i="11" s="1"/>
  <c r="Z505" i="11"/>
  <c r="AG505" i="11" s="1"/>
  <c r="AN505" i="11" s="1"/>
  <c r="AA505" i="11"/>
  <c r="AH505" i="11" s="1"/>
  <c r="AO505" i="11" s="1"/>
  <c r="AB505" i="11"/>
  <c r="AI505" i="11" s="1"/>
  <c r="AP505" i="11" s="1"/>
  <c r="AC505" i="11"/>
  <c r="AJ505" i="11" s="1"/>
  <c r="AQ505" i="11" s="1"/>
  <c r="AD505" i="11"/>
  <c r="AK505" i="11" s="1"/>
  <c r="AR505" i="11" s="1"/>
  <c r="AE505" i="11"/>
  <c r="AL505" i="11" s="1"/>
  <c r="AS505" i="11" s="1"/>
  <c r="Y506" i="11"/>
  <c r="AF506" i="11" s="1"/>
  <c r="AM506" i="11" s="1"/>
  <c r="Z506" i="11"/>
  <c r="AG506" i="11" s="1"/>
  <c r="AN506" i="11" s="1"/>
  <c r="AA506" i="11"/>
  <c r="AH506" i="11" s="1"/>
  <c r="AO506" i="11" s="1"/>
  <c r="AB506" i="11"/>
  <c r="AI506" i="11" s="1"/>
  <c r="AP506" i="11" s="1"/>
  <c r="AC506" i="11"/>
  <c r="AJ506" i="11" s="1"/>
  <c r="AQ506" i="11" s="1"/>
  <c r="AD506" i="11"/>
  <c r="AK506" i="11" s="1"/>
  <c r="AR506" i="11" s="1"/>
  <c r="AE506" i="11"/>
  <c r="AL506" i="11" s="1"/>
  <c r="AS506" i="11" s="1"/>
  <c r="Y507" i="11"/>
  <c r="AF507" i="11" s="1"/>
  <c r="AM507" i="11" s="1"/>
  <c r="Z507" i="11"/>
  <c r="AG507" i="11" s="1"/>
  <c r="AN507" i="11" s="1"/>
  <c r="AA507" i="11"/>
  <c r="AH507" i="11" s="1"/>
  <c r="AO507" i="11" s="1"/>
  <c r="AB507" i="11"/>
  <c r="AI507" i="11" s="1"/>
  <c r="AP507" i="11" s="1"/>
  <c r="AC507" i="11"/>
  <c r="AJ507" i="11" s="1"/>
  <c r="AQ507" i="11" s="1"/>
  <c r="AD507" i="11"/>
  <c r="AK507" i="11" s="1"/>
  <c r="AR507" i="11" s="1"/>
  <c r="AE507" i="11"/>
  <c r="AL507" i="11" s="1"/>
  <c r="AS507" i="11" s="1"/>
  <c r="Y508" i="11"/>
  <c r="AF508" i="11" s="1"/>
  <c r="AM508" i="11" s="1"/>
  <c r="Z508" i="11"/>
  <c r="AG508" i="11" s="1"/>
  <c r="AN508" i="11" s="1"/>
  <c r="AA508" i="11"/>
  <c r="AH508" i="11" s="1"/>
  <c r="AO508" i="11" s="1"/>
  <c r="AB508" i="11"/>
  <c r="AI508" i="11" s="1"/>
  <c r="AP508" i="11" s="1"/>
  <c r="AC508" i="11"/>
  <c r="AJ508" i="11" s="1"/>
  <c r="AQ508" i="11" s="1"/>
  <c r="AD508" i="11"/>
  <c r="AK508" i="11" s="1"/>
  <c r="AR508" i="11" s="1"/>
  <c r="AE508" i="11"/>
  <c r="AL508" i="11" s="1"/>
  <c r="AS508" i="11" s="1"/>
  <c r="Y509" i="11"/>
  <c r="AF509" i="11" s="1"/>
  <c r="AM509" i="11" s="1"/>
  <c r="Z509" i="11"/>
  <c r="AG509" i="11" s="1"/>
  <c r="AN509" i="11" s="1"/>
  <c r="AA509" i="11"/>
  <c r="AH509" i="11" s="1"/>
  <c r="AO509" i="11" s="1"/>
  <c r="AB509" i="11"/>
  <c r="AI509" i="11" s="1"/>
  <c r="AP509" i="11" s="1"/>
  <c r="AC509" i="11"/>
  <c r="AJ509" i="11" s="1"/>
  <c r="AQ509" i="11" s="1"/>
  <c r="AD509" i="11"/>
  <c r="AK509" i="11" s="1"/>
  <c r="AR509" i="11" s="1"/>
  <c r="AE509" i="11"/>
  <c r="AL509" i="11" s="1"/>
  <c r="AS509" i="11" s="1"/>
  <c r="Y510" i="11"/>
  <c r="AF510" i="11" s="1"/>
  <c r="AM510" i="11" s="1"/>
  <c r="Z510" i="11"/>
  <c r="AG510" i="11" s="1"/>
  <c r="AN510" i="11" s="1"/>
  <c r="AA510" i="11"/>
  <c r="AH510" i="11" s="1"/>
  <c r="AO510" i="11" s="1"/>
  <c r="AB510" i="11"/>
  <c r="AI510" i="11" s="1"/>
  <c r="AP510" i="11" s="1"/>
  <c r="AC510" i="11"/>
  <c r="AJ510" i="11" s="1"/>
  <c r="AQ510" i="11" s="1"/>
  <c r="AD510" i="11"/>
  <c r="AK510" i="11" s="1"/>
  <c r="AR510" i="11" s="1"/>
  <c r="AE510" i="11"/>
  <c r="AL510" i="11" s="1"/>
  <c r="AS510" i="11" s="1"/>
  <c r="Y511" i="11"/>
  <c r="AF511" i="11" s="1"/>
  <c r="AM511" i="11" s="1"/>
  <c r="Z511" i="11"/>
  <c r="AG511" i="11" s="1"/>
  <c r="AN511" i="11" s="1"/>
  <c r="AA511" i="11"/>
  <c r="AH511" i="11" s="1"/>
  <c r="AO511" i="11" s="1"/>
  <c r="AB511" i="11"/>
  <c r="AI511" i="11" s="1"/>
  <c r="AP511" i="11" s="1"/>
  <c r="AC511" i="11"/>
  <c r="AJ511" i="11" s="1"/>
  <c r="AQ511" i="11" s="1"/>
  <c r="AD511" i="11"/>
  <c r="AK511" i="11" s="1"/>
  <c r="AR511" i="11" s="1"/>
  <c r="AE511" i="11"/>
  <c r="AL511" i="11" s="1"/>
  <c r="AS511" i="11" s="1"/>
  <c r="Y512" i="11"/>
  <c r="AF512" i="11" s="1"/>
  <c r="AM512" i="11" s="1"/>
  <c r="Z512" i="11"/>
  <c r="AG512" i="11" s="1"/>
  <c r="AN512" i="11" s="1"/>
  <c r="AA512" i="11"/>
  <c r="AH512" i="11" s="1"/>
  <c r="AO512" i="11" s="1"/>
  <c r="AB512" i="11"/>
  <c r="AI512" i="11" s="1"/>
  <c r="AP512" i="11" s="1"/>
  <c r="AC512" i="11"/>
  <c r="AJ512" i="11" s="1"/>
  <c r="AQ512" i="11" s="1"/>
  <c r="AD512" i="11"/>
  <c r="AK512" i="11" s="1"/>
  <c r="AR512" i="11" s="1"/>
  <c r="AE512" i="11"/>
  <c r="AL512" i="11" s="1"/>
  <c r="AS512" i="11" s="1"/>
  <c r="Y513" i="11"/>
  <c r="AF513" i="11" s="1"/>
  <c r="AM513" i="11" s="1"/>
  <c r="Z513" i="11"/>
  <c r="AG513" i="11" s="1"/>
  <c r="AN513" i="11" s="1"/>
  <c r="AA513" i="11"/>
  <c r="AH513" i="11" s="1"/>
  <c r="AO513" i="11" s="1"/>
  <c r="AB513" i="11"/>
  <c r="AI513" i="11" s="1"/>
  <c r="AP513" i="11" s="1"/>
  <c r="AC513" i="11"/>
  <c r="AJ513" i="11" s="1"/>
  <c r="AQ513" i="11" s="1"/>
  <c r="AD513" i="11"/>
  <c r="AK513" i="11" s="1"/>
  <c r="AR513" i="11" s="1"/>
  <c r="AE513" i="11"/>
  <c r="AL513" i="11" s="1"/>
  <c r="AS513" i="11" s="1"/>
  <c r="Y514" i="11"/>
  <c r="AF514" i="11" s="1"/>
  <c r="AM514" i="11" s="1"/>
  <c r="Z514" i="11"/>
  <c r="AG514" i="11" s="1"/>
  <c r="AN514" i="11" s="1"/>
  <c r="AA514" i="11"/>
  <c r="AH514" i="11" s="1"/>
  <c r="AO514" i="11" s="1"/>
  <c r="AB514" i="11"/>
  <c r="AI514" i="11" s="1"/>
  <c r="AP514" i="11" s="1"/>
  <c r="AC514" i="11"/>
  <c r="AJ514" i="11" s="1"/>
  <c r="AQ514" i="11" s="1"/>
  <c r="AD514" i="11"/>
  <c r="AK514" i="11" s="1"/>
  <c r="AR514" i="11" s="1"/>
  <c r="AE514" i="11"/>
  <c r="AL514" i="11" s="1"/>
  <c r="AS514" i="11" s="1"/>
  <c r="Y515" i="11"/>
  <c r="AF515" i="11" s="1"/>
  <c r="AM515" i="11" s="1"/>
  <c r="Z515" i="11"/>
  <c r="AG515" i="11" s="1"/>
  <c r="AN515" i="11" s="1"/>
  <c r="AA515" i="11"/>
  <c r="AH515" i="11" s="1"/>
  <c r="AO515" i="11" s="1"/>
  <c r="AB515" i="11"/>
  <c r="AI515" i="11" s="1"/>
  <c r="AP515" i="11" s="1"/>
  <c r="AC515" i="11"/>
  <c r="AJ515" i="11" s="1"/>
  <c r="AQ515" i="11" s="1"/>
  <c r="AD515" i="11"/>
  <c r="AK515" i="11" s="1"/>
  <c r="AR515" i="11" s="1"/>
  <c r="AE515" i="11"/>
  <c r="AL515" i="11" s="1"/>
  <c r="AS515" i="11" s="1"/>
  <c r="Y516" i="11"/>
  <c r="AF516" i="11" s="1"/>
  <c r="AM516" i="11" s="1"/>
  <c r="Z516" i="11"/>
  <c r="AG516" i="11" s="1"/>
  <c r="AN516" i="11" s="1"/>
  <c r="AA516" i="11"/>
  <c r="AH516" i="11" s="1"/>
  <c r="AO516" i="11" s="1"/>
  <c r="AB516" i="11"/>
  <c r="AI516" i="11" s="1"/>
  <c r="AP516" i="11" s="1"/>
  <c r="AC516" i="11"/>
  <c r="AJ516" i="11" s="1"/>
  <c r="AQ516" i="11" s="1"/>
  <c r="AD516" i="11"/>
  <c r="AK516" i="11" s="1"/>
  <c r="AR516" i="11" s="1"/>
  <c r="AE516" i="11"/>
  <c r="AL516" i="11" s="1"/>
  <c r="AS516" i="11" s="1"/>
  <c r="Y517" i="11"/>
  <c r="AF517" i="11" s="1"/>
  <c r="AM517" i="11" s="1"/>
  <c r="Z517" i="11"/>
  <c r="AG517" i="11" s="1"/>
  <c r="AN517" i="11" s="1"/>
  <c r="AA517" i="11"/>
  <c r="AH517" i="11" s="1"/>
  <c r="AO517" i="11" s="1"/>
  <c r="AB517" i="11"/>
  <c r="AI517" i="11" s="1"/>
  <c r="AP517" i="11" s="1"/>
  <c r="AC517" i="11"/>
  <c r="AJ517" i="11" s="1"/>
  <c r="AQ517" i="11" s="1"/>
  <c r="AD517" i="11"/>
  <c r="AK517" i="11" s="1"/>
  <c r="AR517" i="11" s="1"/>
  <c r="AE517" i="11"/>
  <c r="AL517" i="11" s="1"/>
  <c r="AS517" i="11" s="1"/>
  <c r="Y518" i="11"/>
  <c r="AF518" i="11" s="1"/>
  <c r="AM518" i="11" s="1"/>
  <c r="Z518" i="11"/>
  <c r="AG518" i="11" s="1"/>
  <c r="AN518" i="11" s="1"/>
  <c r="AA518" i="11"/>
  <c r="AH518" i="11" s="1"/>
  <c r="AO518" i="11" s="1"/>
  <c r="AB518" i="11"/>
  <c r="AI518" i="11" s="1"/>
  <c r="AP518" i="11" s="1"/>
  <c r="AC518" i="11"/>
  <c r="AJ518" i="11" s="1"/>
  <c r="AQ518" i="11" s="1"/>
  <c r="AD518" i="11"/>
  <c r="AK518" i="11" s="1"/>
  <c r="AR518" i="11" s="1"/>
  <c r="AE518" i="11"/>
  <c r="AL518" i="11" s="1"/>
  <c r="AS518" i="11" s="1"/>
  <c r="Y519" i="11"/>
  <c r="AF519" i="11" s="1"/>
  <c r="AM519" i="11" s="1"/>
  <c r="Z519" i="11"/>
  <c r="AG519" i="11" s="1"/>
  <c r="AN519" i="11" s="1"/>
  <c r="AA519" i="11"/>
  <c r="AH519" i="11" s="1"/>
  <c r="AO519" i="11" s="1"/>
  <c r="AB519" i="11"/>
  <c r="AI519" i="11" s="1"/>
  <c r="AP519" i="11" s="1"/>
  <c r="AC519" i="11"/>
  <c r="AJ519" i="11" s="1"/>
  <c r="AQ519" i="11" s="1"/>
  <c r="AD519" i="11"/>
  <c r="AK519" i="11" s="1"/>
  <c r="AR519" i="11" s="1"/>
  <c r="AE519" i="11"/>
  <c r="AL519" i="11" s="1"/>
  <c r="AS519" i="11" s="1"/>
  <c r="Y520" i="11"/>
  <c r="AF520" i="11" s="1"/>
  <c r="AM520" i="11" s="1"/>
  <c r="Z520" i="11"/>
  <c r="AG520" i="11" s="1"/>
  <c r="AN520" i="11" s="1"/>
  <c r="AA520" i="11"/>
  <c r="AH520" i="11" s="1"/>
  <c r="AO520" i="11" s="1"/>
  <c r="AB520" i="11"/>
  <c r="AI520" i="11" s="1"/>
  <c r="AP520" i="11" s="1"/>
  <c r="AC520" i="11"/>
  <c r="AJ520" i="11" s="1"/>
  <c r="AQ520" i="11" s="1"/>
  <c r="AD520" i="11"/>
  <c r="AK520" i="11" s="1"/>
  <c r="AR520" i="11" s="1"/>
  <c r="AE520" i="11"/>
  <c r="AL520" i="11" s="1"/>
  <c r="AS520" i="11" s="1"/>
  <c r="Y521" i="11"/>
  <c r="AF521" i="11" s="1"/>
  <c r="AM521" i="11" s="1"/>
  <c r="Z521" i="11"/>
  <c r="AG521" i="11" s="1"/>
  <c r="AN521" i="11" s="1"/>
  <c r="AA521" i="11"/>
  <c r="AH521" i="11" s="1"/>
  <c r="AO521" i="11" s="1"/>
  <c r="AB521" i="11"/>
  <c r="AI521" i="11" s="1"/>
  <c r="AP521" i="11" s="1"/>
  <c r="AC521" i="11"/>
  <c r="AJ521" i="11" s="1"/>
  <c r="AQ521" i="11" s="1"/>
  <c r="AD521" i="11"/>
  <c r="AK521" i="11" s="1"/>
  <c r="AR521" i="11" s="1"/>
  <c r="AE521" i="11"/>
  <c r="AL521" i="11" s="1"/>
  <c r="AS521" i="11" s="1"/>
  <c r="Y522" i="11"/>
  <c r="AF522" i="11" s="1"/>
  <c r="AM522" i="11" s="1"/>
  <c r="Z522" i="11"/>
  <c r="AG522" i="11" s="1"/>
  <c r="AN522" i="11" s="1"/>
  <c r="AA522" i="11"/>
  <c r="AH522" i="11" s="1"/>
  <c r="AO522" i="11" s="1"/>
  <c r="AB522" i="11"/>
  <c r="AI522" i="11" s="1"/>
  <c r="AP522" i="11" s="1"/>
  <c r="AC522" i="11"/>
  <c r="AJ522" i="11" s="1"/>
  <c r="AQ522" i="11" s="1"/>
  <c r="AD522" i="11"/>
  <c r="AK522" i="11" s="1"/>
  <c r="AR522" i="11" s="1"/>
  <c r="AE522" i="11"/>
  <c r="AL522" i="11" s="1"/>
  <c r="AS522" i="11" s="1"/>
  <c r="Y523" i="11"/>
  <c r="AF523" i="11" s="1"/>
  <c r="AM523" i="11" s="1"/>
  <c r="Z523" i="11"/>
  <c r="AG523" i="11" s="1"/>
  <c r="AN523" i="11" s="1"/>
  <c r="AA523" i="11"/>
  <c r="AH523" i="11" s="1"/>
  <c r="AO523" i="11" s="1"/>
  <c r="AB523" i="11"/>
  <c r="AI523" i="11" s="1"/>
  <c r="AP523" i="11" s="1"/>
  <c r="AC523" i="11"/>
  <c r="AJ523" i="11" s="1"/>
  <c r="AQ523" i="11" s="1"/>
  <c r="AD523" i="11"/>
  <c r="AK523" i="11" s="1"/>
  <c r="AR523" i="11" s="1"/>
  <c r="AE523" i="11"/>
  <c r="AL523" i="11" s="1"/>
  <c r="AS523" i="11" s="1"/>
  <c r="Y524" i="11"/>
  <c r="AF524" i="11" s="1"/>
  <c r="AM524" i="11" s="1"/>
  <c r="Z524" i="11"/>
  <c r="AG524" i="11" s="1"/>
  <c r="AN524" i="11" s="1"/>
  <c r="AA524" i="11"/>
  <c r="AH524" i="11" s="1"/>
  <c r="AO524" i="11" s="1"/>
  <c r="AB524" i="11"/>
  <c r="AI524" i="11" s="1"/>
  <c r="AP524" i="11" s="1"/>
  <c r="AC524" i="11"/>
  <c r="AJ524" i="11" s="1"/>
  <c r="AQ524" i="11" s="1"/>
  <c r="AD524" i="11"/>
  <c r="AK524" i="11" s="1"/>
  <c r="AR524" i="11" s="1"/>
  <c r="AE524" i="11"/>
  <c r="AL524" i="11" s="1"/>
  <c r="AS524" i="11" s="1"/>
  <c r="Y525" i="11"/>
  <c r="AF525" i="11" s="1"/>
  <c r="AM525" i="11" s="1"/>
  <c r="Z525" i="11"/>
  <c r="AG525" i="11" s="1"/>
  <c r="AN525" i="11" s="1"/>
  <c r="AA525" i="11"/>
  <c r="AH525" i="11" s="1"/>
  <c r="AO525" i="11" s="1"/>
  <c r="AB525" i="11"/>
  <c r="AI525" i="11" s="1"/>
  <c r="AP525" i="11" s="1"/>
  <c r="AC525" i="11"/>
  <c r="AJ525" i="11" s="1"/>
  <c r="AQ525" i="11" s="1"/>
  <c r="AD525" i="11"/>
  <c r="AK525" i="11" s="1"/>
  <c r="AR525" i="11" s="1"/>
  <c r="AE525" i="11"/>
  <c r="AL525" i="11" s="1"/>
  <c r="AS525" i="11" s="1"/>
  <c r="Y526" i="11"/>
  <c r="AF526" i="11" s="1"/>
  <c r="AM526" i="11" s="1"/>
  <c r="Z526" i="11"/>
  <c r="AG526" i="11" s="1"/>
  <c r="AN526" i="11" s="1"/>
  <c r="AA526" i="11"/>
  <c r="AH526" i="11" s="1"/>
  <c r="AO526" i="11" s="1"/>
  <c r="AB526" i="11"/>
  <c r="AI526" i="11" s="1"/>
  <c r="AP526" i="11" s="1"/>
  <c r="AC526" i="11"/>
  <c r="AJ526" i="11" s="1"/>
  <c r="AQ526" i="11" s="1"/>
  <c r="AD526" i="11"/>
  <c r="AK526" i="11" s="1"/>
  <c r="AR526" i="11" s="1"/>
  <c r="AE526" i="11"/>
  <c r="AL526" i="11" s="1"/>
  <c r="AS526" i="11" s="1"/>
  <c r="Y527" i="11"/>
  <c r="AF527" i="11" s="1"/>
  <c r="AM527" i="11" s="1"/>
  <c r="Z527" i="11"/>
  <c r="AG527" i="11" s="1"/>
  <c r="AN527" i="11" s="1"/>
  <c r="AA527" i="11"/>
  <c r="AH527" i="11" s="1"/>
  <c r="AO527" i="11" s="1"/>
  <c r="AB527" i="11"/>
  <c r="AI527" i="11" s="1"/>
  <c r="AP527" i="11" s="1"/>
  <c r="AC527" i="11"/>
  <c r="AJ527" i="11" s="1"/>
  <c r="AQ527" i="11" s="1"/>
  <c r="AD527" i="11"/>
  <c r="AK527" i="11" s="1"/>
  <c r="AR527" i="11" s="1"/>
  <c r="AE527" i="11"/>
  <c r="AL527" i="11" s="1"/>
  <c r="AS527" i="11" s="1"/>
  <c r="Y528" i="11"/>
  <c r="AF528" i="11" s="1"/>
  <c r="AM528" i="11" s="1"/>
  <c r="Z528" i="11"/>
  <c r="AG528" i="11" s="1"/>
  <c r="AN528" i="11" s="1"/>
  <c r="AA528" i="11"/>
  <c r="AH528" i="11" s="1"/>
  <c r="AO528" i="11" s="1"/>
  <c r="AB528" i="11"/>
  <c r="AI528" i="11" s="1"/>
  <c r="AP528" i="11" s="1"/>
  <c r="AC528" i="11"/>
  <c r="AJ528" i="11" s="1"/>
  <c r="AQ528" i="11" s="1"/>
  <c r="AD528" i="11"/>
  <c r="AK528" i="11" s="1"/>
  <c r="AR528" i="11" s="1"/>
  <c r="AE528" i="11"/>
  <c r="AL528" i="11" s="1"/>
  <c r="AS528" i="11" s="1"/>
  <c r="Y529" i="11"/>
  <c r="AF529" i="11" s="1"/>
  <c r="AM529" i="11" s="1"/>
  <c r="Z529" i="11"/>
  <c r="AG529" i="11" s="1"/>
  <c r="AN529" i="11" s="1"/>
  <c r="AA529" i="11"/>
  <c r="AH529" i="11" s="1"/>
  <c r="AO529" i="11" s="1"/>
  <c r="AB529" i="11"/>
  <c r="AI529" i="11" s="1"/>
  <c r="AP529" i="11" s="1"/>
  <c r="AC529" i="11"/>
  <c r="AJ529" i="11" s="1"/>
  <c r="AQ529" i="11" s="1"/>
  <c r="AD529" i="11"/>
  <c r="AK529" i="11" s="1"/>
  <c r="AR529" i="11" s="1"/>
  <c r="AE529" i="11"/>
  <c r="AL529" i="11" s="1"/>
  <c r="AS529" i="11" s="1"/>
  <c r="Y530" i="11"/>
  <c r="AF530" i="11" s="1"/>
  <c r="AM530" i="11" s="1"/>
  <c r="Z530" i="11"/>
  <c r="AG530" i="11" s="1"/>
  <c r="AN530" i="11" s="1"/>
  <c r="AA530" i="11"/>
  <c r="AH530" i="11" s="1"/>
  <c r="AO530" i="11" s="1"/>
  <c r="AB530" i="11"/>
  <c r="AI530" i="11" s="1"/>
  <c r="AP530" i="11" s="1"/>
  <c r="AC530" i="11"/>
  <c r="AJ530" i="11" s="1"/>
  <c r="AQ530" i="11" s="1"/>
  <c r="AD530" i="11"/>
  <c r="AK530" i="11" s="1"/>
  <c r="AR530" i="11" s="1"/>
  <c r="AE530" i="11"/>
  <c r="AL530" i="11" s="1"/>
  <c r="AS530" i="11" s="1"/>
  <c r="Y531" i="11"/>
  <c r="AF531" i="11" s="1"/>
  <c r="AM531" i="11" s="1"/>
  <c r="Z531" i="11"/>
  <c r="AG531" i="11" s="1"/>
  <c r="AN531" i="11" s="1"/>
  <c r="AA531" i="11"/>
  <c r="AH531" i="11" s="1"/>
  <c r="AO531" i="11" s="1"/>
  <c r="AB531" i="11"/>
  <c r="AI531" i="11" s="1"/>
  <c r="AP531" i="11" s="1"/>
  <c r="AC531" i="11"/>
  <c r="AJ531" i="11" s="1"/>
  <c r="AQ531" i="11" s="1"/>
  <c r="AD531" i="11"/>
  <c r="AK531" i="11" s="1"/>
  <c r="AR531" i="11" s="1"/>
  <c r="AE531" i="11"/>
  <c r="AL531" i="11" s="1"/>
  <c r="AS531" i="11" s="1"/>
  <c r="Y532" i="11"/>
  <c r="AF532" i="11" s="1"/>
  <c r="AM532" i="11" s="1"/>
  <c r="Z532" i="11"/>
  <c r="AG532" i="11" s="1"/>
  <c r="AN532" i="11" s="1"/>
  <c r="AA532" i="11"/>
  <c r="AH532" i="11" s="1"/>
  <c r="AO532" i="11" s="1"/>
  <c r="AB532" i="11"/>
  <c r="AI532" i="11" s="1"/>
  <c r="AP532" i="11" s="1"/>
  <c r="AC532" i="11"/>
  <c r="AJ532" i="11" s="1"/>
  <c r="AQ532" i="11" s="1"/>
  <c r="AD532" i="11"/>
  <c r="AK532" i="11" s="1"/>
  <c r="AR532" i="11" s="1"/>
  <c r="AE532" i="11"/>
  <c r="AL532" i="11" s="1"/>
  <c r="AS532" i="11" s="1"/>
  <c r="Y533" i="11"/>
  <c r="AF533" i="11" s="1"/>
  <c r="AM533" i="11" s="1"/>
  <c r="Z533" i="11"/>
  <c r="AG533" i="11" s="1"/>
  <c r="AN533" i="11" s="1"/>
  <c r="AA533" i="11"/>
  <c r="AH533" i="11" s="1"/>
  <c r="AO533" i="11" s="1"/>
  <c r="AB533" i="11"/>
  <c r="AI533" i="11" s="1"/>
  <c r="AP533" i="11" s="1"/>
  <c r="AC533" i="11"/>
  <c r="AJ533" i="11" s="1"/>
  <c r="AQ533" i="11" s="1"/>
  <c r="AD533" i="11"/>
  <c r="AK533" i="11" s="1"/>
  <c r="AR533" i="11" s="1"/>
  <c r="AE533" i="11"/>
  <c r="AL533" i="11" s="1"/>
  <c r="AS533" i="11" s="1"/>
  <c r="Y534" i="11"/>
  <c r="AF534" i="11" s="1"/>
  <c r="AM534" i="11" s="1"/>
  <c r="Z534" i="11"/>
  <c r="AG534" i="11" s="1"/>
  <c r="AN534" i="11" s="1"/>
  <c r="AA534" i="11"/>
  <c r="AH534" i="11" s="1"/>
  <c r="AO534" i="11" s="1"/>
  <c r="AB534" i="11"/>
  <c r="AI534" i="11" s="1"/>
  <c r="AP534" i="11" s="1"/>
  <c r="AC534" i="11"/>
  <c r="AJ534" i="11" s="1"/>
  <c r="AQ534" i="11" s="1"/>
  <c r="AD534" i="11"/>
  <c r="AK534" i="11" s="1"/>
  <c r="AR534" i="11" s="1"/>
  <c r="AE534" i="11"/>
  <c r="AL534" i="11" s="1"/>
  <c r="AS534" i="11" s="1"/>
  <c r="Y535" i="11"/>
  <c r="AF535" i="11" s="1"/>
  <c r="AM535" i="11" s="1"/>
  <c r="Z535" i="11"/>
  <c r="AG535" i="11" s="1"/>
  <c r="AN535" i="11" s="1"/>
  <c r="AA535" i="11"/>
  <c r="AH535" i="11" s="1"/>
  <c r="AO535" i="11" s="1"/>
  <c r="AB535" i="11"/>
  <c r="AI535" i="11" s="1"/>
  <c r="AP535" i="11" s="1"/>
  <c r="AC535" i="11"/>
  <c r="AJ535" i="11" s="1"/>
  <c r="AQ535" i="11" s="1"/>
  <c r="AD535" i="11"/>
  <c r="AK535" i="11" s="1"/>
  <c r="AR535" i="11" s="1"/>
  <c r="AE535" i="11"/>
  <c r="AL535" i="11" s="1"/>
  <c r="AS535" i="11" s="1"/>
  <c r="Y536" i="11"/>
  <c r="AF536" i="11" s="1"/>
  <c r="AM536" i="11" s="1"/>
  <c r="Z536" i="11"/>
  <c r="AG536" i="11" s="1"/>
  <c r="AN536" i="11" s="1"/>
  <c r="AA536" i="11"/>
  <c r="AH536" i="11" s="1"/>
  <c r="AO536" i="11" s="1"/>
  <c r="AB536" i="11"/>
  <c r="AI536" i="11" s="1"/>
  <c r="AP536" i="11" s="1"/>
  <c r="AC536" i="11"/>
  <c r="AJ536" i="11" s="1"/>
  <c r="AQ536" i="11" s="1"/>
  <c r="AD536" i="11"/>
  <c r="AK536" i="11" s="1"/>
  <c r="AR536" i="11" s="1"/>
  <c r="AE536" i="11"/>
  <c r="AL536" i="11" s="1"/>
  <c r="AS536" i="11" s="1"/>
  <c r="Y537" i="11"/>
  <c r="AF537" i="11" s="1"/>
  <c r="AM537" i="11" s="1"/>
  <c r="Z537" i="11"/>
  <c r="AG537" i="11" s="1"/>
  <c r="AN537" i="11" s="1"/>
  <c r="AA537" i="11"/>
  <c r="AH537" i="11" s="1"/>
  <c r="AO537" i="11" s="1"/>
  <c r="AB537" i="11"/>
  <c r="AI537" i="11" s="1"/>
  <c r="AP537" i="11" s="1"/>
  <c r="AC537" i="11"/>
  <c r="AJ537" i="11" s="1"/>
  <c r="AQ537" i="11" s="1"/>
  <c r="AD537" i="11"/>
  <c r="AK537" i="11" s="1"/>
  <c r="AR537" i="11" s="1"/>
  <c r="AE537" i="11"/>
  <c r="AL537" i="11" s="1"/>
  <c r="AS537" i="11" s="1"/>
  <c r="Y538" i="11"/>
  <c r="AF538" i="11" s="1"/>
  <c r="AM538" i="11" s="1"/>
  <c r="Z538" i="11"/>
  <c r="AG538" i="11" s="1"/>
  <c r="AN538" i="11" s="1"/>
  <c r="AA538" i="11"/>
  <c r="AH538" i="11" s="1"/>
  <c r="AO538" i="11" s="1"/>
  <c r="AB538" i="11"/>
  <c r="AI538" i="11" s="1"/>
  <c r="AP538" i="11" s="1"/>
  <c r="AC538" i="11"/>
  <c r="AJ538" i="11" s="1"/>
  <c r="AQ538" i="11" s="1"/>
  <c r="AD538" i="11"/>
  <c r="AK538" i="11" s="1"/>
  <c r="AR538" i="11" s="1"/>
  <c r="AE538" i="11"/>
  <c r="AL538" i="11" s="1"/>
  <c r="AS538" i="11" s="1"/>
  <c r="Y539" i="11"/>
  <c r="AF539" i="11" s="1"/>
  <c r="AM539" i="11" s="1"/>
  <c r="Z539" i="11"/>
  <c r="AG539" i="11" s="1"/>
  <c r="AN539" i="11" s="1"/>
  <c r="AA539" i="11"/>
  <c r="AH539" i="11" s="1"/>
  <c r="AO539" i="11" s="1"/>
  <c r="AB539" i="11"/>
  <c r="AI539" i="11" s="1"/>
  <c r="AP539" i="11" s="1"/>
  <c r="AC539" i="11"/>
  <c r="AJ539" i="11" s="1"/>
  <c r="AQ539" i="11" s="1"/>
  <c r="AD539" i="11"/>
  <c r="AK539" i="11" s="1"/>
  <c r="AR539" i="11" s="1"/>
  <c r="AE539" i="11"/>
  <c r="AL539" i="11" s="1"/>
  <c r="AS539" i="11" s="1"/>
  <c r="Y540" i="11"/>
  <c r="AF540" i="11" s="1"/>
  <c r="AM540" i="11" s="1"/>
  <c r="Z540" i="11"/>
  <c r="AG540" i="11" s="1"/>
  <c r="AN540" i="11" s="1"/>
  <c r="AA540" i="11"/>
  <c r="AH540" i="11" s="1"/>
  <c r="AO540" i="11" s="1"/>
  <c r="AB540" i="11"/>
  <c r="AI540" i="11" s="1"/>
  <c r="AP540" i="11" s="1"/>
  <c r="AC540" i="11"/>
  <c r="AJ540" i="11" s="1"/>
  <c r="AQ540" i="11" s="1"/>
  <c r="AD540" i="11"/>
  <c r="AK540" i="11" s="1"/>
  <c r="AR540" i="11" s="1"/>
  <c r="AE540" i="11"/>
  <c r="AL540" i="11" s="1"/>
  <c r="AS540" i="11" s="1"/>
  <c r="Y541" i="11"/>
  <c r="AF541" i="11" s="1"/>
  <c r="AM541" i="11" s="1"/>
  <c r="Z541" i="11"/>
  <c r="AG541" i="11" s="1"/>
  <c r="AN541" i="11" s="1"/>
  <c r="AA541" i="11"/>
  <c r="AH541" i="11" s="1"/>
  <c r="AO541" i="11" s="1"/>
  <c r="AB541" i="11"/>
  <c r="AI541" i="11" s="1"/>
  <c r="AP541" i="11" s="1"/>
  <c r="AC541" i="11"/>
  <c r="AJ541" i="11" s="1"/>
  <c r="AQ541" i="11" s="1"/>
  <c r="AD541" i="11"/>
  <c r="AK541" i="11" s="1"/>
  <c r="AR541" i="11" s="1"/>
  <c r="AE541" i="11"/>
  <c r="AL541" i="11" s="1"/>
  <c r="AS541" i="11" s="1"/>
  <c r="Y542" i="11"/>
  <c r="AF542" i="11" s="1"/>
  <c r="AM542" i="11" s="1"/>
  <c r="Z542" i="11"/>
  <c r="AG542" i="11" s="1"/>
  <c r="AN542" i="11" s="1"/>
  <c r="AA542" i="11"/>
  <c r="AH542" i="11" s="1"/>
  <c r="AO542" i="11" s="1"/>
  <c r="AB542" i="11"/>
  <c r="AI542" i="11" s="1"/>
  <c r="AP542" i="11" s="1"/>
  <c r="AC542" i="11"/>
  <c r="AJ542" i="11" s="1"/>
  <c r="AQ542" i="11" s="1"/>
  <c r="AD542" i="11"/>
  <c r="AK542" i="11" s="1"/>
  <c r="AR542" i="11" s="1"/>
  <c r="AE542" i="11"/>
  <c r="AL542" i="11" s="1"/>
  <c r="AS542" i="11" s="1"/>
  <c r="Y543" i="11"/>
  <c r="AF543" i="11" s="1"/>
  <c r="AM543" i="11" s="1"/>
  <c r="Z543" i="11"/>
  <c r="AG543" i="11" s="1"/>
  <c r="AN543" i="11" s="1"/>
  <c r="AA543" i="11"/>
  <c r="AH543" i="11" s="1"/>
  <c r="AO543" i="11" s="1"/>
  <c r="AB543" i="11"/>
  <c r="AI543" i="11" s="1"/>
  <c r="AP543" i="11" s="1"/>
  <c r="AC543" i="11"/>
  <c r="AJ543" i="11" s="1"/>
  <c r="AQ543" i="11" s="1"/>
  <c r="AD543" i="11"/>
  <c r="AK543" i="11" s="1"/>
  <c r="AR543" i="11" s="1"/>
  <c r="AE543" i="11"/>
  <c r="AL543" i="11" s="1"/>
  <c r="AS543" i="11" s="1"/>
  <c r="Y544" i="11"/>
  <c r="AF544" i="11" s="1"/>
  <c r="AM544" i="11" s="1"/>
  <c r="Z544" i="11"/>
  <c r="AG544" i="11" s="1"/>
  <c r="AN544" i="11" s="1"/>
  <c r="AA544" i="11"/>
  <c r="AH544" i="11" s="1"/>
  <c r="AO544" i="11" s="1"/>
  <c r="AB544" i="11"/>
  <c r="AI544" i="11" s="1"/>
  <c r="AP544" i="11" s="1"/>
  <c r="AC544" i="11"/>
  <c r="AJ544" i="11" s="1"/>
  <c r="AQ544" i="11" s="1"/>
  <c r="AD544" i="11"/>
  <c r="AK544" i="11" s="1"/>
  <c r="AR544" i="11" s="1"/>
  <c r="AE544" i="11"/>
  <c r="AL544" i="11" s="1"/>
  <c r="AS544" i="11" s="1"/>
  <c r="Y545" i="11"/>
  <c r="AF545" i="11" s="1"/>
  <c r="AM545" i="11" s="1"/>
  <c r="Z545" i="11"/>
  <c r="AG545" i="11" s="1"/>
  <c r="AN545" i="11" s="1"/>
  <c r="AA545" i="11"/>
  <c r="AH545" i="11" s="1"/>
  <c r="AO545" i="11" s="1"/>
  <c r="AB545" i="11"/>
  <c r="AI545" i="11" s="1"/>
  <c r="AP545" i="11" s="1"/>
  <c r="AC545" i="11"/>
  <c r="AJ545" i="11" s="1"/>
  <c r="AQ545" i="11" s="1"/>
  <c r="AD545" i="11"/>
  <c r="AK545" i="11" s="1"/>
  <c r="AR545" i="11" s="1"/>
  <c r="AE545" i="11"/>
  <c r="AL545" i="11" s="1"/>
  <c r="AS545" i="11" s="1"/>
  <c r="Y546" i="11"/>
  <c r="AF546" i="11" s="1"/>
  <c r="AM546" i="11" s="1"/>
  <c r="Z546" i="11"/>
  <c r="AG546" i="11" s="1"/>
  <c r="AN546" i="11" s="1"/>
  <c r="AA546" i="11"/>
  <c r="AH546" i="11" s="1"/>
  <c r="AO546" i="11" s="1"/>
  <c r="AB546" i="11"/>
  <c r="AI546" i="11" s="1"/>
  <c r="AP546" i="11" s="1"/>
  <c r="AC546" i="11"/>
  <c r="AJ546" i="11" s="1"/>
  <c r="AQ546" i="11" s="1"/>
  <c r="AD546" i="11"/>
  <c r="AK546" i="11" s="1"/>
  <c r="AR546" i="11" s="1"/>
  <c r="AE546" i="11"/>
  <c r="AL546" i="11" s="1"/>
  <c r="AS546" i="11" s="1"/>
  <c r="Y547" i="11"/>
  <c r="AF547" i="11" s="1"/>
  <c r="AM547" i="11" s="1"/>
  <c r="Z547" i="11"/>
  <c r="AG547" i="11" s="1"/>
  <c r="AN547" i="11" s="1"/>
  <c r="AA547" i="11"/>
  <c r="AH547" i="11" s="1"/>
  <c r="AO547" i="11" s="1"/>
  <c r="AB547" i="11"/>
  <c r="AI547" i="11" s="1"/>
  <c r="AP547" i="11" s="1"/>
  <c r="AC547" i="11"/>
  <c r="AJ547" i="11" s="1"/>
  <c r="AQ547" i="11" s="1"/>
  <c r="AD547" i="11"/>
  <c r="AK547" i="11" s="1"/>
  <c r="AR547" i="11" s="1"/>
  <c r="AE547" i="11"/>
  <c r="AL547" i="11" s="1"/>
  <c r="AS547" i="11" s="1"/>
  <c r="Y548" i="11"/>
  <c r="AF548" i="11" s="1"/>
  <c r="AM548" i="11" s="1"/>
  <c r="Z548" i="11"/>
  <c r="AG548" i="11" s="1"/>
  <c r="AN548" i="11" s="1"/>
  <c r="AA548" i="11"/>
  <c r="AH548" i="11" s="1"/>
  <c r="AO548" i="11" s="1"/>
  <c r="AB548" i="11"/>
  <c r="AI548" i="11" s="1"/>
  <c r="AP548" i="11" s="1"/>
  <c r="AC548" i="11"/>
  <c r="AJ548" i="11" s="1"/>
  <c r="AQ548" i="11" s="1"/>
  <c r="AD548" i="11"/>
  <c r="AK548" i="11" s="1"/>
  <c r="AR548" i="11" s="1"/>
  <c r="AE548" i="11"/>
  <c r="AL548" i="11" s="1"/>
  <c r="AS548" i="11" s="1"/>
  <c r="Y549" i="11"/>
  <c r="AF549" i="11" s="1"/>
  <c r="AM549" i="11" s="1"/>
  <c r="Z549" i="11"/>
  <c r="AG549" i="11" s="1"/>
  <c r="AN549" i="11" s="1"/>
  <c r="AA549" i="11"/>
  <c r="AH549" i="11" s="1"/>
  <c r="AO549" i="11" s="1"/>
  <c r="AB549" i="11"/>
  <c r="AI549" i="11" s="1"/>
  <c r="AP549" i="11" s="1"/>
  <c r="AC549" i="11"/>
  <c r="AJ549" i="11" s="1"/>
  <c r="AQ549" i="11" s="1"/>
  <c r="AD549" i="11"/>
  <c r="AK549" i="11" s="1"/>
  <c r="AR549" i="11" s="1"/>
  <c r="AE549" i="11"/>
  <c r="AL549" i="11" s="1"/>
  <c r="AS549" i="11" s="1"/>
  <c r="Y550" i="11"/>
  <c r="AF550" i="11" s="1"/>
  <c r="AM550" i="11" s="1"/>
  <c r="Z550" i="11"/>
  <c r="AG550" i="11" s="1"/>
  <c r="AN550" i="11" s="1"/>
  <c r="AA550" i="11"/>
  <c r="AH550" i="11" s="1"/>
  <c r="AO550" i="11" s="1"/>
  <c r="AB550" i="11"/>
  <c r="AI550" i="11" s="1"/>
  <c r="AP550" i="11" s="1"/>
  <c r="AC550" i="11"/>
  <c r="AJ550" i="11" s="1"/>
  <c r="AQ550" i="11" s="1"/>
  <c r="AD550" i="11"/>
  <c r="AK550" i="11" s="1"/>
  <c r="AR550" i="11" s="1"/>
  <c r="AE550" i="11"/>
  <c r="AL550" i="11" s="1"/>
  <c r="AS550" i="11" s="1"/>
  <c r="Y551" i="11"/>
  <c r="AF551" i="11" s="1"/>
  <c r="AM551" i="11" s="1"/>
  <c r="Z551" i="11"/>
  <c r="AG551" i="11" s="1"/>
  <c r="AN551" i="11" s="1"/>
  <c r="AA551" i="11"/>
  <c r="AH551" i="11" s="1"/>
  <c r="AO551" i="11" s="1"/>
  <c r="AB551" i="11"/>
  <c r="AI551" i="11" s="1"/>
  <c r="AP551" i="11" s="1"/>
  <c r="AC551" i="11"/>
  <c r="AJ551" i="11" s="1"/>
  <c r="AQ551" i="11" s="1"/>
  <c r="AD551" i="11"/>
  <c r="AK551" i="11" s="1"/>
  <c r="AR551" i="11" s="1"/>
  <c r="AE551" i="11"/>
  <c r="AL551" i="11" s="1"/>
  <c r="AS551" i="11" s="1"/>
  <c r="Y552" i="11"/>
  <c r="AF552" i="11" s="1"/>
  <c r="AM552" i="11" s="1"/>
  <c r="Z552" i="11"/>
  <c r="AG552" i="11" s="1"/>
  <c r="AN552" i="11" s="1"/>
  <c r="AA552" i="11"/>
  <c r="AH552" i="11" s="1"/>
  <c r="AO552" i="11" s="1"/>
  <c r="AB552" i="11"/>
  <c r="AI552" i="11" s="1"/>
  <c r="AP552" i="11" s="1"/>
  <c r="AC552" i="11"/>
  <c r="AJ552" i="11" s="1"/>
  <c r="AQ552" i="11" s="1"/>
  <c r="AD552" i="11"/>
  <c r="AK552" i="11" s="1"/>
  <c r="AR552" i="11" s="1"/>
  <c r="AE552" i="11"/>
  <c r="AL552" i="11" s="1"/>
  <c r="AS552" i="11" s="1"/>
  <c r="Y553" i="11"/>
  <c r="AF553" i="11" s="1"/>
  <c r="AM553" i="11" s="1"/>
  <c r="Z553" i="11"/>
  <c r="AG553" i="11" s="1"/>
  <c r="AN553" i="11" s="1"/>
  <c r="AA553" i="11"/>
  <c r="AH553" i="11" s="1"/>
  <c r="AO553" i="11" s="1"/>
  <c r="AB553" i="11"/>
  <c r="AI553" i="11" s="1"/>
  <c r="AP553" i="11" s="1"/>
  <c r="AC553" i="11"/>
  <c r="AJ553" i="11" s="1"/>
  <c r="AQ553" i="11" s="1"/>
  <c r="AD553" i="11"/>
  <c r="AK553" i="11" s="1"/>
  <c r="AR553" i="11" s="1"/>
  <c r="AE553" i="11"/>
  <c r="AL553" i="11" s="1"/>
  <c r="AS553" i="11" s="1"/>
  <c r="Y554" i="11"/>
  <c r="AF554" i="11" s="1"/>
  <c r="AM554" i="11" s="1"/>
  <c r="Z554" i="11"/>
  <c r="AG554" i="11" s="1"/>
  <c r="AN554" i="11" s="1"/>
  <c r="AA554" i="11"/>
  <c r="AH554" i="11" s="1"/>
  <c r="AO554" i="11" s="1"/>
  <c r="AB554" i="11"/>
  <c r="AI554" i="11" s="1"/>
  <c r="AP554" i="11" s="1"/>
  <c r="AC554" i="11"/>
  <c r="AJ554" i="11" s="1"/>
  <c r="AQ554" i="11" s="1"/>
  <c r="AD554" i="11"/>
  <c r="AK554" i="11" s="1"/>
  <c r="AR554" i="11" s="1"/>
  <c r="AE554" i="11"/>
  <c r="AL554" i="11" s="1"/>
  <c r="AS554" i="11" s="1"/>
  <c r="Y555" i="11"/>
  <c r="AF555" i="11" s="1"/>
  <c r="AM555" i="11" s="1"/>
  <c r="Z555" i="11"/>
  <c r="AG555" i="11" s="1"/>
  <c r="AN555" i="11" s="1"/>
  <c r="AA555" i="11"/>
  <c r="AH555" i="11" s="1"/>
  <c r="AO555" i="11" s="1"/>
  <c r="AB555" i="11"/>
  <c r="AI555" i="11" s="1"/>
  <c r="AP555" i="11" s="1"/>
  <c r="AC555" i="11"/>
  <c r="AJ555" i="11" s="1"/>
  <c r="AQ555" i="11" s="1"/>
  <c r="AD555" i="11"/>
  <c r="AK555" i="11" s="1"/>
  <c r="AR555" i="11" s="1"/>
  <c r="AE555" i="11"/>
  <c r="AL555" i="11" s="1"/>
  <c r="AS555" i="11" s="1"/>
  <c r="Y556" i="11"/>
  <c r="AF556" i="11" s="1"/>
  <c r="AM556" i="11" s="1"/>
  <c r="Z556" i="11"/>
  <c r="AG556" i="11" s="1"/>
  <c r="AN556" i="11" s="1"/>
  <c r="AA556" i="11"/>
  <c r="AH556" i="11" s="1"/>
  <c r="AO556" i="11" s="1"/>
  <c r="AB556" i="11"/>
  <c r="AI556" i="11" s="1"/>
  <c r="AP556" i="11" s="1"/>
  <c r="AC556" i="11"/>
  <c r="AJ556" i="11" s="1"/>
  <c r="AQ556" i="11" s="1"/>
  <c r="AD556" i="11"/>
  <c r="AK556" i="11" s="1"/>
  <c r="AR556" i="11" s="1"/>
  <c r="AE556" i="11"/>
  <c r="AL556" i="11" s="1"/>
  <c r="AS556" i="11" s="1"/>
  <c r="Y557" i="11"/>
  <c r="AF557" i="11" s="1"/>
  <c r="AM557" i="11" s="1"/>
  <c r="Z557" i="11"/>
  <c r="AG557" i="11" s="1"/>
  <c r="AN557" i="11" s="1"/>
  <c r="AA557" i="11"/>
  <c r="AH557" i="11" s="1"/>
  <c r="AO557" i="11" s="1"/>
  <c r="AB557" i="11"/>
  <c r="AI557" i="11" s="1"/>
  <c r="AP557" i="11" s="1"/>
  <c r="AC557" i="11"/>
  <c r="AJ557" i="11" s="1"/>
  <c r="AQ557" i="11" s="1"/>
  <c r="AD557" i="11"/>
  <c r="AK557" i="11" s="1"/>
  <c r="AR557" i="11" s="1"/>
  <c r="AE557" i="11"/>
  <c r="AL557" i="11" s="1"/>
  <c r="AS557" i="11" s="1"/>
  <c r="Y558" i="11"/>
  <c r="AF558" i="11" s="1"/>
  <c r="AM558" i="11" s="1"/>
  <c r="Z558" i="11"/>
  <c r="AG558" i="11" s="1"/>
  <c r="AN558" i="11" s="1"/>
  <c r="AA558" i="11"/>
  <c r="AH558" i="11" s="1"/>
  <c r="AO558" i="11" s="1"/>
  <c r="AB558" i="11"/>
  <c r="AI558" i="11" s="1"/>
  <c r="AP558" i="11" s="1"/>
  <c r="AC558" i="11"/>
  <c r="AJ558" i="11" s="1"/>
  <c r="AQ558" i="11" s="1"/>
  <c r="AD558" i="11"/>
  <c r="AK558" i="11" s="1"/>
  <c r="AR558" i="11" s="1"/>
  <c r="AE558" i="11"/>
  <c r="AL558" i="11" s="1"/>
  <c r="AS558" i="11" s="1"/>
  <c r="Y559" i="11"/>
  <c r="AF559" i="11" s="1"/>
  <c r="AM559" i="11" s="1"/>
  <c r="Z559" i="11"/>
  <c r="AG559" i="11" s="1"/>
  <c r="AN559" i="11" s="1"/>
  <c r="AA559" i="11"/>
  <c r="AH559" i="11" s="1"/>
  <c r="AO559" i="11" s="1"/>
  <c r="AB559" i="11"/>
  <c r="AI559" i="11" s="1"/>
  <c r="AP559" i="11" s="1"/>
  <c r="AC559" i="11"/>
  <c r="AJ559" i="11" s="1"/>
  <c r="AQ559" i="11" s="1"/>
  <c r="AD559" i="11"/>
  <c r="AK559" i="11" s="1"/>
  <c r="AR559" i="11" s="1"/>
  <c r="AE559" i="11"/>
  <c r="AL559" i="11" s="1"/>
  <c r="AS559" i="11" s="1"/>
  <c r="Y560" i="11"/>
  <c r="AF560" i="11" s="1"/>
  <c r="AM560" i="11" s="1"/>
  <c r="Z560" i="11"/>
  <c r="AG560" i="11" s="1"/>
  <c r="AN560" i="11" s="1"/>
  <c r="AA560" i="11"/>
  <c r="AH560" i="11" s="1"/>
  <c r="AO560" i="11" s="1"/>
  <c r="AB560" i="11"/>
  <c r="AI560" i="11" s="1"/>
  <c r="AP560" i="11" s="1"/>
  <c r="AC560" i="11"/>
  <c r="AJ560" i="11" s="1"/>
  <c r="AQ560" i="11" s="1"/>
  <c r="AD560" i="11"/>
  <c r="AK560" i="11" s="1"/>
  <c r="AR560" i="11" s="1"/>
  <c r="AE560" i="11"/>
  <c r="AL560" i="11" s="1"/>
  <c r="AS560" i="11" s="1"/>
  <c r="Y561" i="11"/>
  <c r="AF561" i="11" s="1"/>
  <c r="AM561" i="11" s="1"/>
  <c r="Z561" i="11"/>
  <c r="AG561" i="11" s="1"/>
  <c r="AN561" i="11" s="1"/>
  <c r="AA561" i="11"/>
  <c r="AH561" i="11" s="1"/>
  <c r="AO561" i="11" s="1"/>
  <c r="AB561" i="11"/>
  <c r="AI561" i="11" s="1"/>
  <c r="AP561" i="11" s="1"/>
  <c r="AC561" i="11"/>
  <c r="AJ561" i="11" s="1"/>
  <c r="AQ561" i="11" s="1"/>
  <c r="AD561" i="11"/>
  <c r="AK561" i="11" s="1"/>
  <c r="AR561" i="11" s="1"/>
  <c r="AE561" i="11"/>
  <c r="AL561" i="11" s="1"/>
  <c r="AS561" i="11" s="1"/>
  <c r="Y562" i="11"/>
  <c r="AF562" i="11" s="1"/>
  <c r="AM562" i="11" s="1"/>
  <c r="Z562" i="11"/>
  <c r="AG562" i="11" s="1"/>
  <c r="AN562" i="11" s="1"/>
  <c r="AA562" i="11"/>
  <c r="AH562" i="11" s="1"/>
  <c r="AO562" i="11" s="1"/>
  <c r="AB562" i="11"/>
  <c r="AI562" i="11" s="1"/>
  <c r="AP562" i="11" s="1"/>
  <c r="AC562" i="11"/>
  <c r="AJ562" i="11" s="1"/>
  <c r="AQ562" i="11" s="1"/>
  <c r="AD562" i="11"/>
  <c r="AK562" i="11" s="1"/>
  <c r="AR562" i="11" s="1"/>
  <c r="AE562" i="11"/>
  <c r="AL562" i="11" s="1"/>
  <c r="AS562" i="11" s="1"/>
  <c r="Y563" i="11"/>
  <c r="AF563" i="11" s="1"/>
  <c r="AM563" i="11" s="1"/>
  <c r="Z563" i="11"/>
  <c r="AG563" i="11" s="1"/>
  <c r="AN563" i="11" s="1"/>
  <c r="AA563" i="11"/>
  <c r="AH563" i="11" s="1"/>
  <c r="AO563" i="11" s="1"/>
  <c r="AB563" i="11"/>
  <c r="AI563" i="11" s="1"/>
  <c r="AP563" i="11" s="1"/>
  <c r="AC563" i="11"/>
  <c r="AJ563" i="11" s="1"/>
  <c r="AQ563" i="11" s="1"/>
  <c r="AD563" i="11"/>
  <c r="AK563" i="11" s="1"/>
  <c r="AR563" i="11" s="1"/>
  <c r="AE563" i="11"/>
  <c r="AL563" i="11" s="1"/>
  <c r="AS563" i="11" s="1"/>
  <c r="Y564" i="11"/>
  <c r="AF564" i="11" s="1"/>
  <c r="AM564" i="11" s="1"/>
  <c r="Z564" i="11"/>
  <c r="AG564" i="11" s="1"/>
  <c r="AN564" i="11" s="1"/>
  <c r="AA564" i="11"/>
  <c r="AH564" i="11" s="1"/>
  <c r="AO564" i="11" s="1"/>
  <c r="AB564" i="11"/>
  <c r="AI564" i="11" s="1"/>
  <c r="AP564" i="11" s="1"/>
  <c r="AC564" i="11"/>
  <c r="AJ564" i="11" s="1"/>
  <c r="AQ564" i="11" s="1"/>
  <c r="AD564" i="11"/>
  <c r="AK564" i="11" s="1"/>
  <c r="AR564" i="11" s="1"/>
  <c r="AE564" i="11"/>
  <c r="AL564" i="11" s="1"/>
  <c r="AS564" i="11" s="1"/>
  <c r="Y565" i="11"/>
  <c r="AF565" i="11" s="1"/>
  <c r="AM565" i="11" s="1"/>
  <c r="Z565" i="11"/>
  <c r="AG565" i="11" s="1"/>
  <c r="AN565" i="11" s="1"/>
  <c r="AA565" i="11"/>
  <c r="AH565" i="11" s="1"/>
  <c r="AO565" i="11" s="1"/>
  <c r="AB565" i="11"/>
  <c r="AI565" i="11" s="1"/>
  <c r="AP565" i="11" s="1"/>
  <c r="AC565" i="11"/>
  <c r="AJ565" i="11" s="1"/>
  <c r="AQ565" i="11" s="1"/>
  <c r="AD565" i="11"/>
  <c r="AK565" i="11" s="1"/>
  <c r="AR565" i="11" s="1"/>
  <c r="AE565" i="11"/>
  <c r="AL565" i="11" s="1"/>
  <c r="AS565" i="11" s="1"/>
  <c r="Y566" i="11"/>
  <c r="AF566" i="11" s="1"/>
  <c r="AM566" i="11" s="1"/>
  <c r="Z566" i="11"/>
  <c r="AG566" i="11" s="1"/>
  <c r="AN566" i="11" s="1"/>
  <c r="AA566" i="11"/>
  <c r="AH566" i="11" s="1"/>
  <c r="AO566" i="11" s="1"/>
  <c r="AB566" i="11"/>
  <c r="AI566" i="11" s="1"/>
  <c r="AP566" i="11" s="1"/>
  <c r="AC566" i="11"/>
  <c r="AJ566" i="11" s="1"/>
  <c r="AQ566" i="11" s="1"/>
  <c r="AD566" i="11"/>
  <c r="AK566" i="11" s="1"/>
  <c r="AR566" i="11" s="1"/>
  <c r="AE566" i="11"/>
  <c r="AL566" i="11" s="1"/>
  <c r="AS566" i="11" s="1"/>
  <c r="Y567" i="11"/>
  <c r="AF567" i="11" s="1"/>
  <c r="AM567" i="11" s="1"/>
  <c r="Z567" i="11"/>
  <c r="AG567" i="11" s="1"/>
  <c r="AN567" i="11" s="1"/>
  <c r="AA567" i="11"/>
  <c r="AH567" i="11" s="1"/>
  <c r="AO567" i="11" s="1"/>
  <c r="AB567" i="11"/>
  <c r="AI567" i="11" s="1"/>
  <c r="AP567" i="11" s="1"/>
  <c r="AC567" i="11"/>
  <c r="AJ567" i="11" s="1"/>
  <c r="AQ567" i="11" s="1"/>
  <c r="AD567" i="11"/>
  <c r="AK567" i="11" s="1"/>
  <c r="AR567" i="11" s="1"/>
  <c r="AE567" i="11"/>
  <c r="AL567" i="11" s="1"/>
  <c r="AS567" i="11" s="1"/>
  <c r="Y568" i="11"/>
  <c r="AF568" i="11" s="1"/>
  <c r="AM568" i="11" s="1"/>
  <c r="Z568" i="11"/>
  <c r="AG568" i="11" s="1"/>
  <c r="AN568" i="11" s="1"/>
  <c r="AA568" i="11"/>
  <c r="AH568" i="11" s="1"/>
  <c r="AO568" i="11" s="1"/>
  <c r="AB568" i="11"/>
  <c r="AI568" i="11" s="1"/>
  <c r="AP568" i="11" s="1"/>
  <c r="AC568" i="11"/>
  <c r="AJ568" i="11" s="1"/>
  <c r="AQ568" i="11" s="1"/>
  <c r="AD568" i="11"/>
  <c r="AK568" i="11" s="1"/>
  <c r="AR568" i="11" s="1"/>
  <c r="AE568" i="11"/>
  <c r="AL568" i="11" s="1"/>
  <c r="AS568" i="11" s="1"/>
  <c r="Y569" i="11"/>
  <c r="AF569" i="11" s="1"/>
  <c r="AM569" i="11" s="1"/>
  <c r="Z569" i="11"/>
  <c r="AG569" i="11" s="1"/>
  <c r="AN569" i="11" s="1"/>
  <c r="AA569" i="11"/>
  <c r="AH569" i="11" s="1"/>
  <c r="AO569" i="11" s="1"/>
  <c r="AB569" i="11"/>
  <c r="AI569" i="11" s="1"/>
  <c r="AP569" i="11" s="1"/>
  <c r="AC569" i="11"/>
  <c r="AJ569" i="11" s="1"/>
  <c r="AQ569" i="11" s="1"/>
  <c r="AD569" i="11"/>
  <c r="AK569" i="11" s="1"/>
  <c r="AR569" i="11" s="1"/>
  <c r="AE569" i="11"/>
  <c r="AL569" i="11" s="1"/>
  <c r="AS569" i="11" s="1"/>
  <c r="Y570" i="11"/>
  <c r="AF570" i="11" s="1"/>
  <c r="AM570" i="11" s="1"/>
  <c r="Z570" i="11"/>
  <c r="AG570" i="11" s="1"/>
  <c r="AN570" i="11" s="1"/>
  <c r="AA570" i="11"/>
  <c r="AH570" i="11" s="1"/>
  <c r="AO570" i="11" s="1"/>
  <c r="AB570" i="11"/>
  <c r="AI570" i="11" s="1"/>
  <c r="AP570" i="11" s="1"/>
  <c r="AC570" i="11"/>
  <c r="AJ570" i="11" s="1"/>
  <c r="AQ570" i="11" s="1"/>
  <c r="AD570" i="11"/>
  <c r="AK570" i="11" s="1"/>
  <c r="AR570" i="11" s="1"/>
  <c r="AE570" i="11"/>
  <c r="AL570" i="11" s="1"/>
  <c r="AS570" i="11" s="1"/>
  <c r="Y571" i="11"/>
  <c r="AF571" i="11" s="1"/>
  <c r="AM571" i="11" s="1"/>
  <c r="Z571" i="11"/>
  <c r="AG571" i="11" s="1"/>
  <c r="AN571" i="11" s="1"/>
  <c r="AA571" i="11"/>
  <c r="AH571" i="11" s="1"/>
  <c r="AO571" i="11" s="1"/>
  <c r="AB571" i="11"/>
  <c r="AI571" i="11" s="1"/>
  <c r="AP571" i="11" s="1"/>
  <c r="AC571" i="11"/>
  <c r="AJ571" i="11" s="1"/>
  <c r="AQ571" i="11" s="1"/>
  <c r="AD571" i="11"/>
  <c r="AK571" i="11" s="1"/>
  <c r="AR571" i="11" s="1"/>
  <c r="AE571" i="11"/>
  <c r="AL571" i="11" s="1"/>
  <c r="AS571" i="11" s="1"/>
  <c r="Y572" i="11"/>
  <c r="AF572" i="11" s="1"/>
  <c r="AM572" i="11" s="1"/>
  <c r="Z572" i="11"/>
  <c r="AG572" i="11" s="1"/>
  <c r="AN572" i="11" s="1"/>
  <c r="AA572" i="11"/>
  <c r="AH572" i="11" s="1"/>
  <c r="AO572" i="11" s="1"/>
  <c r="AB572" i="11"/>
  <c r="AI572" i="11" s="1"/>
  <c r="AP572" i="11" s="1"/>
  <c r="AC572" i="11"/>
  <c r="AJ572" i="11" s="1"/>
  <c r="AQ572" i="11" s="1"/>
  <c r="AD572" i="11"/>
  <c r="AK572" i="11" s="1"/>
  <c r="AR572" i="11" s="1"/>
  <c r="AE572" i="11"/>
  <c r="AL572" i="11" s="1"/>
  <c r="AS572" i="11" s="1"/>
  <c r="Y573" i="11"/>
  <c r="AF573" i="11" s="1"/>
  <c r="AM573" i="11" s="1"/>
  <c r="Z573" i="11"/>
  <c r="AG573" i="11" s="1"/>
  <c r="AN573" i="11" s="1"/>
  <c r="AA573" i="11"/>
  <c r="AH573" i="11" s="1"/>
  <c r="AO573" i="11" s="1"/>
  <c r="AB573" i="11"/>
  <c r="AI573" i="11" s="1"/>
  <c r="AP573" i="11" s="1"/>
  <c r="AC573" i="11"/>
  <c r="AJ573" i="11" s="1"/>
  <c r="AQ573" i="11" s="1"/>
  <c r="AD573" i="11"/>
  <c r="AK573" i="11" s="1"/>
  <c r="AR573" i="11" s="1"/>
  <c r="AE573" i="11"/>
  <c r="AL573" i="11" s="1"/>
  <c r="AS573" i="11" s="1"/>
  <c r="Y574" i="11"/>
  <c r="AF574" i="11" s="1"/>
  <c r="AM574" i="11" s="1"/>
  <c r="Z574" i="11"/>
  <c r="AG574" i="11" s="1"/>
  <c r="AN574" i="11" s="1"/>
  <c r="AA574" i="11"/>
  <c r="AH574" i="11" s="1"/>
  <c r="AO574" i="11" s="1"/>
  <c r="AB574" i="11"/>
  <c r="AI574" i="11" s="1"/>
  <c r="AP574" i="11" s="1"/>
  <c r="AC574" i="11"/>
  <c r="AJ574" i="11" s="1"/>
  <c r="AQ574" i="11" s="1"/>
  <c r="AD574" i="11"/>
  <c r="AK574" i="11" s="1"/>
  <c r="AR574" i="11" s="1"/>
  <c r="AE574" i="11"/>
  <c r="AL574" i="11" s="1"/>
  <c r="AS574" i="11" s="1"/>
  <c r="Y575" i="11"/>
  <c r="AF575" i="11" s="1"/>
  <c r="AM575" i="11" s="1"/>
  <c r="Z575" i="11"/>
  <c r="AG575" i="11" s="1"/>
  <c r="AN575" i="11" s="1"/>
  <c r="AA575" i="11"/>
  <c r="AH575" i="11" s="1"/>
  <c r="AO575" i="11" s="1"/>
  <c r="AB575" i="11"/>
  <c r="AI575" i="11" s="1"/>
  <c r="AP575" i="11" s="1"/>
  <c r="AC575" i="11"/>
  <c r="AJ575" i="11" s="1"/>
  <c r="AQ575" i="11" s="1"/>
  <c r="AD575" i="11"/>
  <c r="AK575" i="11" s="1"/>
  <c r="AR575" i="11" s="1"/>
  <c r="AE575" i="11"/>
  <c r="AL575" i="11" s="1"/>
  <c r="AS575" i="11" s="1"/>
  <c r="Y576" i="11"/>
  <c r="AF576" i="11" s="1"/>
  <c r="AM576" i="11" s="1"/>
  <c r="Z576" i="11"/>
  <c r="AG576" i="11" s="1"/>
  <c r="AN576" i="11" s="1"/>
  <c r="AA576" i="11"/>
  <c r="AH576" i="11" s="1"/>
  <c r="AO576" i="11" s="1"/>
  <c r="AB576" i="11"/>
  <c r="AI576" i="11" s="1"/>
  <c r="AP576" i="11" s="1"/>
  <c r="AC576" i="11"/>
  <c r="AJ576" i="11" s="1"/>
  <c r="AQ576" i="11" s="1"/>
  <c r="AD576" i="11"/>
  <c r="AK576" i="11" s="1"/>
  <c r="AR576" i="11" s="1"/>
  <c r="AE576" i="11"/>
  <c r="AL576" i="11" s="1"/>
  <c r="AS576" i="11" s="1"/>
  <c r="Y577" i="11"/>
  <c r="AF577" i="11" s="1"/>
  <c r="AM577" i="11" s="1"/>
  <c r="Z577" i="11"/>
  <c r="AG577" i="11" s="1"/>
  <c r="AN577" i="11" s="1"/>
  <c r="AA577" i="11"/>
  <c r="AH577" i="11" s="1"/>
  <c r="AO577" i="11" s="1"/>
  <c r="AB577" i="11"/>
  <c r="AI577" i="11" s="1"/>
  <c r="AP577" i="11" s="1"/>
  <c r="AC577" i="11"/>
  <c r="AJ577" i="11" s="1"/>
  <c r="AQ577" i="11" s="1"/>
  <c r="AD577" i="11"/>
  <c r="AK577" i="11" s="1"/>
  <c r="AR577" i="11" s="1"/>
  <c r="AE577" i="11"/>
  <c r="AL577" i="11" s="1"/>
  <c r="AS577" i="11" s="1"/>
  <c r="Y578" i="11"/>
  <c r="AF578" i="11" s="1"/>
  <c r="AM578" i="11" s="1"/>
  <c r="Z578" i="11"/>
  <c r="AG578" i="11" s="1"/>
  <c r="AN578" i="11" s="1"/>
  <c r="AA578" i="11"/>
  <c r="AH578" i="11" s="1"/>
  <c r="AO578" i="11" s="1"/>
  <c r="AB578" i="11"/>
  <c r="AI578" i="11" s="1"/>
  <c r="AP578" i="11" s="1"/>
  <c r="AC578" i="11"/>
  <c r="AJ578" i="11" s="1"/>
  <c r="AQ578" i="11" s="1"/>
  <c r="AD578" i="11"/>
  <c r="AK578" i="11" s="1"/>
  <c r="AR578" i="11" s="1"/>
  <c r="AE578" i="11"/>
  <c r="AL578" i="11" s="1"/>
  <c r="AS578" i="11" s="1"/>
  <c r="Y579" i="11"/>
  <c r="AF579" i="11" s="1"/>
  <c r="AM579" i="11" s="1"/>
  <c r="Z579" i="11"/>
  <c r="AG579" i="11" s="1"/>
  <c r="AN579" i="11" s="1"/>
  <c r="AA579" i="11"/>
  <c r="AH579" i="11" s="1"/>
  <c r="AO579" i="11" s="1"/>
  <c r="AB579" i="11"/>
  <c r="AI579" i="11" s="1"/>
  <c r="AP579" i="11" s="1"/>
  <c r="AC579" i="11"/>
  <c r="AJ579" i="11" s="1"/>
  <c r="AQ579" i="11" s="1"/>
  <c r="AD579" i="11"/>
  <c r="AK579" i="11" s="1"/>
  <c r="AR579" i="11" s="1"/>
  <c r="AE579" i="11"/>
  <c r="AL579" i="11" s="1"/>
  <c r="AS579" i="11" s="1"/>
  <c r="Y580" i="11"/>
  <c r="AF580" i="11" s="1"/>
  <c r="AM580" i="11" s="1"/>
  <c r="Z580" i="11"/>
  <c r="AG580" i="11" s="1"/>
  <c r="AN580" i="11" s="1"/>
  <c r="AA580" i="11"/>
  <c r="AH580" i="11" s="1"/>
  <c r="AO580" i="11" s="1"/>
  <c r="AB580" i="11"/>
  <c r="AI580" i="11" s="1"/>
  <c r="AP580" i="11" s="1"/>
  <c r="AC580" i="11"/>
  <c r="AJ580" i="11" s="1"/>
  <c r="AQ580" i="11" s="1"/>
  <c r="AD580" i="11"/>
  <c r="AK580" i="11" s="1"/>
  <c r="AR580" i="11" s="1"/>
  <c r="AE580" i="11"/>
  <c r="AL580" i="11" s="1"/>
  <c r="AS580" i="11" s="1"/>
  <c r="Y581" i="11"/>
  <c r="AF581" i="11" s="1"/>
  <c r="AM581" i="11" s="1"/>
  <c r="Z581" i="11"/>
  <c r="AG581" i="11" s="1"/>
  <c r="AN581" i="11" s="1"/>
  <c r="AA581" i="11"/>
  <c r="AH581" i="11" s="1"/>
  <c r="AO581" i="11" s="1"/>
  <c r="AB581" i="11"/>
  <c r="AI581" i="11" s="1"/>
  <c r="AP581" i="11" s="1"/>
  <c r="AC581" i="11"/>
  <c r="AJ581" i="11" s="1"/>
  <c r="AQ581" i="11" s="1"/>
  <c r="AD581" i="11"/>
  <c r="AK581" i="11" s="1"/>
  <c r="AR581" i="11" s="1"/>
  <c r="AE581" i="11"/>
  <c r="AL581" i="11" s="1"/>
  <c r="AS581" i="11" s="1"/>
  <c r="Y582" i="11"/>
  <c r="AF582" i="11" s="1"/>
  <c r="AM582" i="11" s="1"/>
  <c r="Z582" i="11"/>
  <c r="AG582" i="11" s="1"/>
  <c r="AN582" i="11" s="1"/>
  <c r="AA582" i="11"/>
  <c r="AH582" i="11" s="1"/>
  <c r="AO582" i="11" s="1"/>
  <c r="AB582" i="11"/>
  <c r="AI582" i="11" s="1"/>
  <c r="AP582" i="11" s="1"/>
  <c r="AC582" i="11"/>
  <c r="AJ582" i="11" s="1"/>
  <c r="AQ582" i="11" s="1"/>
  <c r="AD582" i="11"/>
  <c r="AK582" i="11" s="1"/>
  <c r="AR582" i="11" s="1"/>
  <c r="AE582" i="11"/>
  <c r="AL582" i="11" s="1"/>
  <c r="AS582" i="11" s="1"/>
  <c r="Y583" i="11"/>
  <c r="AF583" i="11" s="1"/>
  <c r="AM583" i="11" s="1"/>
  <c r="Z583" i="11"/>
  <c r="AG583" i="11" s="1"/>
  <c r="AN583" i="11" s="1"/>
  <c r="AA583" i="11"/>
  <c r="AH583" i="11" s="1"/>
  <c r="AO583" i="11" s="1"/>
  <c r="AB583" i="11"/>
  <c r="AI583" i="11" s="1"/>
  <c r="AP583" i="11" s="1"/>
  <c r="AC583" i="11"/>
  <c r="AJ583" i="11" s="1"/>
  <c r="AQ583" i="11" s="1"/>
  <c r="AD583" i="11"/>
  <c r="AK583" i="11" s="1"/>
  <c r="AR583" i="11" s="1"/>
  <c r="AE583" i="11"/>
  <c r="AL583" i="11" s="1"/>
  <c r="AS583" i="11" s="1"/>
  <c r="Y584" i="11"/>
  <c r="AF584" i="11" s="1"/>
  <c r="AM584" i="11" s="1"/>
  <c r="Z584" i="11"/>
  <c r="AG584" i="11" s="1"/>
  <c r="AN584" i="11" s="1"/>
  <c r="AA584" i="11"/>
  <c r="AH584" i="11" s="1"/>
  <c r="AO584" i="11" s="1"/>
  <c r="AB584" i="11"/>
  <c r="AI584" i="11" s="1"/>
  <c r="AP584" i="11" s="1"/>
  <c r="AC584" i="11"/>
  <c r="AJ584" i="11" s="1"/>
  <c r="AQ584" i="11" s="1"/>
  <c r="AD584" i="11"/>
  <c r="AK584" i="11" s="1"/>
  <c r="AR584" i="11" s="1"/>
  <c r="AE584" i="11"/>
  <c r="AL584" i="11" s="1"/>
  <c r="AS584" i="11" s="1"/>
  <c r="Y585" i="11"/>
  <c r="AF585" i="11" s="1"/>
  <c r="AM585" i="11" s="1"/>
  <c r="Z585" i="11"/>
  <c r="AG585" i="11" s="1"/>
  <c r="AN585" i="11" s="1"/>
  <c r="AA585" i="11"/>
  <c r="AH585" i="11" s="1"/>
  <c r="AO585" i="11" s="1"/>
  <c r="AB585" i="11"/>
  <c r="AI585" i="11" s="1"/>
  <c r="AP585" i="11" s="1"/>
  <c r="AC585" i="11"/>
  <c r="AJ585" i="11" s="1"/>
  <c r="AQ585" i="11" s="1"/>
  <c r="AD585" i="11"/>
  <c r="AK585" i="11" s="1"/>
  <c r="AR585" i="11" s="1"/>
  <c r="AE585" i="11"/>
  <c r="AL585" i="11" s="1"/>
  <c r="AS585" i="11" s="1"/>
  <c r="Y586" i="11"/>
  <c r="AF586" i="11" s="1"/>
  <c r="AM586" i="11" s="1"/>
  <c r="Z586" i="11"/>
  <c r="AG586" i="11" s="1"/>
  <c r="AN586" i="11" s="1"/>
  <c r="AA586" i="11"/>
  <c r="AH586" i="11" s="1"/>
  <c r="AO586" i="11" s="1"/>
  <c r="AB586" i="11"/>
  <c r="AI586" i="11" s="1"/>
  <c r="AP586" i="11" s="1"/>
  <c r="AC586" i="11"/>
  <c r="AJ586" i="11" s="1"/>
  <c r="AQ586" i="11" s="1"/>
  <c r="AD586" i="11"/>
  <c r="AK586" i="11" s="1"/>
  <c r="AR586" i="11" s="1"/>
  <c r="AE586" i="11"/>
  <c r="AL586" i="11" s="1"/>
  <c r="AS586" i="11" s="1"/>
  <c r="Y587" i="11"/>
  <c r="AF587" i="11" s="1"/>
  <c r="AM587" i="11" s="1"/>
  <c r="Z587" i="11"/>
  <c r="AG587" i="11" s="1"/>
  <c r="AN587" i="11" s="1"/>
  <c r="AA587" i="11"/>
  <c r="AH587" i="11" s="1"/>
  <c r="AO587" i="11" s="1"/>
  <c r="AB587" i="11"/>
  <c r="AI587" i="11" s="1"/>
  <c r="AP587" i="11" s="1"/>
  <c r="AC587" i="11"/>
  <c r="AJ587" i="11" s="1"/>
  <c r="AQ587" i="11" s="1"/>
  <c r="AD587" i="11"/>
  <c r="AK587" i="11" s="1"/>
  <c r="AR587" i="11" s="1"/>
  <c r="AE587" i="11"/>
  <c r="AL587" i="11" s="1"/>
  <c r="AS587" i="11" s="1"/>
  <c r="Y588" i="11"/>
  <c r="AF588" i="11" s="1"/>
  <c r="AM588" i="11" s="1"/>
  <c r="Z588" i="11"/>
  <c r="AG588" i="11" s="1"/>
  <c r="AN588" i="11" s="1"/>
  <c r="AA588" i="11"/>
  <c r="AH588" i="11" s="1"/>
  <c r="AO588" i="11" s="1"/>
  <c r="AB588" i="11"/>
  <c r="AI588" i="11" s="1"/>
  <c r="AP588" i="11" s="1"/>
  <c r="AC588" i="11"/>
  <c r="AJ588" i="11" s="1"/>
  <c r="AQ588" i="11" s="1"/>
  <c r="AD588" i="11"/>
  <c r="AK588" i="11" s="1"/>
  <c r="AR588" i="11" s="1"/>
  <c r="AE588" i="11"/>
  <c r="AL588" i="11" s="1"/>
  <c r="AS588" i="11" s="1"/>
  <c r="Y589" i="11"/>
  <c r="AF589" i="11" s="1"/>
  <c r="AM589" i="11" s="1"/>
  <c r="Z589" i="11"/>
  <c r="AG589" i="11" s="1"/>
  <c r="AN589" i="11" s="1"/>
  <c r="AA589" i="11"/>
  <c r="AH589" i="11" s="1"/>
  <c r="AO589" i="11" s="1"/>
  <c r="AB589" i="11"/>
  <c r="AI589" i="11" s="1"/>
  <c r="AP589" i="11" s="1"/>
  <c r="AC589" i="11"/>
  <c r="AJ589" i="11" s="1"/>
  <c r="AQ589" i="11" s="1"/>
  <c r="AD589" i="11"/>
  <c r="AK589" i="11" s="1"/>
  <c r="AR589" i="11" s="1"/>
  <c r="AE589" i="11"/>
  <c r="AL589" i="11" s="1"/>
  <c r="AS589" i="11" s="1"/>
  <c r="Y590" i="11"/>
  <c r="AF590" i="11" s="1"/>
  <c r="AM590" i="11" s="1"/>
  <c r="Z590" i="11"/>
  <c r="AG590" i="11" s="1"/>
  <c r="AN590" i="11" s="1"/>
  <c r="AA590" i="11"/>
  <c r="AH590" i="11" s="1"/>
  <c r="AO590" i="11" s="1"/>
  <c r="AB590" i="11"/>
  <c r="AI590" i="11" s="1"/>
  <c r="AP590" i="11" s="1"/>
  <c r="AC590" i="11"/>
  <c r="AJ590" i="11" s="1"/>
  <c r="AQ590" i="11" s="1"/>
  <c r="AD590" i="11"/>
  <c r="AK590" i="11" s="1"/>
  <c r="AR590" i="11" s="1"/>
  <c r="AE590" i="11"/>
  <c r="AL590" i="11" s="1"/>
  <c r="AS590" i="11" s="1"/>
  <c r="Y591" i="11"/>
  <c r="AF591" i="11" s="1"/>
  <c r="AM591" i="11" s="1"/>
  <c r="Z591" i="11"/>
  <c r="AG591" i="11" s="1"/>
  <c r="AN591" i="11" s="1"/>
  <c r="AA591" i="11"/>
  <c r="AH591" i="11" s="1"/>
  <c r="AO591" i="11" s="1"/>
  <c r="AB591" i="11"/>
  <c r="AI591" i="11" s="1"/>
  <c r="AP591" i="11" s="1"/>
  <c r="AC591" i="11"/>
  <c r="AJ591" i="11" s="1"/>
  <c r="AQ591" i="11" s="1"/>
  <c r="AD591" i="11"/>
  <c r="AK591" i="11" s="1"/>
  <c r="AR591" i="11" s="1"/>
  <c r="AE591" i="11"/>
  <c r="AL591" i="11" s="1"/>
  <c r="AS591" i="11" s="1"/>
  <c r="Y592" i="11"/>
  <c r="AF592" i="11" s="1"/>
  <c r="AM592" i="11" s="1"/>
  <c r="Z592" i="11"/>
  <c r="AG592" i="11" s="1"/>
  <c r="AN592" i="11" s="1"/>
  <c r="AA592" i="11"/>
  <c r="AH592" i="11" s="1"/>
  <c r="AO592" i="11" s="1"/>
  <c r="AB592" i="11"/>
  <c r="AI592" i="11" s="1"/>
  <c r="AP592" i="11" s="1"/>
  <c r="AC592" i="11"/>
  <c r="AJ592" i="11" s="1"/>
  <c r="AQ592" i="11" s="1"/>
  <c r="AD592" i="11"/>
  <c r="AK592" i="11" s="1"/>
  <c r="AR592" i="11" s="1"/>
  <c r="AE592" i="11"/>
  <c r="AL592" i="11" s="1"/>
  <c r="AS592" i="11" s="1"/>
  <c r="Y593" i="11"/>
  <c r="AF593" i="11" s="1"/>
  <c r="AM593" i="11" s="1"/>
  <c r="Z593" i="11"/>
  <c r="AG593" i="11" s="1"/>
  <c r="AN593" i="11" s="1"/>
  <c r="AA593" i="11"/>
  <c r="AH593" i="11" s="1"/>
  <c r="AO593" i="11" s="1"/>
  <c r="AB593" i="11"/>
  <c r="AI593" i="11" s="1"/>
  <c r="AP593" i="11" s="1"/>
  <c r="AC593" i="11"/>
  <c r="AJ593" i="11" s="1"/>
  <c r="AQ593" i="11" s="1"/>
  <c r="AD593" i="11"/>
  <c r="AK593" i="11" s="1"/>
  <c r="AR593" i="11" s="1"/>
  <c r="AE593" i="11"/>
  <c r="AL593" i="11" s="1"/>
  <c r="AS593" i="11" s="1"/>
  <c r="Y594" i="11"/>
  <c r="AF594" i="11" s="1"/>
  <c r="AM594" i="11" s="1"/>
  <c r="Z594" i="11"/>
  <c r="AG594" i="11" s="1"/>
  <c r="AN594" i="11" s="1"/>
  <c r="AA594" i="11"/>
  <c r="AH594" i="11" s="1"/>
  <c r="AO594" i="11" s="1"/>
  <c r="AB594" i="11"/>
  <c r="AI594" i="11" s="1"/>
  <c r="AP594" i="11" s="1"/>
  <c r="AC594" i="11"/>
  <c r="AJ594" i="11" s="1"/>
  <c r="AQ594" i="11" s="1"/>
  <c r="AD594" i="11"/>
  <c r="AK594" i="11" s="1"/>
  <c r="AR594" i="11" s="1"/>
  <c r="AE594" i="11"/>
  <c r="AL594" i="11" s="1"/>
  <c r="AS594" i="11" s="1"/>
  <c r="Y595" i="11"/>
  <c r="AF595" i="11" s="1"/>
  <c r="AM595" i="11" s="1"/>
  <c r="Z595" i="11"/>
  <c r="AG595" i="11" s="1"/>
  <c r="AN595" i="11" s="1"/>
  <c r="AA595" i="11"/>
  <c r="AH595" i="11" s="1"/>
  <c r="AO595" i="11" s="1"/>
  <c r="AB595" i="11"/>
  <c r="AI595" i="11" s="1"/>
  <c r="AP595" i="11" s="1"/>
  <c r="AC595" i="11"/>
  <c r="AJ595" i="11" s="1"/>
  <c r="AQ595" i="11" s="1"/>
  <c r="AD595" i="11"/>
  <c r="AK595" i="11" s="1"/>
  <c r="AR595" i="11" s="1"/>
  <c r="AE595" i="11"/>
  <c r="AL595" i="11" s="1"/>
  <c r="AS595" i="11" s="1"/>
  <c r="Y596" i="11"/>
  <c r="AF596" i="11" s="1"/>
  <c r="AM596" i="11" s="1"/>
  <c r="Z596" i="11"/>
  <c r="AG596" i="11" s="1"/>
  <c r="AN596" i="11" s="1"/>
  <c r="AA596" i="11"/>
  <c r="AH596" i="11" s="1"/>
  <c r="AO596" i="11" s="1"/>
  <c r="AB596" i="11"/>
  <c r="AI596" i="11" s="1"/>
  <c r="AP596" i="11" s="1"/>
  <c r="AC596" i="11"/>
  <c r="AJ596" i="11" s="1"/>
  <c r="AQ596" i="11" s="1"/>
  <c r="AD596" i="11"/>
  <c r="AK596" i="11" s="1"/>
  <c r="AR596" i="11" s="1"/>
  <c r="AE596" i="11"/>
  <c r="AL596" i="11" s="1"/>
  <c r="AS596" i="11" s="1"/>
  <c r="Y597" i="11"/>
  <c r="AF597" i="11" s="1"/>
  <c r="AM597" i="11" s="1"/>
  <c r="Z597" i="11"/>
  <c r="AG597" i="11" s="1"/>
  <c r="AN597" i="11" s="1"/>
  <c r="AA597" i="11"/>
  <c r="AH597" i="11" s="1"/>
  <c r="AO597" i="11" s="1"/>
  <c r="AB597" i="11"/>
  <c r="AI597" i="11" s="1"/>
  <c r="AP597" i="11" s="1"/>
  <c r="AC597" i="11"/>
  <c r="AJ597" i="11" s="1"/>
  <c r="AQ597" i="11" s="1"/>
  <c r="AD597" i="11"/>
  <c r="AK597" i="11" s="1"/>
  <c r="AR597" i="11" s="1"/>
  <c r="AE597" i="11"/>
  <c r="AL597" i="11" s="1"/>
  <c r="AS597" i="11" s="1"/>
  <c r="Y598" i="11"/>
  <c r="AF598" i="11" s="1"/>
  <c r="AM598" i="11" s="1"/>
  <c r="Z598" i="11"/>
  <c r="AG598" i="11" s="1"/>
  <c r="AN598" i="11" s="1"/>
  <c r="AA598" i="11"/>
  <c r="AH598" i="11" s="1"/>
  <c r="AO598" i="11" s="1"/>
  <c r="AB598" i="11"/>
  <c r="AI598" i="11" s="1"/>
  <c r="AP598" i="11" s="1"/>
  <c r="AC598" i="11"/>
  <c r="AJ598" i="11" s="1"/>
  <c r="AQ598" i="11" s="1"/>
  <c r="AD598" i="11"/>
  <c r="AK598" i="11" s="1"/>
  <c r="AR598" i="11" s="1"/>
  <c r="AE598" i="11"/>
  <c r="AL598" i="11" s="1"/>
  <c r="AS598" i="11" s="1"/>
  <c r="Y599" i="11"/>
  <c r="AF599" i="11" s="1"/>
  <c r="AM599" i="11" s="1"/>
  <c r="Z599" i="11"/>
  <c r="AG599" i="11" s="1"/>
  <c r="AN599" i="11" s="1"/>
  <c r="AA599" i="11"/>
  <c r="AH599" i="11" s="1"/>
  <c r="AO599" i="11" s="1"/>
  <c r="AB599" i="11"/>
  <c r="AI599" i="11" s="1"/>
  <c r="AP599" i="11" s="1"/>
  <c r="AC599" i="11"/>
  <c r="AJ599" i="11" s="1"/>
  <c r="AQ599" i="11" s="1"/>
  <c r="AD599" i="11"/>
  <c r="AK599" i="11" s="1"/>
  <c r="AR599" i="11" s="1"/>
  <c r="AE599" i="11"/>
  <c r="AL599" i="11" s="1"/>
  <c r="AS599" i="11" s="1"/>
  <c r="Y600" i="11"/>
  <c r="AF600" i="11" s="1"/>
  <c r="AM600" i="11" s="1"/>
  <c r="Z600" i="11"/>
  <c r="AG600" i="11" s="1"/>
  <c r="AN600" i="11" s="1"/>
  <c r="AA600" i="11"/>
  <c r="AH600" i="11" s="1"/>
  <c r="AO600" i="11" s="1"/>
  <c r="AB600" i="11"/>
  <c r="AI600" i="11" s="1"/>
  <c r="AP600" i="11" s="1"/>
  <c r="AC600" i="11"/>
  <c r="AJ600" i="11" s="1"/>
  <c r="AQ600" i="11" s="1"/>
  <c r="AD600" i="11"/>
  <c r="AK600" i="11" s="1"/>
  <c r="AR600" i="11" s="1"/>
  <c r="AE600" i="11"/>
  <c r="AL600" i="11" s="1"/>
  <c r="AS600" i="11" s="1"/>
  <c r="Y601" i="11"/>
  <c r="AF601" i="11" s="1"/>
  <c r="AM601" i="11" s="1"/>
  <c r="Z601" i="11"/>
  <c r="AG601" i="11" s="1"/>
  <c r="AN601" i="11" s="1"/>
  <c r="AA601" i="11"/>
  <c r="AH601" i="11" s="1"/>
  <c r="AO601" i="11" s="1"/>
  <c r="AB601" i="11"/>
  <c r="AI601" i="11" s="1"/>
  <c r="AP601" i="11" s="1"/>
  <c r="AC601" i="11"/>
  <c r="AJ601" i="11" s="1"/>
  <c r="AQ601" i="11" s="1"/>
  <c r="AD601" i="11"/>
  <c r="AK601" i="11" s="1"/>
  <c r="AR601" i="11" s="1"/>
  <c r="AE601" i="11"/>
  <c r="AL601" i="11" s="1"/>
  <c r="AS601" i="11" s="1"/>
  <c r="Y602" i="11"/>
  <c r="AF602" i="11" s="1"/>
  <c r="AM602" i="11" s="1"/>
  <c r="Z602" i="11"/>
  <c r="AG602" i="11" s="1"/>
  <c r="AN602" i="11" s="1"/>
  <c r="AA602" i="11"/>
  <c r="AH602" i="11" s="1"/>
  <c r="AO602" i="11" s="1"/>
  <c r="AB602" i="11"/>
  <c r="AI602" i="11" s="1"/>
  <c r="AP602" i="11" s="1"/>
  <c r="AC602" i="11"/>
  <c r="AJ602" i="11" s="1"/>
  <c r="AQ602" i="11" s="1"/>
  <c r="AD602" i="11"/>
  <c r="AK602" i="11" s="1"/>
  <c r="AR602" i="11" s="1"/>
  <c r="AE602" i="11"/>
  <c r="AL602" i="11" s="1"/>
  <c r="AS602" i="11" s="1"/>
  <c r="Y603" i="11"/>
  <c r="AF603" i="11" s="1"/>
  <c r="AM603" i="11" s="1"/>
  <c r="Z603" i="11"/>
  <c r="AG603" i="11" s="1"/>
  <c r="AN603" i="11" s="1"/>
  <c r="AA603" i="11"/>
  <c r="AH603" i="11" s="1"/>
  <c r="AO603" i="11" s="1"/>
  <c r="AB603" i="11"/>
  <c r="AI603" i="11" s="1"/>
  <c r="AP603" i="11" s="1"/>
  <c r="AC603" i="11"/>
  <c r="AJ603" i="11" s="1"/>
  <c r="AQ603" i="11" s="1"/>
  <c r="AD603" i="11"/>
  <c r="AK603" i="11" s="1"/>
  <c r="AR603" i="11" s="1"/>
  <c r="AE603" i="11"/>
  <c r="AL603" i="11" s="1"/>
  <c r="AS603" i="11" s="1"/>
  <c r="Y604" i="11"/>
  <c r="AF604" i="11" s="1"/>
  <c r="AM604" i="11" s="1"/>
  <c r="Z604" i="11"/>
  <c r="AG604" i="11" s="1"/>
  <c r="AN604" i="11" s="1"/>
  <c r="AA604" i="11"/>
  <c r="AH604" i="11" s="1"/>
  <c r="AO604" i="11" s="1"/>
  <c r="AB604" i="11"/>
  <c r="AI604" i="11" s="1"/>
  <c r="AP604" i="11" s="1"/>
  <c r="AC604" i="11"/>
  <c r="AJ604" i="11" s="1"/>
  <c r="AQ604" i="11" s="1"/>
  <c r="AD604" i="11"/>
  <c r="AK604" i="11" s="1"/>
  <c r="AR604" i="11" s="1"/>
  <c r="AE604" i="11"/>
  <c r="AL604" i="11" s="1"/>
  <c r="AS604" i="11" s="1"/>
  <c r="Y605" i="11"/>
  <c r="AF605" i="11" s="1"/>
  <c r="AM605" i="11" s="1"/>
  <c r="Z605" i="11"/>
  <c r="AG605" i="11" s="1"/>
  <c r="AN605" i="11" s="1"/>
  <c r="AA605" i="11"/>
  <c r="AH605" i="11" s="1"/>
  <c r="AO605" i="11" s="1"/>
  <c r="AB605" i="11"/>
  <c r="AI605" i="11" s="1"/>
  <c r="AP605" i="11" s="1"/>
  <c r="AC605" i="11"/>
  <c r="AJ605" i="11" s="1"/>
  <c r="AQ605" i="11" s="1"/>
  <c r="AD605" i="11"/>
  <c r="AK605" i="11" s="1"/>
  <c r="AR605" i="11" s="1"/>
  <c r="AE605" i="11"/>
  <c r="AL605" i="11" s="1"/>
  <c r="AS605" i="11" s="1"/>
  <c r="Y606" i="11"/>
  <c r="AF606" i="11" s="1"/>
  <c r="AM606" i="11" s="1"/>
  <c r="Z606" i="11"/>
  <c r="AG606" i="11" s="1"/>
  <c r="AN606" i="11" s="1"/>
  <c r="AA606" i="11"/>
  <c r="AH606" i="11" s="1"/>
  <c r="AO606" i="11" s="1"/>
  <c r="AB606" i="11"/>
  <c r="AI606" i="11" s="1"/>
  <c r="AP606" i="11" s="1"/>
  <c r="AC606" i="11"/>
  <c r="AJ606" i="11" s="1"/>
  <c r="AQ606" i="11" s="1"/>
  <c r="AD606" i="11"/>
  <c r="AK606" i="11" s="1"/>
  <c r="AR606" i="11" s="1"/>
  <c r="AE606" i="11"/>
  <c r="AL606" i="11" s="1"/>
  <c r="AS606" i="11" s="1"/>
  <c r="Y607" i="11"/>
  <c r="AF607" i="11" s="1"/>
  <c r="AM607" i="11" s="1"/>
  <c r="Z607" i="11"/>
  <c r="AG607" i="11" s="1"/>
  <c r="AN607" i="11" s="1"/>
  <c r="AA607" i="11"/>
  <c r="AH607" i="11" s="1"/>
  <c r="AO607" i="11" s="1"/>
  <c r="AB607" i="11"/>
  <c r="AI607" i="11" s="1"/>
  <c r="AP607" i="11" s="1"/>
  <c r="AC607" i="11"/>
  <c r="AJ607" i="11" s="1"/>
  <c r="AQ607" i="11" s="1"/>
  <c r="AD607" i="11"/>
  <c r="AK607" i="11" s="1"/>
  <c r="AR607" i="11" s="1"/>
  <c r="AE607" i="11"/>
  <c r="AL607" i="11" s="1"/>
  <c r="AS607" i="11" s="1"/>
  <c r="Y608" i="11"/>
  <c r="AF608" i="11" s="1"/>
  <c r="AM608" i="11" s="1"/>
  <c r="Z608" i="11"/>
  <c r="AG608" i="11" s="1"/>
  <c r="AN608" i="11" s="1"/>
  <c r="AA608" i="11"/>
  <c r="AH608" i="11" s="1"/>
  <c r="AO608" i="11" s="1"/>
  <c r="AB608" i="11"/>
  <c r="AI608" i="11" s="1"/>
  <c r="AP608" i="11" s="1"/>
  <c r="AC608" i="11"/>
  <c r="AJ608" i="11" s="1"/>
  <c r="AQ608" i="11" s="1"/>
  <c r="AD608" i="11"/>
  <c r="AK608" i="11" s="1"/>
  <c r="AR608" i="11" s="1"/>
  <c r="AE608" i="11"/>
  <c r="AL608" i="11" s="1"/>
  <c r="AS608" i="11" s="1"/>
  <c r="Y609" i="11"/>
  <c r="AF609" i="11" s="1"/>
  <c r="AM609" i="11" s="1"/>
  <c r="Z609" i="11"/>
  <c r="AG609" i="11" s="1"/>
  <c r="AN609" i="11" s="1"/>
  <c r="AA609" i="11"/>
  <c r="AH609" i="11" s="1"/>
  <c r="AO609" i="11" s="1"/>
  <c r="AB609" i="11"/>
  <c r="AI609" i="11" s="1"/>
  <c r="AP609" i="11" s="1"/>
  <c r="AC609" i="11"/>
  <c r="AJ609" i="11" s="1"/>
  <c r="AQ609" i="11" s="1"/>
  <c r="AD609" i="11"/>
  <c r="AK609" i="11" s="1"/>
  <c r="AR609" i="11" s="1"/>
  <c r="AE609" i="11"/>
  <c r="AL609" i="11" s="1"/>
  <c r="AS609" i="11" s="1"/>
  <c r="Y610" i="11"/>
  <c r="AF610" i="11" s="1"/>
  <c r="AM610" i="11" s="1"/>
  <c r="Z610" i="11"/>
  <c r="AG610" i="11" s="1"/>
  <c r="AN610" i="11" s="1"/>
  <c r="AA610" i="11"/>
  <c r="AH610" i="11" s="1"/>
  <c r="AO610" i="11" s="1"/>
  <c r="AB610" i="11"/>
  <c r="AI610" i="11" s="1"/>
  <c r="AP610" i="11" s="1"/>
  <c r="AC610" i="11"/>
  <c r="AJ610" i="11" s="1"/>
  <c r="AQ610" i="11" s="1"/>
  <c r="AD610" i="11"/>
  <c r="AK610" i="11" s="1"/>
  <c r="AR610" i="11" s="1"/>
  <c r="AE610" i="11"/>
  <c r="AL610" i="11" s="1"/>
  <c r="AS610" i="11" s="1"/>
  <c r="Y611" i="11"/>
  <c r="AF611" i="11" s="1"/>
  <c r="AM611" i="11" s="1"/>
  <c r="Z611" i="11"/>
  <c r="AG611" i="11" s="1"/>
  <c r="AN611" i="11" s="1"/>
  <c r="AA611" i="11"/>
  <c r="AH611" i="11" s="1"/>
  <c r="AO611" i="11" s="1"/>
  <c r="AB611" i="11"/>
  <c r="AI611" i="11" s="1"/>
  <c r="AP611" i="11" s="1"/>
  <c r="AC611" i="11"/>
  <c r="AJ611" i="11" s="1"/>
  <c r="AQ611" i="11" s="1"/>
  <c r="AD611" i="11"/>
  <c r="AK611" i="11" s="1"/>
  <c r="AR611" i="11" s="1"/>
  <c r="AE611" i="11"/>
  <c r="AL611" i="11" s="1"/>
  <c r="AS611" i="11" s="1"/>
  <c r="Y612" i="11"/>
  <c r="AF612" i="11" s="1"/>
  <c r="AM612" i="11" s="1"/>
  <c r="Z612" i="11"/>
  <c r="AG612" i="11" s="1"/>
  <c r="AN612" i="11" s="1"/>
  <c r="AA612" i="11"/>
  <c r="AH612" i="11" s="1"/>
  <c r="AO612" i="11" s="1"/>
  <c r="AB612" i="11"/>
  <c r="AI612" i="11" s="1"/>
  <c r="AP612" i="11" s="1"/>
  <c r="AC612" i="11"/>
  <c r="AJ612" i="11" s="1"/>
  <c r="AQ612" i="11" s="1"/>
  <c r="AD612" i="11"/>
  <c r="AK612" i="11" s="1"/>
  <c r="AR612" i="11" s="1"/>
  <c r="AE612" i="11"/>
  <c r="AL612" i="11" s="1"/>
  <c r="AS612" i="11" s="1"/>
  <c r="Y613" i="11"/>
  <c r="AF613" i="11" s="1"/>
  <c r="AM613" i="11" s="1"/>
  <c r="Z613" i="11"/>
  <c r="AG613" i="11" s="1"/>
  <c r="AN613" i="11" s="1"/>
  <c r="AA613" i="11"/>
  <c r="AH613" i="11" s="1"/>
  <c r="AO613" i="11" s="1"/>
  <c r="AB613" i="11"/>
  <c r="AI613" i="11" s="1"/>
  <c r="AP613" i="11" s="1"/>
  <c r="AC613" i="11"/>
  <c r="AJ613" i="11" s="1"/>
  <c r="AQ613" i="11" s="1"/>
  <c r="AD613" i="11"/>
  <c r="AK613" i="11" s="1"/>
  <c r="AR613" i="11" s="1"/>
  <c r="AE613" i="11"/>
  <c r="AL613" i="11" s="1"/>
  <c r="AS613" i="11" s="1"/>
  <c r="Y614" i="11"/>
  <c r="AF614" i="11" s="1"/>
  <c r="AM614" i="11" s="1"/>
  <c r="Z614" i="11"/>
  <c r="AG614" i="11" s="1"/>
  <c r="AN614" i="11" s="1"/>
  <c r="AA614" i="11"/>
  <c r="AH614" i="11" s="1"/>
  <c r="AO614" i="11" s="1"/>
  <c r="AB614" i="11"/>
  <c r="AI614" i="11" s="1"/>
  <c r="AP614" i="11" s="1"/>
  <c r="AC614" i="11"/>
  <c r="AJ614" i="11" s="1"/>
  <c r="AQ614" i="11" s="1"/>
  <c r="AD614" i="11"/>
  <c r="AK614" i="11" s="1"/>
  <c r="AR614" i="11" s="1"/>
  <c r="AE614" i="11"/>
  <c r="AL614" i="11" s="1"/>
  <c r="AS614" i="11" s="1"/>
  <c r="Y615" i="11"/>
  <c r="AF615" i="11" s="1"/>
  <c r="AM615" i="11" s="1"/>
  <c r="Z615" i="11"/>
  <c r="AG615" i="11" s="1"/>
  <c r="AN615" i="11" s="1"/>
  <c r="AA615" i="11"/>
  <c r="AH615" i="11" s="1"/>
  <c r="AO615" i="11" s="1"/>
  <c r="AB615" i="11"/>
  <c r="AI615" i="11" s="1"/>
  <c r="AP615" i="11" s="1"/>
  <c r="AC615" i="11"/>
  <c r="AJ615" i="11" s="1"/>
  <c r="AQ615" i="11" s="1"/>
  <c r="AD615" i="11"/>
  <c r="AK615" i="11" s="1"/>
  <c r="AR615" i="11" s="1"/>
  <c r="AE615" i="11"/>
  <c r="AL615" i="11" s="1"/>
  <c r="AS615" i="11" s="1"/>
  <c r="Y616" i="11"/>
  <c r="AF616" i="11" s="1"/>
  <c r="AM616" i="11" s="1"/>
  <c r="Z616" i="11"/>
  <c r="AG616" i="11" s="1"/>
  <c r="AN616" i="11" s="1"/>
  <c r="AA616" i="11"/>
  <c r="AH616" i="11" s="1"/>
  <c r="AO616" i="11" s="1"/>
  <c r="AB616" i="11"/>
  <c r="AI616" i="11" s="1"/>
  <c r="AP616" i="11" s="1"/>
  <c r="AC616" i="11"/>
  <c r="AJ616" i="11" s="1"/>
  <c r="AQ616" i="11" s="1"/>
  <c r="AD616" i="11"/>
  <c r="AK616" i="11" s="1"/>
  <c r="AR616" i="11" s="1"/>
  <c r="AE616" i="11"/>
  <c r="AL616" i="11" s="1"/>
  <c r="AS616" i="11" s="1"/>
  <c r="Y617" i="11"/>
  <c r="AF617" i="11" s="1"/>
  <c r="AM617" i="11" s="1"/>
  <c r="Z617" i="11"/>
  <c r="AG617" i="11" s="1"/>
  <c r="AN617" i="11" s="1"/>
  <c r="AA617" i="11"/>
  <c r="AH617" i="11" s="1"/>
  <c r="AO617" i="11" s="1"/>
  <c r="AB617" i="11"/>
  <c r="AI617" i="11" s="1"/>
  <c r="AP617" i="11" s="1"/>
  <c r="AC617" i="11"/>
  <c r="AJ617" i="11" s="1"/>
  <c r="AQ617" i="11" s="1"/>
  <c r="AD617" i="11"/>
  <c r="AK617" i="11" s="1"/>
  <c r="AR617" i="11" s="1"/>
  <c r="AE617" i="11"/>
  <c r="AL617" i="11" s="1"/>
  <c r="AS617" i="11" s="1"/>
  <c r="Y618" i="11"/>
  <c r="AF618" i="11" s="1"/>
  <c r="AM618" i="11" s="1"/>
  <c r="Z618" i="11"/>
  <c r="AG618" i="11" s="1"/>
  <c r="AN618" i="11" s="1"/>
  <c r="AA618" i="11"/>
  <c r="AH618" i="11" s="1"/>
  <c r="AO618" i="11" s="1"/>
  <c r="AB618" i="11"/>
  <c r="AI618" i="11" s="1"/>
  <c r="AP618" i="11" s="1"/>
  <c r="AC618" i="11"/>
  <c r="AJ618" i="11" s="1"/>
  <c r="AQ618" i="11" s="1"/>
  <c r="AD618" i="11"/>
  <c r="AK618" i="11" s="1"/>
  <c r="AR618" i="11" s="1"/>
  <c r="AE618" i="11"/>
  <c r="AL618" i="11" s="1"/>
  <c r="AS618" i="11" s="1"/>
  <c r="Y619" i="11"/>
  <c r="AF619" i="11" s="1"/>
  <c r="AM619" i="11" s="1"/>
  <c r="Z619" i="11"/>
  <c r="AG619" i="11" s="1"/>
  <c r="AN619" i="11" s="1"/>
  <c r="AA619" i="11"/>
  <c r="AH619" i="11" s="1"/>
  <c r="AO619" i="11" s="1"/>
  <c r="AB619" i="11"/>
  <c r="AI619" i="11" s="1"/>
  <c r="AP619" i="11" s="1"/>
  <c r="AC619" i="11"/>
  <c r="AJ619" i="11" s="1"/>
  <c r="AQ619" i="11" s="1"/>
  <c r="AD619" i="11"/>
  <c r="AK619" i="11" s="1"/>
  <c r="AR619" i="11" s="1"/>
  <c r="AE619" i="11"/>
  <c r="AL619" i="11" s="1"/>
  <c r="AS619" i="11" s="1"/>
  <c r="Y620" i="11"/>
  <c r="AF620" i="11" s="1"/>
  <c r="AM620" i="11" s="1"/>
  <c r="Z620" i="11"/>
  <c r="AG620" i="11" s="1"/>
  <c r="AN620" i="11" s="1"/>
  <c r="AA620" i="11"/>
  <c r="AH620" i="11" s="1"/>
  <c r="AO620" i="11" s="1"/>
  <c r="AB620" i="11"/>
  <c r="AI620" i="11" s="1"/>
  <c r="AP620" i="11" s="1"/>
  <c r="AC620" i="11"/>
  <c r="AJ620" i="11" s="1"/>
  <c r="AQ620" i="11" s="1"/>
  <c r="AD620" i="11"/>
  <c r="AK620" i="11" s="1"/>
  <c r="AR620" i="11" s="1"/>
  <c r="AE620" i="11"/>
  <c r="AL620" i="11" s="1"/>
  <c r="AS620" i="11" s="1"/>
  <c r="Y621" i="11"/>
  <c r="AF621" i="11" s="1"/>
  <c r="AM621" i="11" s="1"/>
  <c r="Z621" i="11"/>
  <c r="AG621" i="11" s="1"/>
  <c r="AN621" i="11" s="1"/>
  <c r="AA621" i="11"/>
  <c r="AH621" i="11" s="1"/>
  <c r="AO621" i="11" s="1"/>
  <c r="AB621" i="11"/>
  <c r="AI621" i="11" s="1"/>
  <c r="AP621" i="11" s="1"/>
  <c r="AC621" i="11"/>
  <c r="AJ621" i="11" s="1"/>
  <c r="AQ621" i="11" s="1"/>
  <c r="AD621" i="11"/>
  <c r="AK621" i="11" s="1"/>
  <c r="AR621" i="11" s="1"/>
  <c r="AE621" i="11"/>
  <c r="AL621" i="11" s="1"/>
  <c r="AS621" i="11" s="1"/>
  <c r="Y622" i="11"/>
  <c r="AF622" i="11" s="1"/>
  <c r="AM622" i="11" s="1"/>
  <c r="Z622" i="11"/>
  <c r="AG622" i="11" s="1"/>
  <c r="AN622" i="11" s="1"/>
  <c r="AA622" i="11"/>
  <c r="AH622" i="11" s="1"/>
  <c r="AO622" i="11" s="1"/>
  <c r="AB622" i="11"/>
  <c r="AI622" i="11" s="1"/>
  <c r="AP622" i="11" s="1"/>
  <c r="AC622" i="11"/>
  <c r="AJ622" i="11" s="1"/>
  <c r="AQ622" i="11" s="1"/>
  <c r="AD622" i="11"/>
  <c r="AK622" i="11" s="1"/>
  <c r="AR622" i="11" s="1"/>
  <c r="AE622" i="11"/>
  <c r="AL622" i="11" s="1"/>
  <c r="AS622" i="11" s="1"/>
  <c r="Y623" i="11"/>
  <c r="AF623" i="11" s="1"/>
  <c r="AM623" i="11" s="1"/>
  <c r="Z623" i="11"/>
  <c r="AG623" i="11" s="1"/>
  <c r="AN623" i="11" s="1"/>
  <c r="AA623" i="11"/>
  <c r="AH623" i="11" s="1"/>
  <c r="AO623" i="11" s="1"/>
  <c r="AB623" i="11"/>
  <c r="AI623" i="11" s="1"/>
  <c r="AP623" i="11" s="1"/>
  <c r="AC623" i="11"/>
  <c r="AJ623" i="11" s="1"/>
  <c r="AQ623" i="11" s="1"/>
  <c r="AD623" i="11"/>
  <c r="AK623" i="11" s="1"/>
  <c r="AR623" i="11" s="1"/>
  <c r="AE623" i="11"/>
  <c r="AL623" i="11" s="1"/>
  <c r="AS623" i="11" s="1"/>
  <c r="Y624" i="11"/>
  <c r="AF624" i="11" s="1"/>
  <c r="AM624" i="11" s="1"/>
  <c r="Z624" i="11"/>
  <c r="AG624" i="11" s="1"/>
  <c r="AN624" i="11" s="1"/>
  <c r="AA624" i="11"/>
  <c r="AH624" i="11" s="1"/>
  <c r="AO624" i="11" s="1"/>
  <c r="AB624" i="11"/>
  <c r="AI624" i="11" s="1"/>
  <c r="AP624" i="11" s="1"/>
  <c r="AC624" i="11"/>
  <c r="AJ624" i="11" s="1"/>
  <c r="AQ624" i="11" s="1"/>
  <c r="AD624" i="11"/>
  <c r="AK624" i="11" s="1"/>
  <c r="AR624" i="11" s="1"/>
  <c r="AE624" i="11"/>
  <c r="AL624" i="11" s="1"/>
  <c r="AS624" i="11" s="1"/>
  <c r="Y625" i="11"/>
  <c r="AF625" i="11" s="1"/>
  <c r="AM625" i="11" s="1"/>
  <c r="Z625" i="11"/>
  <c r="AG625" i="11" s="1"/>
  <c r="AN625" i="11" s="1"/>
  <c r="AA625" i="11"/>
  <c r="AH625" i="11" s="1"/>
  <c r="AO625" i="11" s="1"/>
  <c r="AB625" i="11"/>
  <c r="AI625" i="11" s="1"/>
  <c r="AP625" i="11" s="1"/>
  <c r="AC625" i="11"/>
  <c r="AJ625" i="11" s="1"/>
  <c r="AQ625" i="11" s="1"/>
  <c r="AD625" i="11"/>
  <c r="AK625" i="11" s="1"/>
  <c r="AR625" i="11" s="1"/>
  <c r="AE625" i="11"/>
  <c r="AL625" i="11" s="1"/>
  <c r="AS625" i="11" s="1"/>
  <c r="Y626" i="11"/>
  <c r="AF626" i="11" s="1"/>
  <c r="AM626" i="11" s="1"/>
  <c r="Z626" i="11"/>
  <c r="AG626" i="11" s="1"/>
  <c r="AN626" i="11" s="1"/>
  <c r="AA626" i="11"/>
  <c r="AH626" i="11" s="1"/>
  <c r="AO626" i="11" s="1"/>
  <c r="AB626" i="11"/>
  <c r="AI626" i="11" s="1"/>
  <c r="AP626" i="11" s="1"/>
  <c r="AC626" i="11"/>
  <c r="AJ626" i="11" s="1"/>
  <c r="AQ626" i="11" s="1"/>
  <c r="AD626" i="11"/>
  <c r="AK626" i="11" s="1"/>
  <c r="AR626" i="11" s="1"/>
  <c r="AE626" i="11"/>
  <c r="AL626" i="11" s="1"/>
  <c r="AS626" i="11" s="1"/>
  <c r="Y627" i="11"/>
  <c r="AF627" i="11" s="1"/>
  <c r="AM627" i="11" s="1"/>
  <c r="Z627" i="11"/>
  <c r="AG627" i="11" s="1"/>
  <c r="AN627" i="11" s="1"/>
  <c r="AA627" i="11"/>
  <c r="AH627" i="11" s="1"/>
  <c r="AO627" i="11" s="1"/>
  <c r="AB627" i="11"/>
  <c r="AI627" i="11" s="1"/>
  <c r="AP627" i="11" s="1"/>
  <c r="AC627" i="11"/>
  <c r="AJ627" i="11" s="1"/>
  <c r="AQ627" i="11" s="1"/>
  <c r="AD627" i="11"/>
  <c r="AK627" i="11" s="1"/>
  <c r="AR627" i="11" s="1"/>
  <c r="AE627" i="11"/>
  <c r="AL627" i="11" s="1"/>
  <c r="AS627" i="11" s="1"/>
  <c r="Y628" i="11"/>
  <c r="AF628" i="11" s="1"/>
  <c r="AM628" i="11" s="1"/>
  <c r="Z628" i="11"/>
  <c r="AG628" i="11" s="1"/>
  <c r="AN628" i="11" s="1"/>
  <c r="AA628" i="11"/>
  <c r="AH628" i="11" s="1"/>
  <c r="AO628" i="11" s="1"/>
  <c r="AB628" i="11"/>
  <c r="AI628" i="11" s="1"/>
  <c r="AP628" i="11" s="1"/>
  <c r="AC628" i="11"/>
  <c r="AJ628" i="11" s="1"/>
  <c r="AQ628" i="11" s="1"/>
  <c r="AD628" i="11"/>
  <c r="AK628" i="11" s="1"/>
  <c r="AR628" i="11" s="1"/>
  <c r="AE628" i="11"/>
  <c r="AL628" i="11" s="1"/>
  <c r="AS628" i="11" s="1"/>
  <c r="Y629" i="11"/>
  <c r="AF629" i="11" s="1"/>
  <c r="AM629" i="11" s="1"/>
  <c r="Z629" i="11"/>
  <c r="AG629" i="11" s="1"/>
  <c r="AN629" i="11" s="1"/>
  <c r="AA629" i="11"/>
  <c r="AH629" i="11" s="1"/>
  <c r="AO629" i="11" s="1"/>
  <c r="AB629" i="11"/>
  <c r="AI629" i="11" s="1"/>
  <c r="AP629" i="11" s="1"/>
  <c r="AC629" i="11"/>
  <c r="AJ629" i="11" s="1"/>
  <c r="AQ629" i="11" s="1"/>
  <c r="AD629" i="11"/>
  <c r="AK629" i="11" s="1"/>
  <c r="AR629" i="11" s="1"/>
  <c r="AE629" i="11"/>
  <c r="AL629" i="11" s="1"/>
  <c r="AS629" i="11" s="1"/>
  <c r="Y630" i="11"/>
  <c r="AF630" i="11" s="1"/>
  <c r="AM630" i="11" s="1"/>
  <c r="Z630" i="11"/>
  <c r="AG630" i="11" s="1"/>
  <c r="AN630" i="11" s="1"/>
  <c r="AA630" i="11"/>
  <c r="AH630" i="11" s="1"/>
  <c r="AO630" i="11" s="1"/>
  <c r="AB630" i="11"/>
  <c r="AI630" i="11" s="1"/>
  <c r="AP630" i="11" s="1"/>
  <c r="AC630" i="11"/>
  <c r="AJ630" i="11" s="1"/>
  <c r="AQ630" i="11" s="1"/>
  <c r="AD630" i="11"/>
  <c r="AK630" i="11" s="1"/>
  <c r="AR630" i="11" s="1"/>
  <c r="AE630" i="11"/>
  <c r="AL630" i="11" s="1"/>
  <c r="AS630" i="11" s="1"/>
  <c r="Y631" i="11"/>
  <c r="AF631" i="11" s="1"/>
  <c r="AM631" i="11" s="1"/>
  <c r="Z631" i="11"/>
  <c r="AG631" i="11" s="1"/>
  <c r="AN631" i="11" s="1"/>
  <c r="AA631" i="11"/>
  <c r="AH631" i="11" s="1"/>
  <c r="AO631" i="11" s="1"/>
  <c r="AB631" i="11"/>
  <c r="AI631" i="11" s="1"/>
  <c r="AP631" i="11" s="1"/>
  <c r="AC631" i="11"/>
  <c r="AJ631" i="11" s="1"/>
  <c r="AQ631" i="11" s="1"/>
  <c r="AD631" i="11"/>
  <c r="AK631" i="11" s="1"/>
  <c r="AR631" i="11" s="1"/>
  <c r="AE631" i="11"/>
  <c r="AL631" i="11" s="1"/>
  <c r="AS631" i="11" s="1"/>
  <c r="Y632" i="11"/>
  <c r="AF632" i="11" s="1"/>
  <c r="AM632" i="11" s="1"/>
  <c r="Z632" i="11"/>
  <c r="AG632" i="11" s="1"/>
  <c r="AN632" i="11" s="1"/>
  <c r="AA632" i="11"/>
  <c r="AH632" i="11" s="1"/>
  <c r="AO632" i="11" s="1"/>
  <c r="AB632" i="11"/>
  <c r="AI632" i="11" s="1"/>
  <c r="AP632" i="11" s="1"/>
  <c r="AC632" i="11"/>
  <c r="AJ632" i="11" s="1"/>
  <c r="AQ632" i="11" s="1"/>
  <c r="AD632" i="11"/>
  <c r="AK632" i="11" s="1"/>
  <c r="AR632" i="11" s="1"/>
  <c r="AE632" i="11"/>
  <c r="AL632" i="11" s="1"/>
  <c r="AS632" i="11" s="1"/>
  <c r="Y633" i="11"/>
  <c r="AF633" i="11" s="1"/>
  <c r="AM633" i="11" s="1"/>
  <c r="Z633" i="11"/>
  <c r="AG633" i="11" s="1"/>
  <c r="AN633" i="11" s="1"/>
  <c r="AA633" i="11"/>
  <c r="AH633" i="11" s="1"/>
  <c r="AO633" i="11" s="1"/>
  <c r="AB633" i="11"/>
  <c r="AI633" i="11" s="1"/>
  <c r="AP633" i="11" s="1"/>
  <c r="AC633" i="11"/>
  <c r="AJ633" i="11" s="1"/>
  <c r="AQ633" i="11" s="1"/>
  <c r="AD633" i="11"/>
  <c r="AK633" i="11" s="1"/>
  <c r="AR633" i="11" s="1"/>
  <c r="AE633" i="11"/>
  <c r="AL633" i="11" s="1"/>
  <c r="AS633" i="11" s="1"/>
  <c r="Y634" i="11"/>
  <c r="AF634" i="11" s="1"/>
  <c r="AM634" i="11" s="1"/>
  <c r="Z634" i="11"/>
  <c r="AG634" i="11" s="1"/>
  <c r="AN634" i="11" s="1"/>
  <c r="AA634" i="11"/>
  <c r="AH634" i="11" s="1"/>
  <c r="AO634" i="11" s="1"/>
  <c r="AB634" i="11"/>
  <c r="AI634" i="11" s="1"/>
  <c r="AP634" i="11" s="1"/>
  <c r="AC634" i="11"/>
  <c r="AJ634" i="11" s="1"/>
  <c r="AQ634" i="11" s="1"/>
  <c r="AD634" i="11"/>
  <c r="AK634" i="11" s="1"/>
  <c r="AR634" i="11" s="1"/>
  <c r="AE634" i="11"/>
  <c r="AL634" i="11" s="1"/>
  <c r="AS634" i="11" s="1"/>
  <c r="Y635" i="11"/>
  <c r="AF635" i="11" s="1"/>
  <c r="AM635" i="11" s="1"/>
  <c r="Z635" i="11"/>
  <c r="AG635" i="11" s="1"/>
  <c r="AN635" i="11" s="1"/>
  <c r="AA635" i="11"/>
  <c r="AH635" i="11" s="1"/>
  <c r="AO635" i="11" s="1"/>
  <c r="AB635" i="11"/>
  <c r="AI635" i="11" s="1"/>
  <c r="AP635" i="11" s="1"/>
  <c r="AC635" i="11"/>
  <c r="AJ635" i="11" s="1"/>
  <c r="AQ635" i="11" s="1"/>
  <c r="AD635" i="11"/>
  <c r="AK635" i="11" s="1"/>
  <c r="AR635" i="11" s="1"/>
  <c r="AE635" i="11"/>
  <c r="AL635" i="11" s="1"/>
  <c r="AS635" i="11" s="1"/>
  <c r="Y636" i="11"/>
  <c r="AF636" i="11" s="1"/>
  <c r="AM636" i="11" s="1"/>
  <c r="Z636" i="11"/>
  <c r="AG636" i="11" s="1"/>
  <c r="AN636" i="11" s="1"/>
  <c r="AA636" i="11"/>
  <c r="AH636" i="11" s="1"/>
  <c r="AO636" i="11" s="1"/>
  <c r="AB636" i="11"/>
  <c r="AI636" i="11" s="1"/>
  <c r="AP636" i="11" s="1"/>
  <c r="AC636" i="11"/>
  <c r="AJ636" i="11" s="1"/>
  <c r="AQ636" i="11" s="1"/>
  <c r="AD636" i="11"/>
  <c r="AK636" i="11" s="1"/>
  <c r="AR636" i="11" s="1"/>
  <c r="AE636" i="11"/>
  <c r="AL636" i="11" s="1"/>
  <c r="AS636" i="11" s="1"/>
  <c r="Y637" i="11"/>
  <c r="AF637" i="11" s="1"/>
  <c r="AM637" i="11" s="1"/>
  <c r="Z637" i="11"/>
  <c r="AG637" i="11" s="1"/>
  <c r="AN637" i="11" s="1"/>
  <c r="AA637" i="11"/>
  <c r="AH637" i="11" s="1"/>
  <c r="AO637" i="11" s="1"/>
  <c r="AB637" i="11"/>
  <c r="AI637" i="11" s="1"/>
  <c r="AP637" i="11" s="1"/>
  <c r="AC637" i="11"/>
  <c r="AJ637" i="11" s="1"/>
  <c r="AQ637" i="11" s="1"/>
  <c r="AD637" i="11"/>
  <c r="AK637" i="11" s="1"/>
  <c r="AR637" i="11" s="1"/>
  <c r="AE637" i="11"/>
  <c r="AL637" i="11" s="1"/>
  <c r="AS637" i="11" s="1"/>
  <c r="Y638" i="11"/>
  <c r="AF638" i="11" s="1"/>
  <c r="AM638" i="11" s="1"/>
  <c r="Z638" i="11"/>
  <c r="AG638" i="11" s="1"/>
  <c r="AN638" i="11" s="1"/>
  <c r="AA638" i="11"/>
  <c r="AH638" i="11" s="1"/>
  <c r="AO638" i="11" s="1"/>
  <c r="AB638" i="11"/>
  <c r="AI638" i="11" s="1"/>
  <c r="AP638" i="11" s="1"/>
  <c r="AC638" i="11"/>
  <c r="AJ638" i="11" s="1"/>
  <c r="AQ638" i="11" s="1"/>
  <c r="AD638" i="11"/>
  <c r="AK638" i="11" s="1"/>
  <c r="AR638" i="11" s="1"/>
  <c r="AE638" i="11"/>
  <c r="AL638" i="11" s="1"/>
  <c r="AS638" i="11" s="1"/>
  <c r="Y639" i="11"/>
  <c r="AF639" i="11" s="1"/>
  <c r="AM639" i="11" s="1"/>
  <c r="Z639" i="11"/>
  <c r="AG639" i="11" s="1"/>
  <c r="AN639" i="11" s="1"/>
  <c r="AA639" i="11"/>
  <c r="AH639" i="11" s="1"/>
  <c r="AO639" i="11" s="1"/>
  <c r="AB639" i="11"/>
  <c r="AI639" i="11" s="1"/>
  <c r="AP639" i="11" s="1"/>
  <c r="AC639" i="11"/>
  <c r="AJ639" i="11" s="1"/>
  <c r="AQ639" i="11" s="1"/>
  <c r="AD639" i="11"/>
  <c r="AK639" i="11" s="1"/>
  <c r="AR639" i="11" s="1"/>
  <c r="AE639" i="11"/>
  <c r="AL639" i="11" s="1"/>
  <c r="AS639" i="11" s="1"/>
  <c r="Y640" i="11"/>
  <c r="AF640" i="11" s="1"/>
  <c r="AM640" i="11" s="1"/>
  <c r="Z640" i="11"/>
  <c r="AG640" i="11" s="1"/>
  <c r="AN640" i="11" s="1"/>
  <c r="AA640" i="11"/>
  <c r="AH640" i="11" s="1"/>
  <c r="AO640" i="11" s="1"/>
  <c r="AB640" i="11"/>
  <c r="AI640" i="11" s="1"/>
  <c r="AP640" i="11" s="1"/>
  <c r="AC640" i="11"/>
  <c r="AJ640" i="11" s="1"/>
  <c r="AQ640" i="11" s="1"/>
  <c r="AD640" i="11"/>
  <c r="AK640" i="11" s="1"/>
  <c r="AR640" i="11" s="1"/>
  <c r="AE640" i="11"/>
  <c r="AL640" i="11" s="1"/>
  <c r="AS640" i="11" s="1"/>
  <c r="Y641" i="11"/>
  <c r="AF641" i="11" s="1"/>
  <c r="AM641" i="11" s="1"/>
  <c r="Z641" i="11"/>
  <c r="AG641" i="11" s="1"/>
  <c r="AN641" i="11" s="1"/>
  <c r="AA641" i="11"/>
  <c r="AH641" i="11" s="1"/>
  <c r="AO641" i="11" s="1"/>
  <c r="AB641" i="11"/>
  <c r="AI641" i="11" s="1"/>
  <c r="AP641" i="11" s="1"/>
  <c r="AC641" i="11"/>
  <c r="AJ641" i="11" s="1"/>
  <c r="AQ641" i="11" s="1"/>
  <c r="AD641" i="11"/>
  <c r="AK641" i="11" s="1"/>
  <c r="AR641" i="11" s="1"/>
  <c r="AE641" i="11"/>
  <c r="AL641" i="11" s="1"/>
  <c r="AS641" i="11" s="1"/>
  <c r="Y642" i="11"/>
  <c r="AF642" i="11" s="1"/>
  <c r="AM642" i="11" s="1"/>
  <c r="Z642" i="11"/>
  <c r="AG642" i="11" s="1"/>
  <c r="AN642" i="11" s="1"/>
  <c r="AA642" i="11"/>
  <c r="AH642" i="11" s="1"/>
  <c r="AO642" i="11" s="1"/>
  <c r="AB642" i="11"/>
  <c r="AI642" i="11" s="1"/>
  <c r="AP642" i="11" s="1"/>
  <c r="AC642" i="11"/>
  <c r="AJ642" i="11" s="1"/>
  <c r="AQ642" i="11" s="1"/>
  <c r="AD642" i="11"/>
  <c r="AK642" i="11" s="1"/>
  <c r="AR642" i="11" s="1"/>
  <c r="AE642" i="11"/>
  <c r="AL642" i="11" s="1"/>
  <c r="AS642" i="11" s="1"/>
  <c r="Y643" i="11"/>
  <c r="AF643" i="11" s="1"/>
  <c r="AM643" i="11" s="1"/>
  <c r="Z643" i="11"/>
  <c r="AG643" i="11" s="1"/>
  <c r="AN643" i="11" s="1"/>
  <c r="AA643" i="11"/>
  <c r="AH643" i="11" s="1"/>
  <c r="AO643" i="11" s="1"/>
  <c r="AB643" i="11"/>
  <c r="AI643" i="11" s="1"/>
  <c r="AP643" i="11" s="1"/>
  <c r="AC643" i="11"/>
  <c r="AJ643" i="11" s="1"/>
  <c r="AQ643" i="11" s="1"/>
  <c r="AD643" i="11"/>
  <c r="AK643" i="11" s="1"/>
  <c r="AR643" i="11" s="1"/>
  <c r="AE643" i="11"/>
  <c r="AL643" i="11" s="1"/>
  <c r="AS643" i="11" s="1"/>
  <c r="Y644" i="11"/>
  <c r="AF644" i="11" s="1"/>
  <c r="AM644" i="11" s="1"/>
  <c r="Z644" i="11"/>
  <c r="AG644" i="11" s="1"/>
  <c r="AN644" i="11" s="1"/>
  <c r="AA644" i="11"/>
  <c r="AH644" i="11" s="1"/>
  <c r="AO644" i="11" s="1"/>
  <c r="AB644" i="11"/>
  <c r="AI644" i="11" s="1"/>
  <c r="AP644" i="11" s="1"/>
  <c r="AC644" i="11"/>
  <c r="AJ644" i="11" s="1"/>
  <c r="AQ644" i="11" s="1"/>
  <c r="AD644" i="11"/>
  <c r="AK644" i="11" s="1"/>
  <c r="AR644" i="11" s="1"/>
  <c r="AE644" i="11"/>
  <c r="AL644" i="11" s="1"/>
  <c r="AS644" i="11" s="1"/>
  <c r="Y645" i="11"/>
  <c r="AF645" i="11" s="1"/>
  <c r="AM645" i="11" s="1"/>
  <c r="Z645" i="11"/>
  <c r="AG645" i="11" s="1"/>
  <c r="AN645" i="11" s="1"/>
  <c r="AA645" i="11"/>
  <c r="AH645" i="11" s="1"/>
  <c r="AO645" i="11" s="1"/>
  <c r="AB645" i="11"/>
  <c r="AI645" i="11" s="1"/>
  <c r="AP645" i="11" s="1"/>
  <c r="AC645" i="11"/>
  <c r="AJ645" i="11" s="1"/>
  <c r="AQ645" i="11" s="1"/>
  <c r="AD645" i="11"/>
  <c r="AK645" i="11" s="1"/>
  <c r="AR645" i="11" s="1"/>
  <c r="AE645" i="11"/>
  <c r="AL645" i="11" s="1"/>
  <c r="AS645" i="11" s="1"/>
  <c r="Y646" i="11"/>
  <c r="AF646" i="11" s="1"/>
  <c r="AM646" i="11" s="1"/>
  <c r="Z646" i="11"/>
  <c r="AG646" i="11" s="1"/>
  <c r="AN646" i="11" s="1"/>
  <c r="AA646" i="11"/>
  <c r="AH646" i="11" s="1"/>
  <c r="AO646" i="11" s="1"/>
  <c r="AB646" i="11"/>
  <c r="AI646" i="11" s="1"/>
  <c r="AP646" i="11" s="1"/>
  <c r="AC646" i="11"/>
  <c r="AJ646" i="11" s="1"/>
  <c r="AQ646" i="11" s="1"/>
  <c r="AD646" i="11"/>
  <c r="AK646" i="11" s="1"/>
  <c r="AR646" i="11" s="1"/>
  <c r="AE646" i="11"/>
  <c r="AL646" i="11" s="1"/>
  <c r="AS646" i="11" s="1"/>
  <c r="Y647" i="11"/>
  <c r="AF647" i="11" s="1"/>
  <c r="AM647" i="11" s="1"/>
  <c r="Z647" i="11"/>
  <c r="AG647" i="11" s="1"/>
  <c r="AN647" i="11" s="1"/>
  <c r="AA647" i="11"/>
  <c r="AH647" i="11" s="1"/>
  <c r="AO647" i="11" s="1"/>
  <c r="AB647" i="11"/>
  <c r="AI647" i="11" s="1"/>
  <c r="AP647" i="11" s="1"/>
  <c r="AC647" i="11"/>
  <c r="AJ647" i="11" s="1"/>
  <c r="AQ647" i="11" s="1"/>
  <c r="AD647" i="11"/>
  <c r="AK647" i="11" s="1"/>
  <c r="AR647" i="11" s="1"/>
  <c r="AE647" i="11"/>
  <c r="AL647" i="11" s="1"/>
  <c r="AS647" i="11" s="1"/>
  <c r="Y648" i="11"/>
  <c r="AF648" i="11" s="1"/>
  <c r="AM648" i="11" s="1"/>
  <c r="Z648" i="11"/>
  <c r="AG648" i="11" s="1"/>
  <c r="AN648" i="11" s="1"/>
  <c r="AA648" i="11"/>
  <c r="AH648" i="11" s="1"/>
  <c r="AO648" i="11" s="1"/>
  <c r="AB648" i="11"/>
  <c r="AI648" i="11" s="1"/>
  <c r="AP648" i="11" s="1"/>
  <c r="AC648" i="11"/>
  <c r="AJ648" i="11" s="1"/>
  <c r="AQ648" i="11" s="1"/>
  <c r="AD648" i="11"/>
  <c r="AK648" i="11" s="1"/>
  <c r="AR648" i="11" s="1"/>
  <c r="AE648" i="11"/>
  <c r="AL648" i="11" s="1"/>
  <c r="AS648" i="11" s="1"/>
  <c r="Y649" i="11"/>
  <c r="AF649" i="11" s="1"/>
  <c r="AM649" i="11" s="1"/>
  <c r="Z649" i="11"/>
  <c r="AG649" i="11" s="1"/>
  <c r="AN649" i="11" s="1"/>
  <c r="AA649" i="11"/>
  <c r="AH649" i="11" s="1"/>
  <c r="AO649" i="11" s="1"/>
  <c r="AB649" i="11"/>
  <c r="AI649" i="11" s="1"/>
  <c r="AP649" i="11" s="1"/>
  <c r="AC649" i="11"/>
  <c r="AJ649" i="11" s="1"/>
  <c r="AQ649" i="11" s="1"/>
  <c r="AD649" i="11"/>
  <c r="AK649" i="11" s="1"/>
  <c r="AR649" i="11" s="1"/>
  <c r="AE649" i="11"/>
  <c r="AL649" i="11" s="1"/>
  <c r="AS649" i="11" s="1"/>
  <c r="Y650" i="11"/>
  <c r="AF650" i="11" s="1"/>
  <c r="AM650" i="11" s="1"/>
  <c r="Z650" i="11"/>
  <c r="AG650" i="11" s="1"/>
  <c r="AN650" i="11" s="1"/>
  <c r="AA650" i="11"/>
  <c r="AH650" i="11" s="1"/>
  <c r="AO650" i="11" s="1"/>
  <c r="AB650" i="11"/>
  <c r="AI650" i="11" s="1"/>
  <c r="AP650" i="11" s="1"/>
  <c r="AC650" i="11"/>
  <c r="AJ650" i="11" s="1"/>
  <c r="AQ650" i="11" s="1"/>
  <c r="AD650" i="11"/>
  <c r="AK650" i="11" s="1"/>
  <c r="AR650" i="11" s="1"/>
  <c r="AE650" i="11"/>
  <c r="AL650" i="11" s="1"/>
  <c r="AS650" i="11" s="1"/>
  <c r="Y651" i="11"/>
  <c r="AF651" i="11" s="1"/>
  <c r="AM651" i="11" s="1"/>
  <c r="Z651" i="11"/>
  <c r="AG651" i="11" s="1"/>
  <c r="AN651" i="11" s="1"/>
  <c r="AA651" i="11"/>
  <c r="AH651" i="11" s="1"/>
  <c r="AO651" i="11" s="1"/>
  <c r="AB651" i="11"/>
  <c r="AI651" i="11" s="1"/>
  <c r="AP651" i="11" s="1"/>
  <c r="AC651" i="11"/>
  <c r="AJ651" i="11" s="1"/>
  <c r="AQ651" i="11" s="1"/>
  <c r="AD651" i="11"/>
  <c r="AK651" i="11" s="1"/>
  <c r="AR651" i="11" s="1"/>
  <c r="AE651" i="11"/>
  <c r="AL651" i="11" s="1"/>
  <c r="AS651" i="11" s="1"/>
  <c r="Y652" i="11"/>
  <c r="AF652" i="11" s="1"/>
  <c r="AM652" i="11" s="1"/>
  <c r="Z652" i="11"/>
  <c r="AG652" i="11" s="1"/>
  <c r="AN652" i="11" s="1"/>
  <c r="AA652" i="11"/>
  <c r="AH652" i="11" s="1"/>
  <c r="AO652" i="11" s="1"/>
  <c r="AB652" i="11"/>
  <c r="AI652" i="11" s="1"/>
  <c r="AP652" i="11" s="1"/>
  <c r="AC652" i="11"/>
  <c r="AJ652" i="11" s="1"/>
  <c r="AQ652" i="11" s="1"/>
  <c r="AD652" i="11"/>
  <c r="AK652" i="11" s="1"/>
  <c r="AR652" i="11" s="1"/>
  <c r="AE652" i="11"/>
  <c r="AL652" i="11" s="1"/>
  <c r="AS652" i="11" s="1"/>
  <c r="Y653" i="11"/>
  <c r="AF653" i="11" s="1"/>
  <c r="AM653" i="11" s="1"/>
  <c r="Z653" i="11"/>
  <c r="AG653" i="11" s="1"/>
  <c r="AN653" i="11" s="1"/>
  <c r="AA653" i="11"/>
  <c r="AH653" i="11" s="1"/>
  <c r="AO653" i="11" s="1"/>
  <c r="AB653" i="11"/>
  <c r="AI653" i="11" s="1"/>
  <c r="AP653" i="11" s="1"/>
  <c r="AC653" i="11"/>
  <c r="AJ653" i="11" s="1"/>
  <c r="AQ653" i="11" s="1"/>
  <c r="AD653" i="11"/>
  <c r="AK653" i="11" s="1"/>
  <c r="AR653" i="11" s="1"/>
  <c r="AE653" i="11"/>
  <c r="AL653" i="11" s="1"/>
  <c r="AS653" i="11" s="1"/>
  <c r="Y654" i="11"/>
  <c r="AF654" i="11" s="1"/>
  <c r="AM654" i="11" s="1"/>
  <c r="Z654" i="11"/>
  <c r="AG654" i="11" s="1"/>
  <c r="AN654" i="11" s="1"/>
  <c r="AA654" i="11"/>
  <c r="AH654" i="11" s="1"/>
  <c r="AO654" i="11" s="1"/>
  <c r="AB654" i="11"/>
  <c r="AI654" i="11" s="1"/>
  <c r="AP654" i="11" s="1"/>
  <c r="AC654" i="11"/>
  <c r="AJ654" i="11" s="1"/>
  <c r="AQ654" i="11" s="1"/>
  <c r="AD654" i="11"/>
  <c r="AK654" i="11" s="1"/>
  <c r="AR654" i="11" s="1"/>
  <c r="AE654" i="11"/>
  <c r="AL654" i="11" s="1"/>
  <c r="AS654" i="11" s="1"/>
  <c r="Y655" i="11"/>
  <c r="AF655" i="11" s="1"/>
  <c r="AM655" i="11" s="1"/>
  <c r="Z655" i="11"/>
  <c r="AG655" i="11" s="1"/>
  <c r="AN655" i="11" s="1"/>
  <c r="AA655" i="11"/>
  <c r="AH655" i="11" s="1"/>
  <c r="AO655" i="11" s="1"/>
  <c r="AB655" i="11"/>
  <c r="AI655" i="11" s="1"/>
  <c r="AP655" i="11" s="1"/>
  <c r="AC655" i="11"/>
  <c r="AJ655" i="11" s="1"/>
  <c r="AQ655" i="11" s="1"/>
  <c r="AD655" i="11"/>
  <c r="AK655" i="11" s="1"/>
  <c r="AR655" i="11" s="1"/>
  <c r="AE655" i="11"/>
  <c r="AL655" i="11" s="1"/>
  <c r="AS655" i="11" s="1"/>
  <c r="Y656" i="11"/>
  <c r="AF656" i="11" s="1"/>
  <c r="AM656" i="11" s="1"/>
  <c r="Z656" i="11"/>
  <c r="AG656" i="11" s="1"/>
  <c r="AN656" i="11" s="1"/>
  <c r="AA656" i="11"/>
  <c r="AH656" i="11" s="1"/>
  <c r="AO656" i="11" s="1"/>
  <c r="AB656" i="11"/>
  <c r="AI656" i="11" s="1"/>
  <c r="AP656" i="11" s="1"/>
  <c r="AC656" i="11"/>
  <c r="AJ656" i="11" s="1"/>
  <c r="AQ656" i="11" s="1"/>
  <c r="AD656" i="11"/>
  <c r="AK656" i="11" s="1"/>
  <c r="AR656" i="11" s="1"/>
  <c r="AE656" i="11"/>
  <c r="AL656" i="11" s="1"/>
  <c r="AS656" i="11" s="1"/>
  <c r="Y657" i="11"/>
  <c r="AF657" i="11" s="1"/>
  <c r="AM657" i="11" s="1"/>
  <c r="Z657" i="11"/>
  <c r="AG657" i="11" s="1"/>
  <c r="AN657" i="11" s="1"/>
  <c r="AA657" i="11"/>
  <c r="AH657" i="11" s="1"/>
  <c r="AO657" i="11" s="1"/>
  <c r="AB657" i="11"/>
  <c r="AI657" i="11" s="1"/>
  <c r="AP657" i="11" s="1"/>
  <c r="AC657" i="11"/>
  <c r="AJ657" i="11" s="1"/>
  <c r="AQ657" i="11" s="1"/>
  <c r="AD657" i="11"/>
  <c r="AK657" i="11" s="1"/>
  <c r="AR657" i="11" s="1"/>
  <c r="AE657" i="11"/>
  <c r="AL657" i="11" s="1"/>
  <c r="AS657" i="11" s="1"/>
  <c r="Y658" i="11"/>
  <c r="AF658" i="11" s="1"/>
  <c r="AM658" i="11" s="1"/>
  <c r="Z658" i="11"/>
  <c r="AG658" i="11" s="1"/>
  <c r="AN658" i="11" s="1"/>
  <c r="AA658" i="11"/>
  <c r="AH658" i="11" s="1"/>
  <c r="AO658" i="11" s="1"/>
  <c r="AB658" i="11"/>
  <c r="AI658" i="11" s="1"/>
  <c r="AP658" i="11" s="1"/>
  <c r="AC658" i="11"/>
  <c r="AJ658" i="11" s="1"/>
  <c r="AQ658" i="11" s="1"/>
  <c r="AD658" i="11"/>
  <c r="AK658" i="11" s="1"/>
  <c r="AR658" i="11" s="1"/>
  <c r="AE658" i="11"/>
  <c r="AL658" i="11" s="1"/>
  <c r="AS658" i="11" s="1"/>
  <c r="Y659" i="11"/>
  <c r="AF659" i="11" s="1"/>
  <c r="AM659" i="11" s="1"/>
  <c r="Z659" i="11"/>
  <c r="AG659" i="11" s="1"/>
  <c r="AN659" i="11" s="1"/>
  <c r="AA659" i="11"/>
  <c r="AH659" i="11" s="1"/>
  <c r="AO659" i="11" s="1"/>
  <c r="AB659" i="11"/>
  <c r="AI659" i="11" s="1"/>
  <c r="AP659" i="11" s="1"/>
  <c r="AC659" i="11"/>
  <c r="AJ659" i="11" s="1"/>
  <c r="AQ659" i="11" s="1"/>
  <c r="AD659" i="11"/>
  <c r="AK659" i="11" s="1"/>
  <c r="AR659" i="11" s="1"/>
  <c r="AE659" i="11"/>
  <c r="AL659" i="11" s="1"/>
  <c r="AS659" i="11" s="1"/>
  <c r="Y660" i="11"/>
  <c r="AF660" i="11" s="1"/>
  <c r="AM660" i="11" s="1"/>
  <c r="Z660" i="11"/>
  <c r="AG660" i="11" s="1"/>
  <c r="AN660" i="11" s="1"/>
  <c r="AA660" i="11"/>
  <c r="AH660" i="11" s="1"/>
  <c r="AO660" i="11" s="1"/>
  <c r="AB660" i="11"/>
  <c r="AI660" i="11" s="1"/>
  <c r="AP660" i="11" s="1"/>
  <c r="AC660" i="11"/>
  <c r="AJ660" i="11" s="1"/>
  <c r="AQ660" i="11" s="1"/>
  <c r="AD660" i="11"/>
  <c r="AK660" i="11" s="1"/>
  <c r="AR660" i="11" s="1"/>
  <c r="AE660" i="11"/>
  <c r="AL660" i="11" s="1"/>
  <c r="AS660" i="11" s="1"/>
  <c r="Y661" i="11"/>
  <c r="AF661" i="11" s="1"/>
  <c r="AM661" i="11" s="1"/>
  <c r="Z661" i="11"/>
  <c r="AG661" i="11" s="1"/>
  <c r="AN661" i="11" s="1"/>
  <c r="AA661" i="11"/>
  <c r="AH661" i="11" s="1"/>
  <c r="AO661" i="11" s="1"/>
  <c r="AB661" i="11"/>
  <c r="AI661" i="11" s="1"/>
  <c r="AP661" i="11" s="1"/>
  <c r="AC661" i="11"/>
  <c r="AJ661" i="11" s="1"/>
  <c r="AQ661" i="11" s="1"/>
  <c r="AD661" i="11"/>
  <c r="AK661" i="11" s="1"/>
  <c r="AR661" i="11" s="1"/>
  <c r="AE661" i="11"/>
  <c r="AL661" i="11" s="1"/>
  <c r="AS661" i="11" s="1"/>
  <c r="Y662" i="11"/>
  <c r="AF662" i="11" s="1"/>
  <c r="AM662" i="11" s="1"/>
  <c r="Z662" i="11"/>
  <c r="AG662" i="11" s="1"/>
  <c r="AN662" i="11" s="1"/>
  <c r="AA662" i="11"/>
  <c r="AH662" i="11" s="1"/>
  <c r="AO662" i="11" s="1"/>
  <c r="AB662" i="11"/>
  <c r="AI662" i="11" s="1"/>
  <c r="AP662" i="11" s="1"/>
  <c r="AC662" i="11"/>
  <c r="AJ662" i="11" s="1"/>
  <c r="AQ662" i="11" s="1"/>
  <c r="AD662" i="11"/>
  <c r="AK662" i="11" s="1"/>
  <c r="AR662" i="11" s="1"/>
  <c r="AE662" i="11"/>
  <c r="AL662" i="11" s="1"/>
  <c r="AS662" i="11" s="1"/>
  <c r="Y663" i="11"/>
  <c r="AF663" i="11" s="1"/>
  <c r="AM663" i="11" s="1"/>
  <c r="Z663" i="11"/>
  <c r="AG663" i="11" s="1"/>
  <c r="AN663" i="11" s="1"/>
  <c r="AA663" i="11"/>
  <c r="AH663" i="11" s="1"/>
  <c r="AO663" i="11" s="1"/>
  <c r="AB663" i="11"/>
  <c r="AI663" i="11" s="1"/>
  <c r="AP663" i="11" s="1"/>
  <c r="AC663" i="11"/>
  <c r="AJ663" i="11" s="1"/>
  <c r="AQ663" i="11" s="1"/>
  <c r="AD663" i="11"/>
  <c r="AK663" i="11" s="1"/>
  <c r="AR663" i="11" s="1"/>
  <c r="AE663" i="11"/>
  <c r="AL663" i="11" s="1"/>
  <c r="AS663" i="11" s="1"/>
  <c r="Y664" i="11"/>
  <c r="AF664" i="11" s="1"/>
  <c r="AM664" i="11" s="1"/>
  <c r="Z664" i="11"/>
  <c r="AG664" i="11" s="1"/>
  <c r="AN664" i="11" s="1"/>
  <c r="AA664" i="11"/>
  <c r="AH664" i="11" s="1"/>
  <c r="AO664" i="11" s="1"/>
  <c r="AB664" i="11"/>
  <c r="AI664" i="11" s="1"/>
  <c r="AP664" i="11" s="1"/>
  <c r="AC664" i="11"/>
  <c r="AJ664" i="11" s="1"/>
  <c r="AQ664" i="11" s="1"/>
  <c r="AD664" i="11"/>
  <c r="AK664" i="11" s="1"/>
  <c r="AR664" i="11" s="1"/>
  <c r="AE664" i="11"/>
  <c r="AL664" i="11" s="1"/>
  <c r="AS664" i="11" s="1"/>
  <c r="Y665" i="11"/>
  <c r="AF665" i="11" s="1"/>
  <c r="AM665" i="11" s="1"/>
  <c r="Z665" i="11"/>
  <c r="AG665" i="11" s="1"/>
  <c r="AN665" i="11" s="1"/>
  <c r="AA665" i="11"/>
  <c r="AH665" i="11" s="1"/>
  <c r="AO665" i="11" s="1"/>
  <c r="AB665" i="11"/>
  <c r="AI665" i="11" s="1"/>
  <c r="AP665" i="11" s="1"/>
  <c r="AC665" i="11"/>
  <c r="AJ665" i="11" s="1"/>
  <c r="AQ665" i="11" s="1"/>
  <c r="AD665" i="11"/>
  <c r="AK665" i="11" s="1"/>
  <c r="AR665" i="11" s="1"/>
  <c r="AE665" i="11"/>
  <c r="AL665" i="11" s="1"/>
  <c r="AS665" i="11" s="1"/>
  <c r="Y666" i="11"/>
  <c r="AF666" i="11" s="1"/>
  <c r="AM666" i="11" s="1"/>
  <c r="Z666" i="11"/>
  <c r="AG666" i="11" s="1"/>
  <c r="AN666" i="11" s="1"/>
  <c r="AA666" i="11"/>
  <c r="AH666" i="11" s="1"/>
  <c r="AO666" i="11" s="1"/>
  <c r="AB666" i="11"/>
  <c r="AI666" i="11" s="1"/>
  <c r="AP666" i="11" s="1"/>
  <c r="AC666" i="11"/>
  <c r="AJ666" i="11" s="1"/>
  <c r="AQ666" i="11" s="1"/>
  <c r="AD666" i="11"/>
  <c r="AK666" i="11" s="1"/>
  <c r="AR666" i="11" s="1"/>
  <c r="AE666" i="11"/>
  <c r="AL666" i="11" s="1"/>
  <c r="AS666" i="11" s="1"/>
  <c r="Y667" i="11"/>
  <c r="AF667" i="11" s="1"/>
  <c r="AM667" i="11" s="1"/>
  <c r="Z667" i="11"/>
  <c r="AG667" i="11" s="1"/>
  <c r="AN667" i="11" s="1"/>
  <c r="AA667" i="11"/>
  <c r="AH667" i="11" s="1"/>
  <c r="AO667" i="11" s="1"/>
  <c r="AB667" i="11"/>
  <c r="AI667" i="11" s="1"/>
  <c r="AP667" i="11" s="1"/>
  <c r="AC667" i="11"/>
  <c r="AJ667" i="11" s="1"/>
  <c r="AQ667" i="11" s="1"/>
  <c r="AD667" i="11"/>
  <c r="AK667" i="11" s="1"/>
  <c r="AR667" i="11" s="1"/>
  <c r="AE667" i="11"/>
  <c r="AL667" i="11" s="1"/>
  <c r="AS667" i="11" s="1"/>
  <c r="Y668" i="11"/>
  <c r="AF668" i="11" s="1"/>
  <c r="AM668" i="11" s="1"/>
  <c r="Z668" i="11"/>
  <c r="AG668" i="11" s="1"/>
  <c r="AN668" i="11" s="1"/>
  <c r="AA668" i="11"/>
  <c r="AH668" i="11" s="1"/>
  <c r="AO668" i="11" s="1"/>
  <c r="AB668" i="11"/>
  <c r="AI668" i="11" s="1"/>
  <c r="AP668" i="11" s="1"/>
  <c r="AC668" i="11"/>
  <c r="AJ668" i="11" s="1"/>
  <c r="AQ668" i="11" s="1"/>
  <c r="AD668" i="11"/>
  <c r="AK668" i="11" s="1"/>
  <c r="AR668" i="11" s="1"/>
  <c r="AE668" i="11"/>
  <c r="AL668" i="11" s="1"/>
  <c r="AS668" i="11" s="1"/>
  <c r="Y669" i="11"/>
  <c r="AF669" i="11" s="1"/>
  <c r="AM669" i="11" s="1"/>
  <c r="Z669" i="11"/>
  <c r="AG669" i="11" s="1"/>
  <c r="AN669" i="11" s="1"/>
  <c r="AA669" i="11"/>
  <c r="AH669" i="11" s="1"/>
  <c r="AO669" i="11" s="1"/>
  <c r="AB669" i="11"/>
  <c r="AI669" i="11" s="1"/>
  <c r="AP669" i="11" s="1"/>
  <c r="AC669" i="11"/>
  <c r="AJ669" i="11" s="1"/>
  <c r="AQ669" i="11" s="1"/>
  <c r="AD669" i="11"/>
  <c r="AK669" i="11" s="1"/>
  <c r="AR669" i="11" s="1"/>
  <c r="AE669" i="11"/>
  <c r="AL669" i="11" s="1"/>
  <c r="AS669" i="11" s="1"/>
  <c r="Y670" i="11"/>
  <c r="AF670" i="11" s="1"/>
  <c r="AM670" i="11" s="1"/>
  <c r="Z670" i="11"/>
  <c r="AG670" i="11" s="1"/>
  <c r="AN670" i="11" s="1"/>
  <c r="AA670" i="11"/>
  <c r="AH670" i="11" s="1"/>
  <c r="AO670" i="11" s="1"/>
  <c r="AB670" i="11"/>
  <c r="AI670" i="11" s="1"/>
  <c r="AP670" i="11" s="1"/>
  <c r="AC670" i="11"/>
  <c r="AJ670" i="11" s="1"/>
  <c r="AQ670" i="11" s="1"/>
  <c r="AD670" i="11"/>
  <c r="AK670" i="11" s="1"/>
  <c r="AR670" i="11" s="1"/>
  <c r="AE670" i="11"/>
  <c r="AL670" i="11" s="1"/>
  <c r="AS670" i="11" s="1"/>
  <c r="Y671" i="11"/>
  <c r="AF671" i="11" s="1"/>
  <c r="AM671" i="11" s="1"/>
  <c r="Z671" i="11"/>
  <c r="AG671" i="11" s="1"/>
  <c r="AN671" i="11" s="1"/>
  <c r="AA671" i="11"/>
  <c r="AH671" i="11" s="1"/>
  <c r="AO671" i="11" s="1"/>
  <c r="AB671" i="11"/>
  <c r="AI671" i="11" s="1"/>
  <c r="AP671" i="11" s="1"/>
  <c r="AC671" i="11"/>
  <c r="AJ671" i="11" s="1"/>
  <c r="AQ671" i="11" s="1"/>
  <c r="AD671" i="11"/>
  <c r="AK671" i="11" s="1"/>
  <c r="AR671" i="11" s="1"/>
  <c r="AE671" i="11"/>
  <c r="AL671" i="11" s="1"/>
  <c r="AS671" i="11" s="1"/>
  <c r="Y672" i="11"/>
  <c r="AF672" i="11" s="1"/>
  <c r="AM672" i="11" s="1"/>
  <c r="Z672" i="11"/>
  <c r="AG672" i="11" s="1"/>
  <c r="AN672" i="11" s="1"/>
  <c r="AA672" i="11"/>
  <c r="AH672" i="11" s="1"/>
  <c r="AO672" i="11" s="1"/>
  <c r="AB672" i="11"/>
  <c r="AI672" i="11" s="1"/>
  <c r="AP672" i="11" s="1"/>
  <c r="AC672" i="11"/>
  <c r="AJ672" i="11" s="1"/>
  <c r="AQ672" i="11" s="1"/>
  <c r="AD672" i="11"/>
  <c r="AK672" i="11" s="1"/>
  <c r="AR672" i="11" s="1"/>
  <c r="AE672" i="11"/>
  <c r="AL672" i="11" s="1"/>
  <c r="AS672" i="11" s="1"/>
  <c r="Y673" i="11"/>
  <c r="AF673" i="11" s="1"/>
  <c r="AM673" i="11" s="1"/>
  <c r="Z673" i="11"/>
  <c r="AG673" i="11" s="1"/>
  <c r="AN673" i="11" s="1"/>
  <c r="AA673" i="11"/>
  <c r="AH673" i="11" s="1"/>
  <c r="AO673" i="11" s="1"/>
  <c r="AB673" i="11"/>
  <c r="AI673" i="11" s="1"/>
  <c r="AP673" i="11" s="1"/>
  <c r="AC673" i="11"/>
  <c r="AJ673" i="11" s="1"/>
  <c r="AQ673" i="11" s="1"/>
  <c r="AD673" i="11"/>
  <c r="AK673" i="11" s="1"/>
  <c r="AR673" i="11" s="1"/>
  <c r="AE673" i="11"/>
  <c r="AL673" i="11" s="1"/>
  <c r="AS673" i="11" s="1"/>
  <c r="Y674" i="11"/>
  <c r="AF674" i="11" s="1"/>
  <c r="AM674" i="11" s="1"/>
  <c r="Z674" i="11"/>
  <c r="AG674" i="11" s="1"/>
  <c r="AN674" i="11" s="1"/>
  <c r="AA674" i="11"/>
  <c r="AH674" i="11" s="1"/>
  <c r="AO674" i="11" s="1"/>
  <c r="AB674" i="11"/>
  <c r="AI674" i="11" s="1"/>
  <c r="AP674" i="11" s="1"/>
  <c r="AC674" i="11"/>
  <c r="AJ674" i="11" s="1"/>
  <c r="AQ674" i="11" s="1"/>
  <c r="AD674" i="11"/>
  <c r="AK674" i="11" s="1"/>
  <c r="AR674" i="11" s="1"/>
  <c r="AE674" i="11"/>
  <c r="AL674" i="11" s="1"/>
  <c r="AS674" i="11" s="1"/>
  <c r="Y675" i="11"/>
  <c r="AF675" i="11" s="1"/>
  <c r="AM675" i="11" s="1"/>
  <c r="Z675" i="11"/>
  <c r="AG675" i="11" s="1"/>
  <c r="AN675" i="11" s="1"/>
  <c r="AA675" i="11"/>
  <c r="AH675" i="11" s="1"/>
  <c r="AO675" i="11" s="1"/>
  <c r="AB675" i="11"/>
  <c r="AI675" i="11" s="1"/>
  <c r="AP675" i="11" s="1"/>
  <c r="AC675" i="11"/>
  <c r="AJ675" i="11" s="1"/>
  <c r="AQ675" i="11" s="1"/>
  <c r="AD675" i="11"/>
  <c r="AK675" i="11" s="1"/>
  <c r="AR675" i="11" s="1"/>
  <c r="AE675" i="11"/>
  <c r="AL675" i="11" s="1"/>
  <c r="AS675" i="11" s="1"/>
  <c r="Y676" i="11"/>
  <c r="AF676" i="11" s="1"/>
  <c r="AM676" i="11" s="1"/>
  <c r="Z676" i="11"/>
  <c r="AG676" i="11" s="1"/>
  <c r="AN676" i="11" s="1"/>
  <c r="AA676" i="11"/>
  <c r="AH676" i="11" s="1"/>
  <c r="AO676" i="11" s="1"/>
  <c r="AB676" i="11"/>
  <c r="AI676" i="11" s="1"/>
  <c r="AP676" i="11" s="1"/>
  <c r="AC676" i="11"/>
  <c r="AJ676" i="11" s="1"/>
  <c r="AQ676" i="11" s="1"/>
  <c r="AD676" i="11"/>
  <c r="AK676" i="11" s="1"/>
  <c r="AR676" i="11" s="1"/>
  <c r="AE676" i="11"/>
  <c r="AL676" i="11" s="1"/>
  <c r="AS676" i="11" s="1"/>
  <c r="Y677" i="11"/>
  <c r="AF677" i="11" s="1"/>
  <c r="AM677" i="11" s="1"/>
  <c r="Z677" i="11"/>
  <c r="AG677" i="11" s="1"/>
  <c r="AN677" i="11" s="1"/>
  <c r="AA677" i="11"/>
  <c r="AH677" i="11" s="1"/>
  <c r="AO677" i="11" s="1"/>
  <c r="AB677" i="11"/>
  <c r="AI677" i="11" s="1"/>
  <c r="AP677" i="11" s="1"/>
  <c r="AC677" i="11"/>
  <c r="AJ677" i="11" s="1"/>
  <c r="AQ677" i="11" s="1"/>
  <c r="AD677" i="11"/>
  <c r="AK677" i="11" s="1"/>
  <c r="AR677" i="11" s="1"/>
  <c r="AE677" i="11"/>
  <c r="AL677" i="11" s="1"/>
  <c r="AS677" i="11" s="1"/>
  <c r="Y678" i="11"/>
  <c r="AF678" i="11" s="1"/>
  <c r="AM678" i="11" s="1"/>
  <c r="Z678" i="11"/>
  <c r="AG678" i="11" s="1"/>
  <c r="AN678" i="11" s="1"/>
  <c r="AA678" i="11"/>
  <c r="AH678" i="11" s="1"/>
  <c r="AO678" i="11" s="1"/>
  <c r="AB678" i="11"/>
  <c r="AI678" i="11" s="1"/>
  <c r="AP678" i="11" s="1"/>
  <c r="AC678" i="11"/>
  <c r="AJ678" i="11" s="1"/>
  <c r="AQ678" i="11" s="1"/>
  <c r="AD678" i="11"/>
  <c r="AK678" i="11" s="1"/>
  <c r="AR678" i="11" s="1"/>
  <c r="AE678" i="11"/>
  <c r="AL678" i="11" s="1"/>
  <c r="AS678" i="11" s="1"/>
  <c r="Y679" i="11"/>
  <c r="AF679" i="11" s="1"/>
  <c r="AM679" i="11" s="1"/>
  <c r="Z679" i="11"/>
  <c r="AG679" i="11" s="1"/>
  <c r="AN679" i="11" s="1"/>
  <c r="AA679" i="11"/>
  <c r="AH679" i="11" s="1"/>
  <c r="AO679" i="11" s="1"/>
  <c r="AB679" i="11"/>
  <c r="AI679" i="11" s="1"/>
  <c r="AP679" i="11" s="1"/>
  <c r="AC679" i="11"/>
  <c r="AJ679" i="11" s="1"/>
  <c r="AQ679" i="11" s="1"/>
  <c r="AD679" i="11"/>
  <c r="AK679" i="11" s="1"/>
  <c r="AR679" i="11" s="1"/>
  <c r="AE679" i="11"/>
  <c r="AL679" i="11" s="1"/>
  <c r="AS679" i="11" s="1"/>
  <c r="Y680" i="11"/>
  <c r="AF680" i="11" s="1"/>
  <c r="AM680" i="11" s="1"/>
  <c r="Z680" i="11"/>
  <c r="AG680" i="11" s="1"/>
  <c r="AN680" i="11" s="1"/>
  <c r="AA680" i="11"/>
  <c r="AH680" i="11" s="1"/>
  <c r="AO680" i="11" s="1"/>
  <c r="AB680" i="11"/>
  <c r="AI680" i="11" s="1"/>
  <c r="AP680" i="11" s="1"/>
  <c r="AC680" i="11"/>
  <c r="AJ680" i="11" s="1"/>
  <c r="AQ680" i="11" s="1"/>
  <c r="AD680" i="11"/>
  <c r="AK680" i="11" s="1"/>
  <c r="AR680" i="11" s="1"/>
  <c r="AE680" i="11"/>
  <c r="AL680" i="11" s="1"/>
  <c r="AS680" i="11" s="1"/>
  <c r="Y681" i="11"/>
  <c r="AF681" i="11" s="1"/>
  <c r="AM681" i="11" s="1"/>
  <c r="Z681" i="11"/>
  <c r="AG681" i="11" s="1"/>
  <c r="AN681" i="11" s="1"/>
  <c r="AA681" i="11"/>
  <c r="AH681" i="11" s="1"/>
  <c r="AO681" i="11" s="1"/>
  <c r="AB681" i="11"/>
  <c r="AI681" i="11" s="1"/>
  <c r="AP681" i="11" s="1"/>
  <c r="AC681" i="11"/>
  <c r="AJ681" i="11" s="1"/>
  <c r="AQ681" i="11" s="1"/>
  <c r="AD681" i="11"/>
  <c r="AK681" i="11" s="1"/>
  <c r="AR681" i="11" s="1"/>
  <c r="AE681" i="11"/>
  <c r="AL681" i="11" s="1"/>
  <c r="AS681" i="11" s="1"/>
  <c r="Y682" i="11"/>
  <c r="AF682" i="11" s="1"/>
  <c r="AM682" i="11" s="1"/>
  <c r="Z682" i="11"/>
  <c r="AG682" i="11" s="1"/>
  <c r="AN682" i="11" s="1"/>
  <c r="AA682" i="11"/>
  <c r="AH682" i="11" s="1"/>
  <c r="AO682" i="11" s="1"/>
  <c r="AB682" i="11"/>
  <c r="AI682" i="11" s="1"/>
  <c r="AP682" i="11" s="1"/>
  <c r="AC682" i="11"/>
  <c r="AJ682" i="11" s="1"/>
  <c r="AQ682" i="11" s="1"/>
  <c r="AD682" i="11"/>
  <c r="AK682" i="11" s="1"/>
  <c r="AR682" i="11" s="1"/>
  <c r="AE682" i="11"/>
  <c r="AL682" i="11" s="1"/>
  <c r="AS682" i="11" s="1"/>
  <c r="Z11" i="11"/>
  <c r="AG11" i="11" s="1"/>
  <c r="AN11" i="11" s="1"/>
  <c r="AA11" i="11"/>
  <c r="AH11" i="11" s="1"/>
  <c r="AO11" i="11" s="1"/>
  <c r="AB11" i="11"/>
  <c r="AI11" i="11" s="1"/>
  <c r="AP11" i="11" s="1"/>
  <c r="AC11" i="11"/>
  <c r="AJ11" i="11" s="1"/>
  <c r="AQ11" i="11" s="1"/>
  <c r="AD11" i="11"/>
  <c r="AK11" i="11" s="1"/>
  <c r="AR11" i="11" s="1"/>
  <c r="AE11" i="11"/>
  <c r="AL11" i="11" s="1"/>
  <c r="AS11" i="11" s="1"/>
  <c r="Y11" i="11"/>
  <c r="AF11" i="11" s="1"/>
  <c r="AM11" i="11" s="1"/>
  <c r="AM756" i="11" l="1"/>
  <c r="AP756" i="11"/>
  <c r="AS756" i="11"/>
  <c r="AO756" i="11"/>
  <c r="AR756" i="11"/>
  <c r="AN756" i="11"/>
  <c r="AQ756" i="11"/>
  <c r="W11" i="11"/>
  <c r="I459" i="13" l="1"/>
  <c r="B4" i="13"/>
  <c r="B5" i="13"/>
  <c r="B6" i="13"/>
  <c r="B7" i="13"/>
  <c r="B8" i="13"/>
  <c r="B9" i="13"/>
  <c r="F437" i="13"/>
  <c r="F438" i="13"/>
  <c r="F439" i="13"/>
  <c r="F440" i="13"/>
  <c r="F441" i="13"/>
  <c r="F442" i="13"/>
  <c r="F443" i="13"/>
  <c r="F444" i="13"/>
  <c r="F445" i="13"/>
  <c r="F446" i="13"/>
  <c r="F447" i="13"/>
  <c r="F448" i="13"/>
  <c r="F449" i="13"/>
  <c r="F450" i="13"/>
  <c r="F451" i="13"/>
  <c r="F452" i="13"/>
  <c r="F453" i="13"/>
  <c r="F454" i="13"/>
  <c r="F455" i="13"/>
  <c r="F456" i="13"/>
  <c r="F457" i="13"/>
  <c r="F4" i="13" l="1"/>
  <c r="F5" i="13"/>
  <c r="F6" i="13"/>
  <c r="F7" i="13"/>
  <c r="F8" i="13"/>
  <c r="F9" i="13"/>
  <c r="F10" i="13"/>
  <c r="F11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F77" i="13"/>
  <c r="F78" i="13"/>
  <c r="F79" i="13"/>
  <c r="F80" i="13"/>
  <c r="F81" i="13"/>
  <c r="F82" i="13"/>
  <c r="F83" i="13"/>
  <c r="F84" i="13"/>
  <c r="F85" i="13"/>
  <c r="F86" i="13"/>
  <c r="F87" i="13"/>
  <c r="F88" i="13"/>
  <c r="F89" i="13"/>
  <c r="F90" i="13"/>
  <c r="F91" i="13"/>
  <c r="F92" i="13"/>
  <c r="F93" i="13"/>
  <c r="F94" i="13"/>
  <c r="F95" i="13"/>
  <c r="F96" i="13"/>
  <c r="F97" i="13"/>
  <c r="F98" i="13"/>
  <c r="F99" i="13"/>
  <c r="F100" i="13"/>
  <c r="F101" i="13"/>
  <c r="F102" i="13"/>
  <c r="F103" i="13"/>
  <c r="F104" i="13"/>
  <c r="F105" i="13"/>
  <c r="F106" i="13"/>
  <c r="F107" i="13"/>
  <c r="F108" i="13"/>
  <c r="F109" i="13"/>
  <c r="F110" i="13"/>
  <c r="F111" i="13"/>
  <c r="F112" i="13"/>
  <c r="F113" i="13"/>
  <c r="F114" i="13"/>
  <c r="F115" i="13"/>
  <c r="F116" i="13"/>
  <c r="F117" i="13"/>
  <c r="F118" i="13"/>
  <c r="F119" i="13"/>
  <c r="F120" i="13"/>
  <c r="F121" i="13"/>
  <c r="F122" i="13"/>
  <c r="F123" i="13"/>
  <c r="F124" i="13"/>
  <c r="F125" i="13"/>
  <c r="F126" i="13"/>
  <c r="F127" i="13"/>
  <c r="F128" i="13"/>
  <c r="F129" i="13"/>
  <c r="F130" i="13"/>
  <c r="F131" i="13"/>
  <c r="F132" i="13"/>
  <c r="F133" i="13"/>
  <c r="F134" i="13"/>
  <c r="F135" i="13"/>
  <c r="F136" i="13"/>
  <c r="F137" i="13"/>
  <c r="F138" i="13"/>
  <c r="F139" i="13"/>
  <c r="F140" i="13"/>
  <c r="F141" i="13"/>
  <c r="F142" i="13"/>
  <c r="F143" i="13"/>
  <c r="F144" i="13"/>
  <c r="F145" i="13"/>
  <c r="F146" i="13"/>
  <c r="F147" i="13"/>
  <c r="F148" i="13"/>
  <c r="F149" i="13"/>
  <c r="F150" i="13"/>
  <c r="F151" i="13"/>
  <c r="F152" i="13"/>
  <c r="F153" i="13"/>
  <c r="F154" i="13"/>
  <c r="F155" i="13"/>
  <c r="F156" i="13"/>
  <c r="F157" i="13"/>
  <c r="F158" i="13"/>
  <c r="F159" i="13"/>
  <c r="F160" i="13"/>
  <c r="F161" i="13"/>
  <c r="F162" i="13"/>
  <c r="F163" i="13"/>
  <c r="F164" i="13"/>
  <c r="F165" i="13"/>
  <c r="F166" i="13"/>
  <c r="F167" i="13"/>
  <c r="F168" i="13"/>
  <c r="F169" i="13"/>
  <c r="F170" i="13"/>
  <c r="F171" i="13"/>
  <c r="F172" i="13"/>
  <c r="F173" i="13"/>
  <c r="F174" i="13"/>
  <c r="F175" i="13"/>
  <c r="F176" i="13"/>
  <c r="F177" i="13"/>
  <c r="F178" i="13"/>
  <c r="F179" i="13"/>
  <c r="F180" i="13"/>
  <c r="F181" i="13"/>
  <c r="F182" i="13"/>
  <c r="F183" i="13"/>
  <c r="F184" i="13"/>
  <c r="F185" i="13"/>
  <c r="F186" i="13"/>
  <c r="F187" i="13"/>
  <c r="F188" i="13"/>
  <c r="F189" i="13"/>
  <c r="F190" i="13"/>
  <c r="F191" i="13"/>
  <c r="F192" i="13"/>
  <c r="F193" i="13"/>
  <c r="F194" i="13"/>
  <c r="F195" i="13"/>
  <c r="F196" i="13"/>
  <c r="F197" i="13"/>
  <c r="F198" i="13"/>
  <c r="F199" i="13"/>
  <c r="F200" i="13"/>
  <c r="F201" i="13"/>
  <c r="F202" i="13"/>
  <c r="F203" i="13"/>
  <c r="F204" i="13"/>
  <c r="F205" i="13"/>
  <c r="F206" i="13"/>
  <c r="F207" i="13"/>
  <c r="F208" i="13"/>
  <c r="F209" i="13"/>
  <c r="F210" i="13"/>
  <c r="F211" i="13"/>
  <c r="F212" i="13"/>
  <c r="F213" i="13"/>
  <c r="F214" i="13"/>
  <c r="F215" i="13"/>
  <c r="F216" i="13"/>
  <c r="F217" i="13"/>
  <c r="F218" i="13"/>
  <c r="F219" i="13"/>
  <c r="F220" i="13"/>
  <c r="F221" i="13"/>
  <c r="F222" i="13"/>
  <c r="F223" i="13"/>
  <c r="F224" i="13"/>
  <c r="F225" i="13"/>
  <c r="F226" i="13"/>
  <c r="F227" i="13"/>
  <c r="F228" i="13"/>
  <c r="F229" i="13"/>
  <c r="F230" i="13"/>
  <c r="F231" i="13"/>
  <c r="F232" i="13"/>
  <c r="F233" i="13"/>
  <c r="F234" i="13"/>
  <c r="F235" i="13"/>
  <c r="F236" i="13"/>
  <c r="F237" i="13"/>
  <c r="F238" i="13"/>
  <c r="F239" i="13"/>
  <c r="F240" i="13"/>
  <c r="F241" i="13"/>
  <c r="F242" i="13"/>
  <c r="F243" i="13"/>
  <c r="F244" i="13"/>
  <c r="F245" i="13"/>
  <c r="F246" i="13"/>
  <c r="F247" i="13"/>
  <c r="F248" i="13"/>
  <c r="F249" i="13"/>
  <c r="F250" i="13"/>
  <c r="F251" i="13"/>
  <c r="F252" i="13"/>
  <c r="F253" i="13"/>
  <c r="F254" i="13"/>
  <c r="F255" i="13"/>
  <c r="F256" i="13"/>
  <c r="F257" i="13"/>
  <c r="F258" i="13"/>
  <c r="F259" i="13"/>
  <c r="F260" i="13"/>
  <c r="F261" i="13"/>
  <c r="F262" i="13"/>
  <c r="F263" i="13"/>
  <c r="F264" i="13"/>
  <c r="F265" i="13"/>
  <c r="F266" i="13"/>
  <c r="F267" i="13"/>
  <c r="F268" i="13"/>
  <c r="F269" i="13"/>
  <c r="F270" i="13"/>
  <c r="F271" i="13"/>
  <c r="F272" i="13"/>
  <c r="F273" i="13"/>
  <c r="F274" i="13"/>
  <c r="F275" i="13"/>
  <c r="F276" i="13"/>
  <c r="F277" i="13"/>
  <c r="F278" i="13"/>
  <c r="F279" i="13"/>
  <c r="F280" i="13"/>
  <c r="F281" i="13"/>
  <c r="F282" i="13"/>
  <c r="F283" i="13"/>
  <c r="F284" i="13"/>
  <c r="F285" i="13"/>
  <c r="F286" i="13"/>
  <c r="F287" i="13"/>
  <c r="F288" i="13"/>
  <c r="F289" i="13"/>
  <c r="F290" i="13"/>
  <c r="F291" i="13"/>
  <c r="F292" i="13"/>
  <c r="F293" i="13"/>
  <c r="F294" i="13"/>
  <c r="F295" i="13"/>
  <c r="F296" i="13"/>
  <c r="F297" i="13"/>
  <c r="F298" i="13"/>
  <c r="F299" i="13"/>
  <c r="F300" i="13"/>
  <c r="F301" i="13"/>
  <c r="F302" i="13"/>
  <c r="F303" i="13"/>
  <c r="F304" i="13"/>
  <c r="F305" i="13"/>
  <c r="F306" i="13"/>
  <c r="F307" i="13"/>
  <c r="F308" i="13"/>
  <c r="F309" i="13"/>
  <c r="F310" i="13"/>
  <c r="F311" i="13"/>
  <c r="F312" i="13"/>
  <c r="F313" i="13"/>
  <c r="F314" i="13"/>
  <c r="F315" i="13"/>
  <c r="F316" i="13"/>
  <c r="F317" i="13"/>
  <c r="F318" i="13"/>
  <c r="F319" i="13"/>
  <c r="F320" i="13"/>
  <c r="F321" i="13"/>
  <c r="F322" i="13"/>
  <c r="F323" i="13"/>
  <c r="F324" i="13"/>
  <c r="F325" i="13"/>
  <c r="F326" i="13"/>
  <c r="F327" i="13"/>
  <c r="F328" i="13"/>
  <c r="F329" i="13"/>
  <c r="F330" i="13"/>
  <c r="F331" i="13"/>
  <c r="F332" i="13"/>
  <c r="F333" i="13"/>
  <c r="F334" i="13"/>
  <c r="F335" i="13"/>
  <c r="F336" i="13"/>
  <c r="F337" i="13"/>
  <c r="F338" i="13"/>
  <c r="F339" i="13"/>
  <c r="F340" i="13"/>
  <c r="F341" i="13"/>
  <c r="F342" i="13"/>
  <c r="F343" i="13"/>
  <c r="F344" i="13"/>
  <c r="F345" i="13"/>
  <c r="F346" i="13"/>
  <c r="F347" i="13"/>
  <c r="F348" i="13"/>
  <c r="F349" i="13"/>
  <c r="F350" i="13"/>
  <c r="F351" i="13"/>
  <c r="F352" i="13"/>
  <c r="F353" i="13"/>
  <c r="F354" i="13"/>
  <c r="F355" i="13"/>
  <c r="F356" i="13"/>
  <c r="F357" i="13"/>
  <c r="F358" i="13"/>
  <c r="F359" i="13"/>
  <c r="F360" i="13"/>
  <c r="F361" i="13"/>
  <c r="F362" i="13"/>
  <c r="F363" i="13"/>
  <c r="F364" i="13"/>
  <c r="F365" i="13"/>
  <c r="F366" i="13"/>
  <c r="F367" i="13"/>
  <c r="F368" i="13"/>
  <c r="F369" i="13"/>
  <c r="F370" i="13"/>
  <c r="F371" i="13"/>
  <c r="F372" i="13"/>
  <c r="F373" i="13"/>
  <c r="F374" i="13"/>
  <c r="F375" i="13"/>
  <c r="F376" i="13"/>
  <c r="F377" i="13"/>
  <c r="F378" i="13"/>
  <c r="F379" i="13"/>
  <c r="F380" i="13"/>
  <c r="F381" i="13"/>
  <c r="F382" i="13"/>
  <c r="F383" i="13"/>
  <c r="F384" i="13"/>
  <c r="F385" i="13"/>
  <c r="F386" i="13"/>
  <c r="F387" i="13"/>
  <c r="F388" i="13"/>
  <c r="F389" i="13"/>
  <c r="F390" i="13"/>
  <c r="F391" i="13"/>
  <c r="F392" i="13"/>
  <c r="F393" i="13"/>
  <c r="F394" i="13"/>
  <c r="F395" i="13"/>
  <c r="F396" i="13"/>
  <c r="F397" i="13"/>
  <c r="F398" i="13"/>
  <c r="F399" i="13"/>
  <c r="F400" i="13"/>
  <c r="F401" i="13"/>
  <c r="F402" i="13"/>
  <c r="F403" i="13"/>
  <c r="F404" i="13"/>
  <c r="F405" i="13"/>
  <c r="F406" i="13"/>
  <c r="F407" i="13"/>
  <c r="F408" i="13"/>
  <c r="F409" i="13"/>
  <c r="F410" i="13"/>
  <c r="F411" i="13"/>
  <c r="F412" i="13"/>
  <c r="F413" i="13"/>
  <c r="F414" i="13"/>
  <c r="F415" i="13"/>
  <c r="F416" i="13"/>
  <c r="F417" i="13"/>
  <c r="F418" i="13"/>
  <c r="F419" i="13"/>
  <c r="F420" i="13"/>
  <c r="F421" i="13"/>
  <c r="F422" i="13"/>
  <c r="F423" i="13"/>
  <c r="F424" i="13"/>
  <c r="F425" i="13"/>
  <c r="F426" i="13"/>
  <c r="F427" i="13"/>
  <c r="F428" i="13"/>
  <c r="F429" i="13"/>
  <c r="F430" i="13"/>
  <c r="F431" i="13"/>
  <c r="F432" i="13"/>
  <c r="F433" i="13"/>
  <c r="F434" i="13"/>
  <c r="F435" i="13"/>
  <c r="F436" i="13"/>
  <c r="F3" i="13"/>
  <c r="C6" i="13"/>
  <c r="C9" i="13"/>
  <c r="C7" i="13"/>
  <c r="J3" i="13"/>
  <c r="C5" i="13"/>
  <c r="C4" i="13"/>
  <c r="C8" i="13"/>
  <c r="C10" i="13" l="1"/>
  <c r="J59" i="13"/>
  <c r="J129" i="13"/>
  <c r="J143" i="13"/>
  <c r="J157" i="13"/>
  <c r="J185" i="13"/>
  <c r="J199" i="13"/>
  <c r="J213" i="13"/>
  <c r="J241" i="13"/>
  <c r="J255" i="13"/>
  <c r="J283" i="13"/>
  <c r="J290" i="13"/>
  <c r="J339" i="13"/>
  <c r="J346" i="13"/>
  <c r="J395" i="13"/>
  <c r="J402" i="13"/>
  <c r="J451" i="13"/>
  <c r="J101" i="13"/>
  <c r="J269" i="13"/>
  <c r="J297" i="13"/>
  <c r="J304" i="13"/>
  <c r="J353" i="13"/>
  <c r="J360" i="13"/>
  <c r="J409" i="13"/>
  <c r="J416" i="13"/>
  <c r="J73" i="13"/>
  <c r="J87" i="13"/>
  <c r="J115" i="13"/>
  <c r="J171" i="13"/>
  <c r="J227" i="13"/>
  <c r="J311" i="13"/>
  <c r="J318" i="13"/>
  <c r="J367" i="13"/>
  <c r="J374" i="13"/>
  <c r="J423" i="13"/>
  <c r="J430" i="13"/>
  <c r="J45" i="13"/>
  <c r="J388" i="13"/>
  <c r="J437" i="13"/>
  <c r="J444" i="13"/>
  <c r="J332" i="13"/>
  <c r="J381" i="13"/>
  <c r="J325" i="13"/>
  <c r="J31" i="13"/>
  <c r="J276" i="13"/>
  <c r="J220" i="13"/>
  <c r="J164" i="13"/>
  <c r="J108" i="13"/>
  <c r="J52" i="13"/>
  <c r="J178" i="13"/>
  <c r="J10" i="13"/>
  <c r="J262" i="13"/>
  <c r="J206" i="13"/>
  <c r="J150" i="13"/>
  <c r="J94" i="13"/>
  <c r="J38" i="13"/>
  <c r="J122" i="13"/>
  <c r="J17" i="13"/>
  <c r="J248" i="13"/>
  <c r="J192" i="13"/>
  <c r="J136" i="13"/>
  <c r="J80" i="13"/>
  <c r="J24" i="13"/>
  <c r="J234" i="13"/>
  <c r="J66" i="13"/>
  <c r="J100" i="13"/>
  <c r="J135" i="13"/>
  <c r="J191" i="13"/>
  <c r="J247" i="13"/>
  <c r="J261" i="13"/>
  <c r="J268" i="13"/>
  <c r="J296" i="13"/>
  <c r="J303" i="13"/>
  <c r="J352" i="13"/>
  <c r="J359" i="13"/>
  <c r="J408" i="13"/>
  <c r="J415" i="13"/>
  <c r="J30" i="13"/>
  <c r="J142" i="13"/>
  <c r="J156" i="13"/>
  <c r="J198" i="13"/>
  <c r="J212" i="13"/>
  <c r="J289" i="13"/>
  <c r="J9" i="13"/>
  <c r="J86" i="13"/>
  <c r="J121" i="13"/>
  <c r="J170" i="13"/>
  <c r="J177" i="13"/>
  <c r="J226" i="13"/>
  <c r="J233" i="13"/>
  <c r="J310" i="13"/>
  <c r="J317" i="13"/>
  <c r="J366" i="13"/>
  <c r="J373" i="13"/>
  <c r="J422" i="13"/>
  <c r="J429" i="13"/>
  <c r="J44" i="13"/>
  <c r="J79" i="13"/>
  <c r="J324" i="13"/>
  <c r="J331" i="13"/>
  <c r="J380" i="13"/>
  <c r="J387" i="13"/>
  <c r="J436" i="13"/>
  <c r="J443" i="13"/>
  <c r="J65" i="13"/>
  <c r="J149" i="13"/>
  <c r="J205" i="13"/>
  <c r="J254" i="13"/>
  <c r="J282" i="13"/>
  <c r="J338" i="13"/>
  <c r="J457" i="13"/>
  <c r="J345" i="13"/>
  <c r="J394" i="13"/>
  <c r="J401" i="13"/>
  <c r="J450" i="13"/>
  <c r="J240" i="13"/>
  <c r="J184" i="13"/>
  <c r="J128" i="13"/>
  <c r="J72" i="13"/>
  <c r="J93" i="13"/>
  <c r="J23" i="13"/>
  <c r="J114" i="13"/>
  <c r="J58" i="13"/>
  <c r="J275" i="13"/>
  <c r="J219" i="13"/>
  <c r="J163" i="13"/>
  <c r="J107" i="13"/>
  <c r="J51" i="13"/>
  <c r="J16" i="13"/>
  <c r="J37" i="13"/>
  <c r="J41" i="13"/>
  <c r="J76" i="13"/>
  <c r="J321" i="13"/>
  <c r="J377" i="13"/>
  <c r="J433" i="13"/>
  <c r="J153" i="13"/>
  <c r="J209" i="13"/>
  <c r="J279" i="13"/>
  <c r="J335" i="13"/>
  <c r="J391" i="13"/>
  <c r="J447" i="13"/>
  <c r="J20" i="13"/>
  <c r="J97" i="13"/>
  <c r="J132" i="13"/>
  <c r="J188" i="13"/>
  <c r="J244" i="13"/>
  <c r="J258" i="13"/>
  <c r="J265" i="13"/>
  <c r="J293" i="13"/>
  <c r="J349" i="13"/>
  <c r="J405" i="13"/>
  <c r="J363" i="13"/>
  <c r="J419" i="13"/>
  <c r="J307" i="13"/>
  <c r="J181" i="13"/>
  <c r="J146" i="13"/>
  <c r="J34" i="13"/>
  <c r="J125" i="13"/>
  <c r="J69" i="13"/>
  <c r="J13" i="13"/>
  <c r="J412" i="13"/>
  <c r="J356" i="13"/>
  <c r="J300" i="13"/>
  <c r="J55" i="13"/>
  <c r="J314" i="13"/>
  <c r="J139" i="13"/>
  <c r="J223" i="13"/>
  <c r="J111" i="13"/>
  <c r="J272" i="13"/>
  <c r="J454" i="13"/>
  <c r="J398" i="13"/>
  <c r="J342" i="13"/>
  <c r="J286" i="13"/>
  <c r="J230" i="13"/>
  <c r="J174" i="13"/>
  <c r="J118" i="13"/>
  <c r="J62" i="13"/>
  <c r="J216" i="13"/>
  <c r="J160" i="13"/>
  <c r="J426" i="13"/>
  <c r="J370" i="13"/>
  <c r="J195" i="13"/>
  <c r="J27" i="13"/>
  <c r="J6" i="13"/>
  <c r="J202" i="13"/>
  <c r="J90" i="13"/>
  <c r="J237" i="13"/>
  <c r="J104" i="13"/>
  <c r="J48" i="13"/>
  <c r="J440" i="13"/>
  <c r="J384" i="13"/>
  <c r="J328" i="13"/>
  <c r="J167" i="13"/>
  <c r="J251" i="13"/>
  <c r="J83" i="13"/>
  <c r="J168" i="13"/>
  <c r="J224" i="13"/>
  <c r="J42" i="13"/>
  <c r="J154" i="13"/>
  <c r="J266" i="13"/>
  <c r="J84" i="13"/>
  <c r="J315" i="13"/>
  <c r="J427" i="13"/>
  <c r="J70" i="13"/>
  <c r="J182" i="13"/>
  <c r="J175" i="13"/>
  <c r="J329" i="13"/>
  <c r="J441" i="13"/>
  <c r="J322" i="13"/>
  <c r="J448" i="13"/>
  <c r="J336" i="13"/>
  <c r="J203" i="13"/>
  <c r="J259" i="13"/>
  <c r="J133" i="13"/>
  <c r="J287" i="13"/>
  <c r="J140" i="13"/>
  <c r="J350" i="13"/>
  <c r="J273" i="13"/>
  <c r="J434" i="13"/>
  <c r="J77" i="13"/>
  <c r="J189" i="13"/>
  <c r="J7" i="13"/>
  <c r="J119" i="13"/>
  <c r="J343" i="13"/>
  <c r="J455" i="13"/>
  <c r="J105" i="13"/>
  <c r="J217" i="13"/>
  <c r="J231" i="13"/>
  <c r="J357" i="13"/>
  <c r="J406" i="13"/>
  <c r="J294" i="13"/>
  <c r="J420" i="13"/>
  <c r="J308" i="13"/>
  <c r="J112" i="13"/>
  <c r="J21" i="13"/>
  <c r="J63" i="13"/>
  <c r="J49" i="13"/>
  <c r="J301" i="13"/>
  <c r="J35" i="13"/>
  <c r="J91" i="13"/>
  <c r="J98" i="13"/>
  <c r="J210" i="13"/>
  <c r="J28" i="13"/>
  <c r="J196" i="13"/>
  <c r="J371" i="13"/>
  <c r="J14" i="13"/>
  <c r="J126" i="13"/>
  <c r="J238" i="13"/>
  <c r="J252" i="13"/>
  <c r="J385" i="13"/>
  <c r="J378" i="13"/>
  <c r="J147" i="13"/>
  <c r="J392" i="13"/>
  <c r="J280" i="13"/>
  <c r="J56" i="13"/>
  <c r="J245" i="13"/>
  <c r="J399" i="13"/>
  <c r="J161" i="13"/>
  <c r="J413" i="13"/>
  <c r="J364" i="13"/>
  <c r="J46" i="13"/>
  <c r="J67" i="13"/>
  <c r="J109" i="13"/>
  <c r="J151" i="13"/>
  <c r="J207" i="13"/>
  <c r="J277" i="13"/>
  <c r="J326" i="13"/>
  <c r="J333" i="13"/>
  <c r="J382" i="13"/>
  <c r="J389" i="13"/>
  <c r="J438" i="13"/>
  <c r="J445" i="13"/>
  <c r="J74" i="13"/>
  <c r="J88" i="13"/>
  <c r="J228" i="13"/>
  <c r="J18" i="13"/>
  <c r="J25" i="13"/>
  <c r="J32" i="13"/>
  <c r="J60" i="13"/>
  <c r="J95" i="13"/>
  <c r="J130" i="13"/>
  <c r="J137" i="13"/>
  <c r="J144" i="13"/>
  <c r="J158" i="13"/>
  <c r="J186" i="13"/>
  <c r="J193" i="13"/>
  <c r="J200" i="13"/>
  <c r="J214" i="13"/>
  <c r="J242" i="13"/>
  <c r="J249" i="13"/>
  <c r="J256" i="13"/>
  <c r="J263" i="13"/>
  <c r="J284" i="13"/>
  <c r="J291" i="13"/>
  <c r="J340" i="13"/>
  <c r="J347" i="13"/>
  <c r="J396" i="13"/>
  <c r="J403" i="13"/>
  <c r="J452" i="13"/>
  <c r="J11" i="13"/>
  <c r="J53" i="13"/>
  <c r="J102" i="13"/>
  <c r="J123" i="13"/>
  <c r="J179" i="13"/>
  <c r="J235" i="13"/>
  <c r="J270" i="13"/>
  <c r="J298" i="13"/>
  <c r="J305" i="13"/>
  <c r="J354" i="13"/>
  <c r="J361" i="13"/>
  <c r="J410" i="13"/>
  <c r="J417" i="13"/>
  <c r="J4" i="13"/>
  <c r="J39" i="13"/>
  <c r="J81" i="13"/>
  <c r="J116" i="13"/>
  <c r="J165" i="13"/>
  <c r="J172" i="13"/>
  <c r="J221" i="13"/>
  <c r="J312" i="13"/>
  <c r="J319" i="13"/>
  <c r="J368" i="13"/>
  <c r="J431" i="13"/>
  <c r="J375" i="13"/>
  <c r="J424" i="13"/>
  <c r="J8" i="13"/>
  <c r="J85" i="13"/>
  <c r="J92" i="13"/>
  <c r="J120" i="13"/>
  <c r="J169" i="13"/>
  <c r="J176" i="13"/>
  <c r="J225" i="13"/>
  <c r="J232" i="13"/>
  <c r="J309" i="13"/>
  <c r="J316" i="13"/>
  <c r="J365" i="13"/>
  <c r="J372" i="13"/>
  <c r="J421" i="13"/>
  <c r="J428" i="13"/>
  <c r="J57" i="13"/>
  <c r="J106" i="13"/>
  <c r="J127" i="13"/>
  <c r="J183" i="13"/>
  <c r="J246" i="13"/>
  <c r="J260" i="13"/>
  <c r="J274" i="13"/>
  <c r="J302" i="13"/>
  <c r="J43" i="13"/>
  <c r="J50" i="13"/>
  <c r="J71" i="13"/>
  <c r="J78" i="13"/>
  <c r="J113" i="13"/>
  <c r="J323" i="13"/>
  <c r="J330" i="13"/>
  <c r="J379" i="13"/>
  <c r="J386" i="13"/>
  <c r="J435" i="13"/>
  <c r="J442" i="13"/>
  <c r="J29" i="13"/>
  <c r="J36" i="13"/>
  <c r="J64" i="13"/>
  <c r="J141" i="13"/>
  <c r="J148" i="13"/>
  <c r="J155" i="13"/>
  <c r="J162" i="13"/>
  <c r="J197" i="13"/>
  <c r="J204" i="13"/>
  <c r="J211" i="13"/>
  <c r="J218" i="13"/>
  <c r="J253" i="13"/>
  <c r="J281" i="13"/>
  <c r="J288" i="13"/>
  <c r="J337" i="13"/>
  <c r="J344" i="13"/>
  <c r="J393" i="13"/>
  <c r="J400" i="13"/>
  <c r="J449" i="13"/>
  <c r="J456" i="13"/>
  <c r="J15" i="13"/>
  <c r="J22" i="13"/>
  <c r="J99" i="13"/>
  <c r="J134" i="13"/>
  <c r="J190" i="13"/>
  <c r="J239" i="13"/>
  <c r="J267" i="13"/>
  <c r="J295" i="13"/>
  <c r="J414" i="13"/>
  <c r="J358" i="13"/>
  <c r="J351" i="13"/>
  <c r="J407" i="13"/>
  <c r="J12" i="13"/>
  <c r="J40" i="13"/>
  <c r="J68" i="13"/>
  <c r="J96" i="13"/>
  <c r="J124" i="13"/>
  <c r="J152" i="13"/>
  <c r="J180" i="13"/>
  <c r="J208" i="13"/>
  <c r="J236" i="13"/>
  <c r="J264" i="13"/>
  <c r="J292" i="13"/>
  <c r="J320" i="13"/>
  <c r="J348" i="13"/>
  <c r="J376" i="13"/>
  <c r="J404" i="13"/>
  <c r="J432" i="13"/>
  <c r="J26" i="13"/>
  <c r="J54" i="13"/>
  <c r="J138" i="13"/>
  <c r="J439" i="13"/>
  <c r="J5" i="13"/>
  <c r="J33" i="13"/>
  <c r="J61" i="13"/>
  <c r="J89" i="13"/>
  <c r="J117" i="13"/>
  <c r="J145" i="13"/>
  <c r="J173" i="13"/>
  <c r="J201" i="13"/>
  <c r="J229" i="13"/>
  <c r="J257" i="13"/>
  <c r="J285" i="13"/>
  <c r="J313" i="13"/>
  <c r="J341" i="13"/>
  <c r="J369" i="13"/>
  <c r="J397" i="13"/>
  <c r="J425" i="13"/>
  <c r="J453" i="13"/>
  <c r="J82" i="13"/>
  <c r="J110" i="13"/>
  <c r="J166" i="13"/>
  <c r="J194" i="13"/>
  <c r="J222" i="13"/>
  <c r="J250" i="13"/>
  <c r="J278" i="13"/>
  <c r="J306" i="13"/>
  <c r="J334" i="13"/>
  <c r="J362" i="13"/>
  <c r="J390" i="13"/>
  <c r="J418" i="13"/>
  <c r="J446" i="13"/>
  <c r="J19" i="13"/>
  <c r="J47" i="13"/>
  <c r="J75" i="13"/>
  <c r="J103" i="13"/>
  <c r="J131" i="13"/>
  <c r="J159" i="13"/>
  <c r="J187" i="13"/>
  <c r="J215" i="13"/>
  <c r="J243" i="13"/>
  <c r="J271" i="13"/>
  <c r="J299" i="13"/>
  <c r="J327" i="13"/>
  <c r="J355" i="13"/>
  <c r="J383" i="13"/>
  <c r="J411" i="13"/>
  <c r="B10" i="13"/>
  <c r="J459" i="13" l="1"/>
  <c r="Q755" i="11"/>
  <c r="P755" i="11"/>
  <c r="O755" i="11"/>
  <c r="N755" i="11"/>
  <c r="M755" i="11"/>
  <c r="L755" i="11"/>
  <c r="K755" i="11"/>
  <c r="X682" i="11"/>
  <c r="W682" i="11"/>
  <c r="V682" i="11"/>
  <c r="U682" i="11"/>
  <c r="T682" i="11"/>
  <c r="S682" i="11"/>
  <c r="R682" i="11"/>
  <c r="C682" i="11"/>
  <c r="X681" i="11"/>
  <c r="W681" i="11"/>
  <c r="V681" i="11"/>
  <c r="U681" i="11"/>
  <c r="T681" i="11"/>
  <c r="S681" i="11"/>
  <c r="R681" i="11"/>
  <c r="C681" i="11"/>
  <c r="X680" i="11"/>
  <c r="W680" i="11"/>
  <c r="V680" i="11"/>
  <c r="U680" i="11"/>
  <c r="T680" i="11"/>
  <c r="S680" i="11"/>
  <c r="R680" i="11"/>
  <c r="C680" i="11"/>
  <c r="X679" i="11"/>
  <c r="W679" i="11"/>
  <c r="V679" i="11"/>
  <c r="U679" i="11"/>
  <c r="T679" i="11"/>
  <c r="S679" i="11"/>
  <c r="R679" i="11"/>
  <c r="C679" i="11"/>
  <c r="X678" i="11"/>
  <c r="W678" i="11"/>
  <c r="V678" i="11"/>
  <c r="U678" i="11"/>
  <c r="T678" i="11"/>
  <c r="S678" i="11"/>
  <c r="R678" i="11"/>
  <c r="C678" i="11"/>
  <c r="X677" i="11"/>
  <c r="W677" i="11"/>
  <c r="V677" i="11"/>
  <c r="U677" i="11"/>
  <c r="T677" i="11"/>
  <c r="S677" i="11"/>
  <c r="R677" i="11"/>
  <c r="C677" i="11"/>
  <c r="X676" i="11"/>
  <c r="W676" i="11"/>
  <c r="V676" i="11"/>
  <c r="U676" i="11"/>
  <c r="T676" i="11"/>
  <c r="S676" i="11"/>
  <c r="R676" i="11"/>
  <c r="C676" i="11"/>
  <c r="X675" i="11"/>
  <c r="W675" i="11"/>
  <c r="V675" i="11"/>
  <c r="U675" i="11"/>
  <c r="T675" i="11"/>
  <c r="S675" i="11"/>
  <c r="R675" i="11"/>
  <c r="C675" i="11"/>
  <c r="X674" i="11"/>
  <c r="W674" i="11"/>
  <c r="V674" i="11"/>
  <c r="U674" i="11"/>
  <c r="T674" i="11"/>
  <c r="S674" i="11"/>
  <c r="R674" i="11"/>
  <c r="C674" i="11"/>
  <c r="X673" i="11"/>
  <c r="W673" i="11"/>
  <c r="V673" i="11"/>
  <c r="U673" i="11"/>
  <c r="T673" i="11"/>
  <c r="S673" i="11"/>
  <c r="R673" i="11"/>
  <c r="C673" i="11"/>
  <c r="X672" i="11"/>
  <c r="W672" i="11"/>
  <c r="V672" i="11"/>
  <c r="U672" i="11"/>
  <c r="T672" i="11"/>
  <c r="S672" i="11"/>
  <c r="R672" i="11"/>
  <c r="C672" i="11"/>
  <c r="X671" i="11"/>
  <c r="W671" i="11"/>
  <c r="V671" i="11"/>
  <c r="U671" i="11"/>
  <c r="T671" i="11"/>
  <c r="S671" i="11"/>
  <c r="R671" i="11"/>
  <c r="C671" i="11"/>
  <c r="X670" i="11"/>
  <c r="W670" i="11"/>
  <c r="V670" i="11"/>
  <c r="U670" i="11"/>
  <c r="T670" i="11"/>
  <c r="S670" i="11"/>
  <c r="R670" i="11"/>
  <c r="C670" i="11"/>
  <c r="X669" i="11"/>
  <c r="W669" i="11"/>
  <c r="V669" i="11"/>
  <c r="U669" i="11"/>
  <c r="T669" i="11"/>
  <c r="S669" i="11"/>
  <c r="R669" i="11"/>
  <c r="C669" i="11"/>
  <c r="X668" i="11"/>
  <c r="W668" i="11"/>
  <c r="V668" i="11"/>
  <c r="U668" i="11"/>
  <c r="T668" i="11"/>
  <c r="S668" i="11"/>
  <c r="R668" i="11"/>
  <c r="C668" i="11"/>
  <c r="X667" i="11"/>
  <c r="W667" i="11"/>
  <c r="V667" i="11"/>
  <c r="U667" i="11"/>
  <c r="T667" i="11"/>
  <c r="S667" i="11"/>
  <c r="R667" i="11"/>
  <c r="C667" i="11"/>
  <c r="X666" i="11"/>
  <c r="W666" i="11"/>
  <c r="V666" i="11"/>
  <c r="U666" i="11"/>
  <c r="T666" i="11"/>
  <c r="S666" i="11"/>
  <c r="R666" i="11"/>
  <c r="C666" i="11"/>
  <c r="X665" i="11"/>
  <c r="W665" i="11"/>
  <c r="V665" i="11"/>
  <c r="U665" i="11"/>
  <c r="T665" i="11"/>
  <c r="S665" i="11"/>
  <c r="R665" i="11"/>
  <c r="C665" i="11"/>
  <c r="X664" i="11"/>
  <c r="W664" i="11"/>
  <c r="V664" i="11"/>
  <c r="U664" i="11"/>
  <c r="T664" i="11"/>
  <c r="S664" i="11"/>
  <c r="R664" i="11"/>
  <c r="C664" i="11"/>
  <c r="X663" i="11"/>
  <c r="W663" i="11"/>
  <c r="V663" i="11"/>
  <c r="U663" i="11"/>
  <c r="T663" i="11"/>
  <c r="S663" i="11"/>
  <c r="R663" i="11"/>
  <c r="C663" i="11"/>
  <c r="X662" i="11"/>
  <c r="W662" i="11"/>
  <c r="V662" i="11"/>
  <c r="U662" i="11"/>
  <c r="T662" i="11"/>
  <c r="S662" i="11"/>
  <c r="R662" i="11"/>
  <c r="C662" i="11"/>
  <c r="X661" i="11"/>
  <c r="W661" i="11"/>
  <c r="V661" i="11"/>
  <c r="U661" i="11"/>
  <c r="T661" i="11"/>
  <c r="S661" i="11"/>
  <c r="R661" i="11"/>
  <c r="C661" i="11"/>
  <c r="X660" i="11"/>
  <c r="W660" i="11"/>
  <c r="V660" i="11"/>
  <c r="U660" i="11"/>
  <c r="T660" i="11"/>
  <c r="S660" i="11"/>
  <c r="R660" i="11"/>
  <c r="C660" i="11"/>
  <c r="X659" i="11"/>
  <c r="W659" i="11"/>
  <c r="V659" i="11"/>
  <c r="U659" i="11"/>
  <c r="T659" i="11"/>
  <c r="S659" i="11"/>
  <c r="R659" i="11"/>
  <c r="C659" i="11"/>
  <c r="X658" i="11"/>
  <c r="W658" i="11"/>
  <c r="V658" i="11"/>
  <c r="U658" i="11"/>
  <c r="T658" i="11"/>
  <c r="S658" i="11"/>
  <c r="R658" i="11"/>
  <c r="C658" i="11"/>
  <c r="X657" i="11"/>
  <c r="W657" i="11"/>
  <c r="V657" i="11"/>
  <c r="U657" i="11"/>
  <c r="T657" i="11"/>
  <c r="S657" i="11"/>
  <c r="R657" i="11"/>
  <c r="C657" i="11"/>
  <c r="X656" i="11"/>
  <c r="W656" i="11"/>
  <c r="V656" i="11"/>
  <c r="U656" i="11"/>
  <c r="T656" i="11"/>
  <c r="S656" i="11"/>
  <c r="R656" i="11"/>
  <c r="C656" i="11"/>
  <c r="X655" i="11"/>
  <c r="W655" i="11"/>
  <c r="V655" i="11"/>
  <c r="U655" i="11"/>
  <c r="T655" i="11"/>
  <c r="S655" i="11"/>
  <c r="R655" i="11"/>
  <c r="C655" i="11"/>
  <c r="X654" i="11"/>
  <c r="W654" i="11"/>
  <c r="V654" i="11"/>
  <c r="U654" i="11"/>
  <c r="T654" i="11"/>
  <c r="S654" i="11"/>
  <c r="R654" i="11"/>
  <c r="C654" i="11"/>
  <c r="X653" i="11"/>
  <c r="W653" i="11"/>
  <c r="V653" i="11"/>
  <c r="U653" i="11"/>
  <c r="T653" i="11"/>
  <c r="S653" i="11"/>
  <c r="R653" i="11"/>
  <c r="C653" i="11"/>
  <c r="X652" i="11"/>
  <c r="W652" i="11"/>
  <c r="V652" i="11"/>
  <c r="U652" i="11"/>
  <c r="T652" i="11"/>
  <c r="S652" i="11"/>
  <c r="R652" i="11"/>
  <c r="C652" i="11"/>
  <c r="X651" i="11"/>
  <c r="W651" i="11"/>
  <c r="V651" i="11"/>
  <c r="U651" i="11"/>
  <c r="T651" i="11"/>
  <c r="S651" i="11"/>
  <c r="R651" i="11"/>
  <c r="C651" i="11"/>
  <c r="X650" i="11"/>
  <c r="W650" i="11"/>
  <c r="V650" i="11"/>
  <c r="U650" i="11"/>
  <c r="T650" i="11"/>
  <c r="S650" i="11"/>
  <c r="R650" i="11"/>
  <c r="C650" i="11"/>
  <c r="X649" i="11"/>
  <c r="W649" i="11"/>
  <c r="V649" i="11"/>
  <c r="U649" i="11"/>
  <c r="T649" i="11"/>
  <c r="S649" i="11"/>
  <c r="R649" i="11"/>
  <c r="C649" i="11"/>
  <c r="X648" i="11"/>
  <c r="W648" i="11"/>
  <c r="V648" i="11"/>
  <c r="U648" i="11"/>
  <c r="T648" i="11"/>
  <c r="S648" i="11"/>
  <c r="R648" i="11"/>
  <c r="C648" i="11"/>
  <c r="X647" i="11"/>
  <c r="W647" i="11"/>
  <c r="V647" i="11"/>
  <c r="U647" i="11"/>
  <c r="T647" i="11"/>
  <c r="S647" i="11"/>
  <c r="R647" i="11"/>
  <c r="C647" i="11"/>
  <c r="X646" i="11"/>
  <c r="W646" i="11"/>
  <c r="V646" i="11"/>
  <c r="U646" i="11"/>
  <c r="T646" i="11"/>
  <c r="S646" i="11"/>
  <c r="R646" i="11"/>
  <c r="C646" i="11"/>
  <c r="X645" i="11"/>
  <c r="W645" i="11"/>
  <c r="V645" i="11"/>
  <c r="U645" i="11"/>
  <c r="T645" i="11"/>
  <c r="S645" i="11"/>
  <c r="R645" i="11"/>
  <c r="C645" i="11"/>
  <c r="X644" i="11"/>
  <c r="W644" i="11"/>
  <c r="V644" i="11"/>
  <c r="U644" i="11"/>
  <c r="T644" i="11"/>
  <c r="S644" i="11"/>
  <c r="R644" i="11"/>
  <c r="C644" i="11"/>
  <c r="X643" i="11"/>
  <c r="W643" i="11"/>
  <c r="V643" i="11"/>
  <c r="U643" i="11"/>
  <c r="T643" i="11"/>
  <c r="S643" i="11"/>
  <c r="R643" i="11"/>
  <c r="C643" i="11"/>
  <c r="X642" i="11"/>
  <c r="W642" i="11"/>
  <c r="V642" i="11"/>
  <c r="U642" i="11"/>
  <c r="T642" i="11"/>
  <c r="S642" i="11"/>
  <c r="R642" i="11"/>
  <c r="C642" i="11"/>
  <c r="X641" i="11"/>
  <c r="W641" i="11"/>
  <c r="V641" i="11"/>
  <c r="U641" i="11"/>
  <c r="T641" i="11"/>
  <c r="S641" i="11"/>
  <c r="R641" i="11"/>
  <c r="C641" i="11"/>
  <c r="X640" i="11"/>
  <c r="W640" i="11"/>
  <c r="V640" i="11"/>
  <c r="U640" i="11"/>
  <c r="T640" i="11"/>
  <c r="S640" i="11"/>
  <c r="R640" i="11"/>
  <c r="C640" i="11"/>
  <c r="X639" i="11"/>
  <c r="W639" i="11"/>
  <c r="V639" i="11"/>
  <c r="U639" i="11"/>
  <c r="T639" i="11"/>
  <c r="S639" i="11"/>
  <c r="R639" i="11"/>
  <c r="C639" i="11"/>
  <c r="X638" i="11"/>
  <c r="W638" i="11"/>
  <c r="V638" i="11"/>
  <c r="U638" i="11"/>
  <c r="T638" i="11"/>
  <c r="S638" i="11"/>
  <c r="R638" i="11"/>
  <c r="C638" i="11"/>
  <c r="X637" i="11"/>
  <c r="W637" i="11"/>
  <c r="V637" i="11"/>
  <c r="U637" i="11"/>
  <c r="T637" i="11"/>
  <c r="S637" i="11"/>
  <c r="R637" i="11"/>
  <c r="C637" i="11"/>
  <c r="X636" i="11"/>
  <c r="W636" i="11"/>
  <c r="V636" i="11"/>
  <c r="U636" i="11"/>
  <c r="T636" i="11"/>
  <c r="S636" i="11"/>
  <c r="R636" i="11"/>
  <c r="C636" i="11"/>
  <c r="X635" i="11"/>
  <c r="W635" i="11"/>
  <c r="V635" i="11"/>
  <c r="U635" i="11"/>
  <c r="T635" i="11"/>
  <c r="S635" i="11"/>
  <c r="R635" i="11"/>
  <c r="C635" i="11"/>
  <c r="X634" i="11"/>
  <c r="W634" i="11"/>
  <c r="V634" i="11"/>
  <c r="U634" i="11"/>
  <c r="T634" i="11"/>
  <c r="S634" i="11"/>
  <c r="R634" i="11"/>
  <c r="C634" i="11"/>
  <c r="X633" i="11"/>
  <c r="W633" i="11"/>
  <c r="V633" i="11"/>
  <c r="U633" i="11"/>
  <c r="T633" i="11"/>
  <c r="S633" i="11"/>
  <c r="R633" i="11"/>
  <c r="C633" i="11"/>
  <c r="X632" i="11"/>
  <c r="W632" i="11"/>
  <c r="V632" i="11"/>
  <c r="U632" i="11"/>
  <c r="T632" i="11"/>
  <c r="S632" i="11"/>
  <c r="R632" i="11"/>
  <c r="C632" i="11"/>
  <c r="X631" i="11"/>
  <c r="W631" i="11"/>
  <c r="V631" i="11"/>
  <c r="U631" i="11"/>
  <c r="T631" i="11"/>
  <c r="S631" i="11"/>
  <c r="R631" i="11"/>
  <c r="C631" i="11"/>
  <c r="X630" i="11"/>
  <c r="W630" i="11"/>
  <c r="V630" i="11"/>
  <c r="U630" i="11"/>
  <c r="T630" i="11"/>
  <c r="S630" i="11"/>
  <c r="R630" i="11"/>
  <c r="C630" i="11"/>
  <c r="X629" i="11"/>
  <c r="W629" i="11"/>
  <c r="V629" i="11"/>
  <c r="U629" i="11"/>
  <c r="T629" i="11"/>
  <c r="S629" i="11"/>
  <c r="R629" i="11"/>
  <c r="C629" i="11"/>
  <c r="X628" i="11"/>
  <c r="W628" i="11"/>
  <c r="V628" i="11"/>
  <c r="U628" i="11"/>
  <c r="T628" i="11"/>
  <c r="S628" i="11"/>
  <c r="R628" i="11"/>
  <c r="C628" i="11"/>
  <c r="X627" i="11"/>
  <c r="W627" i="11"/>
  <c r="V627" i="11"/>
  <c r="U627" i="11"/>
  <c r="T627" i="11"/>
  <c r="S627" i="11"/>
  <c r="R627" i="11"/>
  <c r="C627" i="11"/>
  <c r="X626" i="11"/>
  <c r="W626" i="11"/>
  <c r="V626" i="11"/>
  <c r="U626" i="11"/>
  <c r="T626" i="11"/>
  <c r="S626" i="11"/>
  <c r="R626" i="11"/>
  <c r="C626" i="11"/>
  <c r="X625" i="11"/>
  <c r="W625" i="11"/>
  <c r="V625" i="11"/>
  <c r="U625" i="11"/>
  <c r="T625" i="11"/>
  <c r="S625" i="11"/>
  <c r="R625" i="11"/>
  <c r="C625" i="11"/>
  <c r="X624" i="11"/>
  <c r="W624" i="11"/>
  <c r="V624" i="11"/>
  <c r="U624" i="11"/>
  <c r="T624" i="11"/>
  <c r="S624" i="11"/>
  <c r="R624" i="11"/>
  <c r="C624" i="11"/>
  <c r="X623" i="11"/>
  <c r="W623" i="11"/>
  <c r="V623" i="11"/>
  <c r="U623" i="11"/>
  <c r="T623" i="11"/>
  <c r="S623" i="11"/>
  <c r="R623" i="11"/>
  <c r="C623" i="11"/>
  <c r="X622" i="11"/>
  <c r="W622" i="11"/>
  <c r="V622" i="11"/>
  <c r="U622" i="11"/>
  <c r="T622" i="11"/>
  <c r="S622" i="11"/>
  <c r="R622" i="11"/>
  <c r="C622" i="11"/>
  <c r="X621" i="11"/>
  <c r="W621" i="11"/>
  <c r="V621" i="11"/>
  <c r="U621" i="11"/>
  <c r="T621" i="11"/>
  <c r="S621" i="11"/>
  <c r="R621" i="11"/>
  <c r="C621" i="11"/>
  <c r="X620" i="11"/>
  <c r="W620" i="11"/>
  <c r="V620" i="11"/>
  <c r="U620" i="11"/>
  <c r="T620" i="11"/>
  <c r="S620" i="11"/>
  <c r="R620" i="11"/>
  <c r="C620" i="11"/>
  <c r="X619" i="11"/>
  <c r="W619" i="11"/>
  <c r="V619" i="11"/>
  <c r="U619" i="11"/>
  <c r="T619" i="11"/>
  <c r="S619" i="11"/>
  <c r="R619" i="11"/>
  <c r="C619" i="11"/>
  <c r="X618" i="11"/>
  <c r="W618" i="11"/>
  <c r="V618" i="11"/>
  <c r="U618" i="11"/>
  <c r="T618" i="11"/>
  <c r="S618" i="11"/>
  <c r="R618" i="11"/>
  <c r="C618" i="11"/>
  <c r="X617" i="11"/>
  <c r="W617" i="11"/>
  <c r="V617" i="11"/>
  <c r="U617" i="11"/>
  <c r="T617" i="11"/>
  <c r="S617" i="11"/>
  <c r="R617" i="11"/>
  <c r="C617" i="11"/>
  <c r="X616" i="11"/>
  <c r="W616" i="11"/>
  <c r="V616" i="11"/>
  <c r="U616" i="11"/>
  <c r="T616" i="11"/>
  <c r="S616" i="11"/>
  <c r="R616" i="11"/>
  <c r="C616" i="11"/>
  <c r="X615" i="11"/>
  <c r="W615" i="11"/>
  <c r="V615" i="11"/>
  <c r="U615" i="11"/>
  <c r="T615" i="11"/>
  <c r="S615" i="11"/>
  <c r="R615" i="11"/>
  <c r="C615" i="11"/>
  <c r="X614" i="11"/>
  <c r="W614" i="11"/>
  <c r="V614" i="11"/>
  <c r="U614" i="11"/>
  <c r="T614" i="11"/>
  <c r="S614" i="11"/>
  <c r="R614" i="11"/>
  <c r="C614" i="11"/>
  <c r="X613" i="11"/>
  <c r="W613" i="11"/>
  <c r="V613" i="11"/>
  <c r="U613" i="11"/>
  <c r="T613" i="11"/>
  <c r="S613" i="11"/>
  <c r="R613" i="11"/>
  <c r="C613" i="11"/>
  <c r="X612" i="11"/>
  <c r="W612" i="11"/>
  <c r="V612" i="11"/>
  <c r="U612" i="11"/>
  <c r="T612" i="11"/>
  <c r="S612" i="11"/>
  <c r="R612" i="11"/>
  <c r="C612" i="11"/>
  <c r="X611" i="11"/>
  <c r="W611" i="11"/>
  <c r="V611" i="11"/>
  <c r="U611" i="11"/>
  <c r="T611" i="11"/>
  <c r="S611" i="11"/>
  <c r="R611" i="11"/>
  <c r="C611" i="11"/>
  <c r="X610" i="11"/>
  <c r="W610" i="11"/>
  <c r="V610" i="11"/>
  <c r="U610" i="11"/>
  <c r="T610" i="11"/>
  <c r="S610" i="11"/>
  <c r="R610" i="11"/>
  <c r="C610" i="11"/>
  <c r="X609" i="11"/>
  <c r="W609" i="11"/>
  <c r="V609" i="11"/>
  <c r="U609" i="11"/>
  <c r="T609" i="11"/>
  <c r="S609" i="11"/>
  <c r="R609" i="11"/>
  <c r="C609" i="11"/>
  <c r="X608" i="11"/>
  <c r="W608" i="11"/>
  <c r="V608" i="11"/>
  <c r="U608" i="11"/>
  <c r="T608" i="11"/>
  <c r="S608" i="11"/>
  <c r="R608" i="11"/>
  <c r="C608" i="11"/>
  <c r="X607" i="11"/>
  <c r="W607" i="11"/>
  <c r="V607" i="11"/>
  <c r="U607" i="11"/>
  <c r="T607" i="11"/>
  <c r="S607" i="11"/>
  <c r="R607" i="11"/>
  <c r="C607" i="11"/>
  <c r="X606" i="11"/>
  <c r="W606" i="11"/>
  <c r="V606" i="11"/>
  <c r="U606" i="11"/>
  <c r="T606" i="11"/>
  <c r="S606" i="11"/>
  <c r="R606" i="11"/>
  <c r="C606" i="11"/>
  <c r="X605" i="11"/>
  <c r="W605" i="11"/>
  <c r="V605" i="11"/>
  <c r="U605" i="11"/>
  <c r="T605" i="11"/>
  <c r="S605" i="11"/>
  <c r="R605" i="11"/>
  <c r="C605" i="11"/>
  <c r="X604" i="11"/>
  <c r="W604" i="11"/>
  <c r="V604" i="11"/>
  <c r="U604" i="11"/>
  <c r="T604" i="11"/>
  <c r="S604" i="11"/>
  <c r="R604" i="11"/>
  <c r="C604" i="11"/>
  <c r="X603" i="11"/>
  <c r="W603" i="11"/>
  <c r="V603" i="11"/>
  <c r="U603" i="11"/>
  <c r="T603" i="11"/>
  <c r="S603" i="11"/>
  <c r="R603" i="11"/>
  <c r="C603" i="11"/>
  <c r="X602" i="11"/>
  <c r="W602" i="11"/>
  <c r="V602" i="11"/>
  <c r="U602" i="11"/>
  <c r="T602" i="11"/>
  <c r="S602" i="11"/>
  <c r="R602" i="11"/>
  <c r="C602" i="11"/>
  <c r="X601" i="11"/>
  <c r="W601" i="11"/>
  <c r="V601" i="11"/>
  <c r="U601" i="11"/>
  <c r="T601" i="11"/>
  <c r="S601" i="11"/>
  <c r="R601" i="11"/>
  <c r="C601" i="11"/>
  <c r="X600" i="11"/>
  <c r="W600" i="11"/>
  <c r="V600" i="11"/>
  <c r="U600" i="11"/>
  <c r="T600" i="11"/>
  <c r="S600" i="11"/>
  <c r="R600" i="11"/>
  <c r="C600" i="11"/>
  <c r="X599" i="11"/>
  <c r="W599" i="11"/>
  <c r="V599" i="11"/>
  <c r="U599" i="11"/>
  <c r="T599" i="11"/>
  <c r="S599" i="11"/>
  <c r="R599" i="11"/>
  <c r="C599" i="11"/>
  <c r="X598" i="11"/>
  <c r="W598" i="11"/>
  <c r="V598" i="11"/>
  <c r="U598" i="11"/>
  <c r="T598" i="11"/>
  <c r="S598" i="11"/>
  <c r="R598" i="11"/>
  <c r="C598" i="11"/>
  <c r="X597" i="11"/>
  <c r="W597" i="11"/>
  <c r="V597" i="11"/>
  <c r="U597" i="11"/>
  <c r="T597" i="11"/>
  <c r="S597" i="11"/>
  <c r="R597" i="11"/>
  <c r="C597" i="11"/>
  <c r="X596" i="11"/>
  <c r="W596" i="11"/>
  <c r="V596" i="11"/>
  <c r="U596" i="11"/>
  <c r="T596" i="11"/>
  <c r="S596" i="11"/>
  <c r="R596" i="11"/>
  <c r="C596" i="11"/>
  <c r="X595" i="11"/>
  <c r="W595" i="11"/>
  <c r="V595" i="11"/>
  <c r="U595" i="11"/>
  <c r="T595" i="11"/>
  <c r="S595" i="11"/>
  <c r="R595" i="11"/>
  <c r="C595" i="11"/>
  <c r="X594" i="11"/>
  <c r="W594" i="11"/>
  <c r="V594" i="11"/>
  <c r="U594" i="11"/>
  <c r="T594" i="11"/>
  <c r="S594" i="11"/>
  <c r="R594" i="11"/>
  <c r="C594" i="11"/>
  <c r="X593" i="11"/>
  <c r="W593" i="11"/>
  <c r="V593" i="11"/>
  <c r="U593" i="11"/>
  <c r="T593" i="11"/>
  <c r="S593" i="11"/>
  <c r="R593" i="11"/>
  <c r="C593" i="11"/>
  <c r="X592" i="11"/>
  <c r="W592" i="11"/>
  <c r="V592" i="11"/>
  <c r="U592" i="11"/>
  <c r="T592" i="11"/>
  <c r="S592" i="11"/>
  <c r="R592" i="11"/>
  <c r="C592" i="11"/>
  <c r="X591" i="11"/>
  <c r="W591" i="11"/>
  <c r="V591" i="11"/>
  <c r="U591" i="11"/>
  <c r="T591" i="11"/>
  <c r="S591" i="11"/>
  <c r="R591" i="11"/>
  <c r="C591" i="11"/>
  <c r="X590" i="11"/>
  <c r="W590" i="11"/>
  <c r="V590" i="11"/>
  <c r="U590" i="11"/>
  <c r="T590" i="11"/>
  <c r="S590" i="11"/>
  <c r="R590" i="11"/>
  <c r="C590" i="11"/>
  <c r="X589" i="11"/>
  <c r="W589" i="11"/>
  <c r="V589" i="11"/>
  <c r="U589" i="11"/>
  <c r="T589" i="11"/>
  <c r="S589" i="11"/>
  <c r="R589" i="11"/>
  <c r="C589" i="11"/>
  <c r="X588" i="11"/>
  <c r="W588" i="11"/>
  <c r="V588" i="11"/>
  <c r="U588" i="11"/>
  <c r="T588" i="11"/>
  <c r="S588" i="11"/>
  <c r="R588" i="11"/>
  <c r="C588" i="11"/>
  <c r="X587" i="11"/>
  <c r="W587" i="11"/>
  <c r="V587" i="11"/>
  <c r="U587" i="11"/>
  <c r="T587" i="11"/>
  <c r="S587" i="11"/>
  <c r="R587" i="11"/>
  <c r="C587" i="11"/>
  <c r="X586" i="11"/>
  <c r="W586" i="11"/>
  <c r="V586" i="11"/>
  <c r="U586" i="11"/>
  <c r="T586" i="11"/>
  <c r="S586" i="11"/>
  <c r="R586" i="11"/>
  <c r="C586" i="11"/>
  <c r="X585" i="11"/>
  <c r="W585" i="11"/>
  <c r="V585" i="11"/>
  <c r="U585" i="11"/>
  <c r="T585" i="11"/>
  <c r="S585" i="11"/>
  <c r="R585" i="11"/>
  <c r="C585" i="11"/>
  <c r="X584" i="11"/>
  <c r="W584" i="11"/>
  <c r="V584" i="11"/>
  <c r="U584" i="11"/>
  <c r="T584" i="11"/>
  <c r="S584" i="11"/>
  <c r="R584" i="11"/>
  <c r="C584" i="11"/>
  <c r="X583" i="11"/>
  <c r="W583" i="11"/>
  <c r="V583" i="11"/>
  <c r="U583" i="11"/>
  <c r="T583" i="11"/>
  <c r="S583" i="11"/>
  <c r="R583" i="11"/>
  <c r="C583" i="11"/>
  <c r="X582" i="11"/>
  <c r="W582" i="11"/>
  <c r="V582" i="11"/>
  <c r="U582" i="11"/>
  <c r="T582" i="11"/>
  <c r="S582" i="11"/>
  <c r="R582" i="11"/>
  <c r="C582" i="11"/>
  <c r="X581" i="11"/>
  <c r="W581" i="11"/>
  <c r="V581" i="11"/>
  <c r="U581" i="11"/>
  <c r="T581" i="11"/>
  <c r="S581" i="11"/>
  <c r="R581" i="11"/>
  <c r="C581" i="11"/>
  <c r="X580" i="11"/>
  <c r="W580" i="11"/>
  <c r="V580" i="11"/>
  <c r="U580" i="11"/>
  <c r="T580" i="11"/>
  <c r="S580" i="11"/>
  <c r="R580" i="11"/>
  <c r="C580" i="11"/>
  <c r="X579" i="11"/>
  <c r="W579" i="11"/>
  <c r="V579" i="11"/>
  <c r="U579" i="11"/>
  <c r="T579" i="11"/>
  <c r="S579" i="11"/>
  <c r="R579" i="11"/>
  <c r="C579" i="11"/>
  <c r="X578" i="11"/>
  <c r="W578" i="11"/>
  <c r="V578" i="11"/>
  <c r="U578" i="11"/>
  <c r="T578" i="11"/>
  <c r="S578" i="11"/>
  <c r="R578" i="11"/>
  <c r="C578" i="11"/>
  <c r="X577" i="11"/>
  <c r="W577" i="11"/>
  <c r="V577" i="11"/>
  <c r="U577" i="11"/>
  <c r="T577" i="11"/>
  <c r="S577" i="11"/>
  <c r="R577" i="11"/>
  <c r="C577" i="11"/>
  <c r="X576" i="11"/>
  <c r="W576" i="11"/>
  <c r="V576" i="11"/>
  <c r="U576" i="11"/>
  <c r="T576" i="11"/>
  <c r="S576" i="11"/>
  <c r="R576" i="11"/>
  <c r="C576" i="11"/>
  <c r="X575" i="11"/>
  <c r="W575" i="11"/>
  <c r="V575" i="11"/>
  <c r="U575" i="11"/>
  <c r="T575" i="11"/>
  <c r="S575" i="11"/>
  <c r="R575" i="11"/>
  <c r="C575" i="11"/>
  <c r="X574" i="11"/>
  <c r="W574" i="11"/>
  <c r="V574" i="11"/>
  <c r="U574" i="11"/>
  <c r="T574" i="11"/>
  <c r="S574" i="11"/>
  <c r="R574" i="11"/>
  <c r="C574" i="11"/>
  <c r="X573" i="11"/>
  <c r="W573" i="11"/>
  <c r="V573" i="11"/>
  <c r="U573" i="11"/>
  <c r="T573" i="11"/>
  <c r="S573" i="11"/>
  <c r="R573" i="11"/>
  <c r="C573" i="11"/>
  <c r="X572" i="11"/>
  <c r="W572" i="11"/>
  <c r="V572" i="11"/>
  <c r="U572" i="11"/>
  <c r="T572" i="11"/>
  <c r="S572" i="11"/>
  <c r="R572" i="11"/>
  <c r="C572" i="11"/>
  <c r="X571" i="11"/>
  <c r="W571" i="11"/>
  <c r="V571" i="11"/>
  <c r="U571" i="11"/>
  <c r="T571" i="11"/>
  <c r="S571" i="11"/>
  <c r="R571" i="11"/>
  <c r="C571" i="11"/>
  <c r="X570" i="11"/>
  <c r="W570" i="11"/>
  <c r="V570" i="11"/>
  <c r="U570" i="11"/>
  <c r="T570" i="11"/>
  <c r="S570" i="11"/>
  <c r="R570" i="11"/>
  <c r="C570" i="11"/>
  <c r="X569" i="11"/>
  <c r="W569" i="11"/>
  <c r="V569" i="11"/>
  <c r="U569" i="11"/>
  <c r="T569" i="11"/>
  <c r="S569" i="11"/>
  <c r="R569" i="11"/>
  <c r="C569" i="11"/>
  <c r="X568" i="11"/>
  <c r="W568" i="11"/>
  <c r="V568" i="11"/>
  <c r="U568" i="11"/>
  <c r="T568" i="11"/>
  <c r="S568" i="11"/>
  <c r="R568" i="11"/>
  <c r="C568" i="11"/>
  <c r="X567" i="11"/>
  <c r="W567" i="11"/>
  <c r="V567" i="11"/>
  <c r="U567" i="11"/>
  <c r="T567" i="11"/>
  <c r="S567" i="11"/>
  <c r="R567" i="11"/>
  <c r="C567" i="11"/>
  <c r="X566" i="11"/>
  <c r="W566" i="11"/>
  <c r="V566" i="11"/>
  <c r="U566" i="11"/>
  <c r="T566" i="11"/>
  <c r="S566" i="11"/>
  <c r="R566" i="11"/>
  <c r="C566" i="11"/>
  <c r="X565" i="11"/>
  <c r="W565" i="11"/>
  <c r="V565" i="11"/>
  <c r="U565" i="11"/>
  <c r="T565" i="11"/>
  <c r="S565" i="11"/>
  <c r="R565" i="11"/>
  <c r="C565" i="11"/>
  <c r="X564" i="11"/>
  <c r="W564" i="11"/>
  <c r="V564" i="11"/>
  <c r="U564" i="11"/>
  <c r="T564" i="11"/>
  <c r="S564" i="11"/>
  <c r="R564" i="11"/>
  <c r="C564" i="11"/>
  <c r="X563" i="11"/>
  <c r="W563" i="11"/>
  <c r="V563" i="11"/>
  <c r="U563" i="11"/>
  <c r="T563" i="11"/>
  <c r="S563" i="11"/>
  <c r="R563" i="11"/>
  <c r="C563" i="11"/>
  <c r="X562" i="11"/>
  <c r="W562" i="11"/>
  <c r="V562" i="11"/>
  <c r="U562" i="11"/>
  <c r="T562" i="11"/>
  <c r="S562" i="11"/>
  <c r="R562" i="11"/>
  <c r="C562" i="11"/>
  <c r="X561" i="11"/>
  <c r="W561" i="11"/>
  <c r="V561" i="11"/>
  <c r="U561" i="11"/>
  <c r="T561" i="11"/>
  <c r="S561" i="11"/>
  <c r="R561" i="11"/>
  <c r="C561" i="11"/>
  <c r="X560" i="11"/>
  <c r="W560" i="11"/>
  <c r="V560" i="11"/>
  <c r="U560" i="11"/>
  <c r="T560" i="11"/>
  <c r="S560" i="11"/>
  <c r="R560" i="11"/>
  <c r="C560" i="11"/>
  <c r="X559" i="11"/>
  <c r="W559" i="11"/>
  <c r="V559" i="11"/>
  <c r="U559" i="11"/>
  <c r="T559" i="11"/>
  <c r="S559" i="11"/>
  <c r="R559" i="11"/>
  <c r="C559" i="11"/>
  <c r="X558" i="11"/>
  <c r="W558" i="11"/>
  <c r="V558" i="11"/>
  <c r="U558" i="11"/>
  <c r="T558" i="11"/>
  <c r="S558" i="11"/>
  <c r="R558" i="11"/>
  <c r="C558" i="11"/>
  <c r="X557" i="11"/>
  <c r="W557" i="11"/>
  <c r="V557" i="11"/>
  <c r="U557" i="11"/>
  <c r="T557" i="11"/>
  <c r="S557" i="11"/>
  <c r="R557" i="11"/>
  <c r="C557" i="11"/>
  <c r="X556" i="11"/>
  <c r="W556" i="11"/>
  <c r="V556" i="11"/>
  <c r="U556" i="11"/>
  <c r="T556" i="11"/>
  <c r="S556" i="11"/>
  <c r="R556" i="11"/>
  <c r="C556" i="11"/>
  <c r="X555" i="11"/>
  <c r="W555" i="11"/>
  <c r="V555" i="11"/>
  <c r="U555" i="11"/>
  <c r="T555" i="11"/>
  <c r="S555" i="11"/>
  <c r="R555" i="11"/>
  <c r="C555" i="11"/>
  <c r="X554" i="11"/>
  <c r="W554" i="11"/>
  <c r="V554" i="11"/>
  <c r="U554" i="11"/>
  <c r="T554" i="11"/>
  <c r="S554" i="11"/>
  <c r="R554" i="11"/>
  <c r="C554" i="11"/>
  <c r="X553" i="11"/>
  <c r="W553" i="11"/>
  <c r="V553" i="11"/>
  <c r="U553" i="11"/>
  <c r="T553" i="11"/>
  <c r="S553" i="11"/>
  <c r="R553" i="11"/>
  <c r="C553" i="11"/>
  <c r="X552" i="11"/>
  <c r="W552" i="11"/>
  <c r="V552" i="11"/>
  <c r="U552" i="11"/>
  <c r="T552" i="11"/>
  <c r="S552" i="11"/>
  <c r="R552" i="11"/>
  <c r="C552" i="11"/>
  <c r="X551" i="11"/>
  <c r="W551" i="11"/>
  <c r="V551" i="11"/>
  <c r="U551" i="11"/>
  <c r="T551" i="11"/>
  <c r="S551" i="11"/>
  <c r="R551" i="11"/>
  <c r="C551" i="11"/>
  <c r="X550" i="11"/>
  <c r="W550" i="11"/>
  <c r="V550" i="11"/>
  <c r="U550" i="11"/>
  <c r="T550" i="11"/>
  <c r="S550" i="11"/>
  <c r="R550" i="11"/>
  <c r="C550" i="11"/>
  <c r="X549" i="11"/>
  <c r="W549" i="11"/>
  <c r="V549" i="11"/>
  <c r="U549" i="11"/>
  <c r="T549" i="11"/>
  <c r="S549" i="11"/>
  <c r="R549" i="11"/>
  <c r="C549" i="11"/>
  <c r="X548" i="11"/>
  <c r="W548" i="11"/>
  <c r="V548" i="11"/>
  <c r="U548" i="11"/>
  <c r="T548" i="11"/>
  <c r="S548" i="11"/>
  <c r="R548" i="11"/>
  <c r="C548" i="11"/>
  <c r="X547" i="11"/>
  <c r="W547" i="11"/>
  <c r="V547" i="11"/>
  <c r="U547" i="11"/>
  <c r="T547" i="11"/>
  <c r="S547" i="11"/>
  <c r="R547" i="11"/>
  <c r="C547" i="11"/>
  <c r="X546" i="11"/>
  <c r="W546" i="11"/>
  <c r="V546" i="11"/>
  <c r="U546" i="11"/>
  <c r="T546" i="11"/>
  <c r="S546" i="11"/>
  <c r="R546" i="11"/>
  <c r="C546" i="11"/>
  <c r="X545" i="11"/>
  <c r="W545" i="11"/>
  <c r="V545" i="11"/>
  <c r="U545" i="11"/>
  <c r="T545" i="11"/>
  <c r="S545" i="11"/>
  <c r="R545" i="11"/>
  <c r="C545" i="11"/>
  <c r="X544" i="11"/>
  <c r="W544" i="11"/>
  <c r="V544" i="11"/>
  <c r="U544" i="11"/>
  <c r="T544" i="11"/>
  <c r="S544" i="11"/>
  <c r="R544" i="11"/>
  <c r="C544" i="11"/>
  <c r="X543" i="11"/>
  <c r="W543" i="11"/>
  <c r="V543" i="11"/>
  <c r="U543" i="11"/>
  <c r="T543" i="11"/>
  <c r="S543" i="11"/>
  <c r="R543" i="11"/>
  <c r="C543" i="11"/>
  <c r="X542" i="11"/>
  <c r="W542" i="11"/>
  <c r="V542" i="11"/>
  <c r="U542" i="11"/>
  <c r="T542" i="11"/>
  <c r="S542" i="11"/>
  <c r="R542" i="11"/>
  <c r="C542" i="11"/>
  <c r="X541" i="11"/>
  <c r="W541" i="11"/>
  <c r="V541" i="11"/>
  <c r="U541" i="11"/>
  <c r="T541" i="11"/>
  <c r="S541" i="11"/>
  <c r="R541" i="11"/>
  <c r="C541" i="11"/>
  <c r="X540" i="11"/>
  <c r="W540" i="11"/>
  <c r="V540" i="11"/>
  <c r="U540" i="11"/>
  <c r="T540" i="11"/>
  <c r="S540" i="11"/>
  <c r="R540" i="11"/>
  <c r="C540" i="11"/>
  <c r="X539" i="11"/>
  <c r="W539" i="11"/>
  <c r="V539" i="11"/>
  <c r="U539" i="11"/>
  <c r="T539" i="11"/>
  <c r="S539" i="11"/>
  <c r="R539" i="11"/>
  <c r="C539" i="11"/>
  <c r="X538" i="11"/>
  <c r="W538" i="11"/>
  <c r="V538" i="11"/>
  <c r="U538" i="11"/>
  <c r="T538" i="11"/>
  <c r="S538" i="11"/>
  <c r="R538" i="11"/>
  <c r="C538" i="11"/>
  <c r="X537" i="11"/>
  <c r="W537" i="11"/>
  <c r="V537" i="11"/>
  <c r="U537" i="11"/>
  <c r="T537" i="11"/>
  <c r="S537" i="11"/>
  <c r="R537" i="11"/>
  <c r="C537" i="11"/>
  <c r="X536" i="11"/>
  <c r="W536" i="11"/>
  <c r="V536" i="11"/>
  <c r="U536" i="11"/>
  <c r="T536" i="11"/>
  <c r="S536" i="11"/>
  <c r="R536" i="11"/>
  <c r="C536" i="11"/>
  <c r="X535" i="11"/>
  <c r="W535" i="11"/>
  <c r="V535" i="11"/>
  <c r="U535" i="11"/>
  <c r="T535" i="11"/>
  <c r="S535" i="11"/>
  <c r="R535" i="11"/>
  <c r="C535" i="11"/>
  <c r="X534" i="11"/>
  <c r="W534" i="11"/>
  <c r="V534" i="11"/>
  <c r="U534" i="11"/>
  <c r="T534" i="11"/>
  <c r="S534" i="11"/>
  <c r="R534" i="11"/>
  <c r="C534" i="11"/>
  <c r="X533" i="11"/>
  <c r="W533" i="11"/>
  <c r="V533" i="11"/>
  <c r="U533" i="11"/>
  <c r="T533" i="11"/>
  <c r="S533" i="11"/>
  <c r="R533" i="11"/>
  <c r="C533" i="11"/>
  <c r="X532" i="11"/>
  <c r="W532" i="11"/>
  <c r="V532" i="11"/>
  <c r="U532" i="11"/>
  <c r="T532" i="11"/>
  <c r="S532" i="11"/>
  <c r="R532" i="11"/>
  <c r="C532" i="11"/>
  <c r="X531" i="11"/>
  <c r="W531" i="11"/>
  <c r="V531" i="11"/>
  <c r="U531" i="11"/>
  <c r="T531" i="11"/>
  <c r="S531" i="11"/>
  <c r="R531" i="11"/>
  <c r="C531" i="11"/>
  <c r="X530" i="11"/>
  <c r="W530" i="11"/>
  <c r="V530" i="11"/>
  <c r="U530" i="11"/>
  <c r="T530" i="11"/>
  <c r="S530" i="11"/>
  <c r="R530" i="11"/>
  <c r="C530" i="11"/>
  <c r="X529" i="11"/>
  <c r="W529" i="11"/>
  <c r="V529" i="11"/>
  <c r="U529" i="11"/>
  <c r="T529" i="11"/>
  <c r="S529" i="11"/>
  <c r="R529" i="11"/>
  <c r="C529" i="11"/>
  <c r="X528" i="11"/>
  <c r="W528" i="11"/>
  <c r="V528" i="11"/>
  <c r="U528" i="11"/>
  <c r="T528" i="11"/>
  <c r="S528" i="11"/>
  <c r="R528" i="11"/>
  <c r="C528" i="11"/>
  <c r="X527" i="11"/>
  <c r="W527" i="11"/>
  <c r="V527" i="11"/>
  <c r="U527" i="11"/>
  <c r="T527" i="11"/>
  <c r="S527" i="11"/>
  <c r="R527" i="11"/>
  <c r="C527" i="11"/>
  <c r="X526" i="11"/>
  <c r="W526" i="11"/>
  <c r="V526" i="11"/>
  <c r="U526" i="11"/>
  <c r="T526" i="11"/>
  <c r="S526" i="11"/>
  <c r="R526" i="11"/>
  <c r="C526" i="11"/>
  <c r="X525" i="11"/>
  <c r="W525" i="11"/>
  <c r="V525" i="11"/>
  <c r="U525" i="11"/>
  <c r="T525" i="11"/>
  <c r="S525" i="11"/>
  <c r="R525" i="11"/>
  <c r="C525" i="11"/>
  <c r="X524" i="11"/>
  <c r="W524" i="11"/>
  <c r="V524" i="11"/>
  <c r="U524" i="11"/>
  <c r="T524" i="11"/>
  <c r="S524" i="11"/>
  <c r="R524" i="11"/>
  <c r="C524" i="11"/>
  <c r="X523" i="11"/>
  <c r="W523" i="11"/>
  <c r="V523" i="11"/>
  <c r="U523" i="11"/>
  <c r="T523" i="11"/>
  <c r="S523" i="11"/>
  <c r="R523" i="11"/>
  <c r="C523" i="11"/>
  <c r="X522" i="11"/>
  <c r="W522" i="11"/>
  <c r="V522" i="11"/>
  <c r="U522" i="11"/>
  <c r="T522" i="11"/>
  <c r="S522" i="11"/>
  <c r="R522" i="11"/>
  <c r="C522" i="11"/>
  <c r="X521" i="11"/>
  <c r="W521" i="11"/>
  <c r="V521" i="11"/>
  <c r="U521" i="11"/>
  <c r="T521" i="11"/>
  <c r="S521" i="11"/>
  <c r="R521" i="11"/>
  <c r="C521" i="11"/>
  <c r="X520" i="11"/>
  <c r="W520" i="11"/>
  <c r="V520" i="11"/>
  <c r="U520" i="11"/>
  <c r="T520" i="11"/>
  <c r="S520" i="11"/>
  <c r="R520" i="11"/>
  <c r="C520" i="11"/>
  <c r="X519" i="11"/>
  <c r="W519" i="11"/>
  <c r="V519" i="11"/>
  <c r="U519" i="11"/>
  <c r="T519" i="11"/>
  <c r="S519" i="11"/>
  <c r="R519" i="11"/>
  <c r="C519" i="11"/>
  <c r="X518" i="11"/>
  <c r="W518" i="11"/>
  <c r="V518" i="11"/>
  <c r="U518" i="11"/>
  <c r="T518" i="11"/>
  <c r="S518" i="11"/>
  <c r="R518" i="11"/>
  <c r="C518" i="11"/>
  <c r="X517" i="11"/>
  <c r="W517" i="11"/>
  <c r="V517" i="11"/>
  <c r="U517" i="11"/>
  <c r="T517" i="11"/>
  <c r="S517" i="11"/>
  <c r="R517" i="11"/>
  <c r="C517" i="11"/>
  <c r="X516" i="11"/>
  <c r="W516" i="11"/>
  <c r="V516" i="11"/>
  <c r="U516" i="11"/>
  <c r="T516" i="11"/>
  <c r="S516" i="11"/>
  <c r="R516" i="11"/>
  <c r="C516" i="11"/>
  <c r="X515" i="11"/>
  <c r="W515" i="11"/>
  <c r="V515" i="11"/>
  <c r="U515" i="11"/>
  <c r="T515" i="11"/>
  <c r="S515" i="11"/>
  <c r="R515" i="11"/>
  <c r="C515" i="11"/>
  <c r="X514" i="11"/>
  <c r="W514" i="11"/>
  <c r="V514" i="11"/>
  <c r="U514" i="11"/>
  <c r="T514" i="11"/>
  <c r="S514" i="11"/>
  <c r="R514" i="11"/>
  <c r="C514" i="11"/>
  <c r="X513" i="11"/>
  <c r="W513" i="11"/>
  <c r="V513" i="11"/>
  <c r="U513" i="11"/>
  <c r="T513" i="11"/>
  <c r="S513" i="11"/>
  <c r="R513" i="11"/>
  <c r="C513" i="11"/>
  <c r="X512" i="11"/>
  <c r="W512" i="11"/>
  <c r="V512" i="11"/>
  <c r="U512" i="11"/>
  <c r="T512" i="11"/>
  <c r="S512" i="11"/>
  <c r="R512" i="11"/>
  <c r="C512" i="11"/>
  <c r="X511" i="11"/>
  <c r="W511" i="11"/>
  <c r="V511" i="11"/>
  <c r="U511" i="11"/>
  <c r="T511" i="11"/>
  <c r="S511" i="11"/>
  <c r="R511" i="11"/>
  <c r="C511" i="11"/>
  <c r="X510" i="11"/>
  <c r="W510" i="11"/>
  <c r="V510" i="11"/>
  <c r="U510" i="11"/>
  <c r="T510" i="11"/>
  <c r="S510" i="11"/>
  <c r="R510" i="11"/>
  <c r="C510" i="11"/>
  <c r="X509" i="11"/>
  <c r="W509" i="11"/>
  <c r="V509" i="11"/>
  <c r="U509" i="11"/>
  <c r="T509" i="11"/>
  <c r="S509" i="11"/>
  <c r="R509" i="11"/>
  <c r="C509" i="11"/>
  <c r="X508" i="11"/>
  <c r="W508" i="11"/>
  <c r="V508" i="11"/>
  <c r="U508" i="11"/>
  <c r="T508" i="11"/>
  <c r="S508" i="11"/>
  <c r="R508" i="11"/>
  <c r="C508" i="11"/>
  <c r="X507" i="11"/>
  <c r="W507" i="11"/>
  <c r="V507" i="11"/>
  <c r="U507" i="11"/>
  <c r="T507" i="11"/>
  <c r="S507" i="11"/>
  <c r="R507" i="11"/>
  <c r="C507" i="11"/>
  <c r="X506" i="11"/>
  <c r="W506" i="11"/>
  <c r="V506" i="11"/>
  <c r="U506" i="11"/>
  <c r="T506" i="11"/>
  <c r="S506" i="11"/>
  <c r="R506" i="11"/>
  <c r="C506" i="11"/>
  <c r="X505" i="11"/>
  <c r="W505" i="11"/>
  <c r="V505" i="11"/>
  <c r="U505" i="11"/>
  <c r="T505" i="11"/>
  <c r="S505" i="11"/>
  <c r="R505" i="11"/>
  <c r="C505" i="11"/>
  <c r="X504" i="11"/>
  <c r="W504" i="11"/>
  <c r="V504" i="11"/>
  <c r="U504" i="11"/>
  <c r="T504" i="11"/>
  <c r="S504" i="11"/>
  <c r="R504" i="11"/>
  <c r="C504" i="11"/>
  <c r="X503" i="11"/>
  <c r="W503" i="11"/>
  <c r="V503" i="11"/>
  <c r="U503" i="11"/>
  <c r="T503" i="11"/>
  <c r="S503" i="11"/>
  <c r="R503" i="11"/>
  <c r="C503" i="11"/>
  <c r="X502" i="11"/>
  <c r="W502" i="11"/>
  <c r="V502" i="11"/>
  <c r="U502" i="11"/>
  <c r="T502" i="11"/>
  <c r="S502" i="11"/>
  <c r="R502" i="11"/>
  <c r="C502" i="11"/>
  <c r="X501" i="11"/>
  <c r="W501" i="11"/>
  <c r="V501" i="11"/>
  <c r="U501" i="11"/>
  <c r="T501" i="11"/>
  <c r="S501" i="11"/>
  <c r="R501" i="11"/>
  <c r="C501" i="11"/>
  <c r="X500" i="11"/>
  <c r="W500" i="11"/>
  <c r="V500" i="11"/>
  <c r="U500" i="11"/>
  <c r="T500" i="11"/>
  <c r="S500" i="11"/>
  <c r="R500" i="11"/>
  <c r="C500" i="11"/>
  <c r="X499" i="11"/>
  <c r="W499" i="11"/>
  <c r="V499" i="11"/>
  <c r="U499" i="11"/>
  <c r="T499" i="11"/>
  <c r="S499" i="11"/>
  <c r="R499" i="11"/>
  <c r="C499" i="11"/>
  <c r="X498" i="11"/>
  <c r="W498" i="11"/>
  <c r="V498" i="11"/>
  <c r="U498" i="11"/>
  <c r="T498" i="11"/>
  <c r="S498" i="11"/>
  <c r="R498" i="11"/>
  <c r="C498" i="11"/>
  <c r="X497" i="11"/>
  <c r="W497" i="11"/>
  <c r="V497" i="11"/>
  <c r="U497" i="11"/>
  <c r="T497" i="11"/>
  <c r="S497" i="11"/>
  <c r="R497" i="11"/>
  <c r="C497" i="11"/>
  <c r="X496" i="11"/>
  <c r="W496" i="11"/>
  <c r="V496" i="11"/>
  <c r="U496" i="11"/>
  <c r="T496" i="11"/>
  <c r="S496" i="11"/>
  <c r="R496" i="11"/>
  <c r="C496" i="11"/>
  <c r="X495" i="11"/>
  <c r="W495" i="11"/>
  <c r="V495" i="11"/>
  <c r="U495" i="11"/>
  <c r="T495" i="11"/>
  <c r="S495" i="11"/>
  <c r="R495" i="11"/>
  <c r="C495" i="11"/>
  <c r="X494" i="11"/>
  <c r="W494" i="11"/>
  <c r="V494" i="11"/>
  <c r="U494" i="11"/>
  <c r="T494" i="11"/>
  <c r="S494" i="11"/>
  <c r="R494" i="11"/>
  <c r="C494" i="11"/>
  <c r="X493" i="11"/>
  <c r="W493" i="11"/>
  <c r="V493" i="11"/>
  <c r="U493" i="11"/>
  <c r="T493" i="11"/>
  <c r="S493" i="11"/>
  <c r="R493" i="11"/>
  <c r="C493" i="11"/>
  <c r="X492" i="11"/>
  <c r="W492" i="11"/>
  <c r="V492" i="11"/>
  <c r="U492" i="11"/>
  <c r="T492" i="11"/>
  <c r="S492" i="11"/>
  <c r="R492" i="11"/>
  <c r="C492" i="11"/>
  <c r="X491" i="11"/>
  <c r="W491" i="11"/>
  <c r="V491" i="11"/>
  <c r="U491" i="11"/>
  <c r="T491" i="11"/>
  <c r="S491" i="11"/>
  <c r="R491" i="11"/>
  <c r="C491" i="11"/>
  <c r="X490" i="11"/>
  <c r="W490" i="11"/>
  <c r="V490" i="11"/>
  <c r="U490" i="11"/>
  <c r="T490" i="11"/>
  <c r="S490" i="11"/>
  <c r="R490" i="11"/>
  <c r="C490" i="11"/>
  <c r="X489" i="11"/>
  <c r="W489" i="11"/>
  <c r="V489" i="11"/>
  <c r="U489" i="11"/>
  <c r="T489" i="11"/>
  <c r="S489" i="11"/>
  <c r="R489" i="11"/>
  <c r="C489" i="11"/>
  <c r="X488" i="11"/>
  <c r="W488" i="11"/>
  <c r="V488" i="11"/>
  <c r="U488" i="11"/>
  <c r="T488" i="11"/>
  <c r="S488" i="11"/>
  <c r="R488" i="11"/>
  <c r="C488" i="11"/>
  <c r="X487" i="11"/>
  <c r="W487" i="11"/>
  <c r="V487" i="11"/>
  <c r="U487" i="11"/>
  <c r="T487" i="11"/>
  <c r="S487" i="11"/>
  <c r="R487" i="11"/>
  <c r="C487" i="11"/>
  <c r="X486" i="11"/>
  <c r="W486" i="11"/>
  <c r="V486" i="11"/>
  <c r="U486" i="11"/>
  <c r="T486" i="11"/>
  <c r="S486" i="11"/>
  <c r="R486" i="11"/>
  <c r="C486" i="11"/>
  <c r="X485" i="11"/>
  <c r="W485" i="11"/>
  <c r="V485" i="11"/>
  <c r="U485" i="11"/>
  <c r="T485" i="11"/>
  <c r="S485" i="11"/>
  <c r="R485" i="11"/>
  <c r="C485" i="11"/>
  <c r="X484" i="11"/>
  <c r="W484" i="11"/>
  <c r="V484" i="11"/>
  <c r="U484" i="11"/>
  <c r="T484" i="11"/>
  <c r="S484" i="11"/>
  <c r="R484" i="11"/>
  <c r="C484" i="11"/>
  <c r="X483" i="11"/>
  <c r="W483" i="11"/>
  <c r="V483" i="11"/>
  <c r="U483" i="11"/>
  <c r="T483" i="11"/>
  <c r="S483" i="11"/>
  <c r="R483" i="11"/>
  <c r="C483" i="11"/>
  <c r="X482" i="11"/>
  <c r="W482" i="11"/>
  <c r="V482" i="11"/>
  <c r="U482" i="11"/>
  <c r="T482" i="11"/>
  <c r="S482" i="11"/>
  <c r="R482" i="11"/>
  <c r="C482" i="11"/>
  <c r="X481" i="11"/>
  <c r="W481" i="11"/>
  <c r="V481" i="11"/>
  <c r="U481" i="11"/>
  <c r="T481" i="11"/>
  <c r="S481" i="11"/>
  <c r="R481" i="11"/>
  <c r="C481" i="11"/>
  <c r="X480" i="11"/>
  <c r="W480" i="11"/>
  <c r="V480" i="11"/>
  <c r="U480" i="11"/>
  <c r="T480" i="11"/>
  <c r="S480" i="11"/>
  <c r="R480" i="11"/>
  <c r="C480" i="11"/>
  <c r="X479" i="11"/>
  <c r="W479" i="11"/>
  <c r="V479" i="11"/>
  <c r="U479" i="11"/>
  <c r="T479" i="11"/>
  <c r="S479" i="11"/>
  <c r="R479" i="11"/>
  <c r="C479" i="11"/>
  <c r="X478" i="11"/>
  <c r="W478" i="11"/>
  <c r="V478" i="11"/>
  <c r="U478" i="11"/>
  <c r="T478" i="11"/>
  <c r="S478" i="11"/>
  <c r="R478" i="11"/>
  <c r="C478" i="11"/>
  <c r="X477" i="11"/>
  <c r="W477" i="11"/>
  <c r="V477" i="11"/>
  <c r="U477" i="11"/>
  <c r="T477" i="11"/>
  <c r="S477" i="11"/>
  <c r="R477" i="11"/>
  <c r="C477" i="11"/>
  <c r="X476" i="11"/>
  <c r="W476" i="11"/>
  <c r="V476" i="11"/>
  <c r="U476" i="11"/>
  <c r="T476" i="11"/>
  <c r="S476" i="11"/>
  <c r="R476" i="11"/>
  <c r="C476" i="11"/>
  <c r="X475" i="11"/>
  <c r="W475" i="11"/>
  <c r="V475" i="11"/>
  <c r="U475" i="11"/>
  <c r="T475" i="11"/>
  <c r="S475" i="11"/>
  <c r="R475" i="11"/>
  <c r="C475" i="11"/>
  <c r="X474" i="11"/>
  <c r="W474" i="11"/>
  <c r="V474" i="11"/>
  <c r="U474" i="11"/>
  <c r="T474" i="11"/>
  <c r="S474" i="11"/>
  <c r="R474" i="11"/>
  <c r="C474" i="11"/>
  <c r="X473" i="11"/>
  <c r="W473" i="11"/>
  <c r="V473" i="11"/>
  <c r="U473" i="11"/>
  <c r="T473" i="11"/>
  <c r="S473" i="11"/>
  <c r="R473" i="11"/>
  <c r="C473" i="11"/>
  <c r="X472" i="11"/>
  <c r="W472" i="11"/>
  <c r="V472" i="11"/>
  <c r="U472" i="11"/>
  <c r="T472" i="11"/>
  <c r="S472" i="11"/>
  <c r="R472" i="11"/>
  <c r="C472" i="11"/>
  <c r="X471" i="11"/>
  <c r="W471" i="11"/>
  <c r="V471" i="11"/>
  <c r="U471" i="11"/>
  <c r="T471" i="11"/>
  <c r="S471" i="11"/>
  <c r="R471" i="11"/>
  <c r="C471" i="11"/>
  <c r="X470" i="11"/>
  <c r="W470" i="11"/>
  <c r="V470" i="11"/>
  <c r="U470" i="11"/>
  <c r="T470" i="11"/>
  <c r="S470" i="11"/>
  <c r="R470" i="11"/>
  <c r="C470" i="11"/>
  <c r="X469" i="11"/>
  <c r="W469" i="11"/>
  <c r="V469" i="11"/>
  <c r="U469" i="11"/>
  <c r="T469" i="11"/>
  <c r="S469" i="11"/>
  <c r="R469" i="11"/>
  <c r="C469" i="11"/>
  <c r="X468" i="11"/>
  <c r="W468" i="11"/>
  <c r="V468" i="11"/>
  <c r="U468" i="11"/>
  <c r="T468" i="11"/>
  <c r="S468" i="11"/>
  <c r="R468" i="11"/>
  <c r="C468" i="11"/>
  <c r="X467" i="11"/>
  <c r="W467" i="11"/>
  <c r="V467" i="11"/>
  <c r="U467" i="11"/>
  <c r="T467" i="11"/>
  <c r="S467" i="11"/>
  <c r="R467" i="11"/>
  <c r="C467" i="11"/>
  <c r="X466" i="11"/>
  <c r="W466" i="11"/>
  <c r="V466" i="11"/>
  <c r="U466" i="11"/>
  <c r="T466" i="11"/>
  <c r="S466" i="11"/>
  <c r="R466" i="11"/>
  <c r="C466" i="11"/>
  <c r="X465" i="11"/>
  <c r="W465" i="11"/>
  <c r="V465" i="11"/>
  <c r="U465" i="11"/>
  <c r="T465" i="11"/>
  <c r="S465" i="11"/>
  <c r="R465" i="11"/>
  <c r="C465" i="11"/>
  <c r="X464" i="11"/>
  <c r="W464" i="11"/>
  <c r="V464" i="11"/>
  <c r="U464" i="11"/>
  <c r="T464" i="11"/>
  <c r="S464" i="11"/>
  <c r="R464" i="11"/>
  <c r="C464" i="11"/>
  <c r="X463" i="11"/>
  <c r="W463" i="11"/>
  <c r="V463" i="11"/>
  <c r="U463" i="11"/>
  <c r="T463" i="11"/>
  <c r="S463" i="11"/>
  <c r="R463" i="11"/>
  <c r="C463" i="11"/>
  <c r="X462" i="11"/>
  <c r="W462" i="11"/>
  <c r="V462" i="11"/>
  <c r="U462" i="11"/>
  <c r="T462" i="11"/>
  <c r="S462" i="11"/>
  <c r="R462" i="11"/>
  <c r="C462" i="11"/>
  <c r="X461" i="11"/>
  <c r="W461" i="11"/>
  <c r="V461" i="11"/>
  <c r="U461" i="11"/>
  <c r="T461" i="11"/>
  <c r="S461" i="11"/>
  <c r="R461" i="11"/>
  <c r="C461" i="11"/>
  <c r="X460" i="11"/>
  <c r="W460" i="11"/>
  <c r="V460" i="11"/>
  <c r="U460" i="11"/>
  <c r="T460" i="11"/>
  <c r="S460" i="11"/>
  <c r="R460" i="11"/>
  <c r="C460" i="11"/>
  <c r="X459" i="11"/>
  <c r="W459" i="11"/>
  <c r="V459" i="11"/>
  <c r="U459" i="11"/>
  <c r="T459" i="11"/>
  <c r="S459" i="11"/>
  <c r="R459" i="11"/>
  <c r="C459" i="11"/>
  <c r="X458" i="11"/>
  <c r="W458" i="11"/>
  <c r="V458" i="11"/>
  <c r="U458" i="11"/>
  <c r="T458" i="11"/>
  <c r="S458" i="11"/>
  <c r="R458" i="11"/>
  <c r="C458" i="11"/>
  <c r="X457" i="11"/>
  <c r="W457" i="11"/>
  <c r="V457" i="11"/>
  <c r="U457" i="11"/>
  <c r="T457" i="11"/>
  <c r="S457" i="11"/>
  <c r="R457" i="11"/>
  <c r="C457" i="11"/>
  <c r="X456" i="11"/>
  <c r="W456" i="11"/>
  <c r="V456" i="11"/>
  <c r="U456" i="11"/>
  <c r="T456" i="11"/>
  <c r="S456" i="11"/>
  <c r="R456" i="11"/>
  <c r="C456" i="11"/>
  <c r="X455" i="11"/>
  <c r="W455" i="11"/>
  <c r="V455" i="11"/>
  <c r="U455" i="11"/>
  <c r="T455" i="11"/>
  <c r="S455" i="11"/>
  <c r="R455" i="11"/>
  <c r="C455" i="11"/>
  <c r="X454" i="11"/>
  <c r="W454" i="11"/>
  <c r="V454" i="11"/>
  <c r="U454" i="11"/>
  <c r="T454" i="11"/>
  <c r="S454" i="11"/>
  <c r="R454" i="11"/>
  <c r="C454" i="11"/>
  <c r="X453" i="11"/>
  <c r="W453" i="11"/>
  <c r="V453" i="11"/>
  <c r="U453" i="11"/>
  <c r="T453" i="11"/>
  <c r="S453" i="11"/>
  <c r="R453" i="11"/>
  <c r="C453" i="11"/>
  <c r="X452" i="11"/>
  <c r="W452" i="11"/>
  <c r="V452" i="11"/>
  <c r="U452" i="11"/>
  <c r="T452" i="11"/>
  <c r="S452" i="11"/>
  <c r="R452" i="11"/>
  <c r="C452" i="11"/>
  <c r="X451" i="11"/>
  <c r="W451" i="11"/>
  <c r="V451" i="11"/>
  <c r="U451" i="11"/>
  <c r="T451" i="11"/>
  <c r="S451" i="11"/>
  <c r="R451" i="11"/>
  <c r="C451" i="11"/>
  <c r="X450" i="11"/>
  <c r="W450" i="11"/>
  <c r="V450" i="11"/>
  <c r="U450" i="11"/>
  <c r="T450" i="11"/>
  <c r="S450" i="11"/>
  <c r="R450" i="11"/>
  <c r="C450" i="11"/>
  <c r="X449" i="11"/>
  <c r="W449" i="11"/>
  <c r="V449" i="11"/>
  <c r="U449" i="11"/>
  <c r="T449" i="11"/>
  <c r="S449" i="11"/>
  <c r="R449" i="11"/>
  <c r="C449" i="11"/>
  <c r="X448" i="11"/>
  <c r="W448" i="11"/>
  <c r="V448" i="11"/>
  <c r="U448" i="11"/>
  <c r="T448" i="11"/>
  <c r="S448" i="11"/>
  <c r="R448" i="11"/>
  <c r="C448" i="11"/>
  <c r="X447" i="11"/>
  <c r="W447" i="11"/>
  <c r="V447" i="11"/>
  <c r="U447" i="11"/>
  <c r="T447" i="11"/>
  <c r="S447" i="11"/>
  <c r="R447" i="11"/>
  <c r="C447" i="11"/>
  <c r="X446" i="11"/>
  <c r="W446" i="11"/>
  <c r="V446" i="11"/>
  <c r="U446" i="11"/>
  <c r="T446" i="11"/>
  <c r="S446" i="11"/>
  <c r="R446" i="11"/>
  <c r="C446" i="11"/>
  <c r="X445" i="11"/>
  <c r="W445" i="11"/>
  <c r="V445" i="11"/>
  <c r="U445" i="11"/>
  <c r="T445" i="11"/>
  <c r="S445" i="11"/>
  <c r="R445" i="11"/>
  <c r="C445" i="11"/>
  <c r="X444" i="11"/>
  <c r="W444" i="11"/>
  <c r="V444" i="11"/>
  <c r="U444" i="11"/>
  <c r="T444" i="11"/>
  <c r="S444" i="11"/>
  <c r="R444" i="11"/>
  <c r="C444" i="11"/>
  <c r="X443" i="11"/>
  <c r="W443" i="11"/>
  <c r="V443" i="11"/>
  <c r="U443" i="11"/>
  <c r="T443" i="11"/>
  <c r="S443" i="11"/>
  <c r="R443" i="11"/>
  <c r="C443" i="11"/>
  <c r="X442" i="11"/>
  <c r="W442" i="11"/>
  <c r="V442" i="11"/>
  <c r="U442" i="11"/>
  <c r="T442" i="11"/>
  <c r="S442" i="11"/>
  <c r="R442" i="11"/>
  <c r="C442" i="11"/>
  <c r="X441" i="11"/>
  <c r="W441" i="11"/>
  <c r="V441" i="11"/>
  <c r="U441" i="11"/>
  <c r="T441" i="11"/>
  <c r="S441" i="11"/>
  <c r="R441" i="11"/>
  <c r="C441" i="11"/>
  <c r="X440" i="11"/>
  <c r="W440" i="11"/>
  <c r="V440" i="11"/>
  <c r="U440" i="11"/>
  <c r="T440" i="11"/>
  <c r="S440" i="11"/>
  <c r="R440" i="11"/>
  <c r="C440" i="11"/>
  <c r="X439" i="11"/>
  <c r="W439" i="11"/>
  <c r="V439" i="11"/>
  <c r="U439" i="11"/>
  <c r="T439" i="11"/>
  <c r="S439" i="11"/>
  <c r="R439" i="11"/>
  <c r="C439" i="11"/>
  <c r="X438" i="11"/>
  <c r="W438" i="11"/>
  <c r="V438" i="11"/>
  <c r="U438" i="11"/>
  <c r="T438" i="11"/>
  <c r="S438" i="11"/>
  <c r="R438" i="11"/>
  <c r="C438" i="11"/>
  <c r="X437" i="11"/>
  <c r="W437" i="11"/>
  <c r="V437" i="11"/>
  <c r="U437" i="11"/>
  <c r="T437" i="11"/>
  <c r="S437" i="11"/>
  <c r="R437" i="11"/>
  <c r="C437" i="11"/>
  <c r="X436" i="11"/>
  <c r="W436" i="11"/>
  <c r="V436" i="11"/>
  <c r="U436" i="11"/>
  <c r="T436" i="11"/>
  <c r="S436" i="11"/>
  <c r="R436" i="11"/>
  <c r="C436" i="11"/>
  <c r="X435" i="11"/>
  <c r="W435" i="11"/>
  <c r="V435" i="11"/>
  <c r="U435" i="11"/>
  <c r="T435" i="11"/>
  <c r="S435" i="11"/>
  <c r="R435" i="11"/>
  <c r="C435" i="11"/>
  <c r="X434" i="11"/>
  <c r="W434" i="11"/>
  <c r="V434" i="11"/>
  <c r="U434" i="11"/>
  <c r="T434" i="11"/>
  <c r="S434" i="11"/>
  <c r="R434" i="11"/>
  <c r="C434" i="11"/>
  <c r="X433" i="11"/>
  <c r="W433" i="11"/>
  <c r="V433" i="11"/>
  <c r="U433" i="11"/>
  <c r="T433" i="11"/>
  <c r="S433" i="11"/>
  <c r="R433" i="11"/>
  <c r="C433" i="11"/>
  <c r="X432" i="11"/>
  <c r="W432" i="11"/>
  <c r="V432" i="11"/>
  <c r="U432" i="11"/>
  <c r="T432" i="11"/>
  <c r="S432" i="11"/>
  <c r="R432" i="11"/>
  <c r="C432" i="11"/>
  <c r="X431" i="11"/>
  <c r="W431" i="11"/>
  <c r="V431" i="11"/>
  <c r="U431" i="11"/>
  <c r="T431" i="11"/>
  <c r="S431" i="11"/>
  <c r="R431" i="11"/>
  <c r="C431" i="11"/>
  <c r="X430" i="11"/>
  <c r="W430" i="11"/>
  <c r="V430" i="11"/>
  <c r="U430" i="11"/>
  <c r="T430" i="11"/>
  <c r="S430" i="11"/>
  <c r="R430" i="11"/>
  <c r="C430" i="11"/>
  <c r="X429" i="11"/>
  <c r="W429" i="11"/>
  <c r="V429" i="11"/>
  <c r="U429" i="11"/>
  <c r="T429" i="11"/>
  <c r="S429" i="11"/>
  <c r="R429" i="11"/>
  <c r="C429" i="11"/>
  <c r="X428" i="11"/>
  <c r="W428" i="11"/>
  <c r="V428" i="11"/>
  <c r="U428" i="11"/>
  <c r="T428" i="11"/>
  <c r="S428" i="11"/>
  <c r="R428" i="11"/>
  <c r="C428" i="11"/>
  <c r="X427" i="11"/>
  <c r="W427" i="11"/>
  <c r="V427" i="11"/>
  <c r="U427" i="11"/>
  <c r="T427" i="11"/>
  <c r="S427" i="11"/>
  <c r="R427" i="11"/>
  <c r="C427" i="11"/>
  <c r="X426" i="11"/>
  <c r="W426" i="11"/>
  <c r="V426" i="11"/>
  <c r="U426" i="11"/>
  <c r="T426" i="11"/>
  <c r="S426" i="11"/>
  <c r="R426" i="11"/>
  <c r="C426" i="11"/>
  <c r="X425" i="11"/>
  <c r="W425" i="11"/>
  <c r="V425" i="11"/>
  <c r="U425" i="11"/>
  <c r="T425" i="11"/>
  <c r="S425" i="11"/>
  <c r="R425" i="11"/>
  <c r="C425" i="11"/>
  <c r="X424" i="11"/>
  <c r="W424" i="11"/>
  <c r="V424" i="11"/>
  <c r="U424" i="11"/>
  <c r="T424" i="11"/>
  <c r="S424" i="11"/>
  <c r="R424" i="11"/>
  <c r="C424" i="11"/>
  <c r="X423" i="11"/>
  <c r="W423" i="11"/>
  <c r="V423" i="11"/>
  <c r="U423" i="11"/>
  <c r="T423" i="11"/>
  <c r="S423" i="11"/>
  <c r="R423" i="11"/>
  <c r="C423" i="11"/>
  <c r="X422" i="11"/>
  <c r="W422" i="11"/>
  <c r="V422" i="11"/>
  <c r="U422" i="11"/>
  <c r="T422" i="11"/>
  <c r="S422" i="11"/>
  <c r="R422" i="11"/>
  <c r="C422" i="11"/>
  <c r="X421" i="11"/>
  <c r="W421" i="11"/>
  <c r="V421" i="11"/>
  <c r="U421" i="11"/>
  <c r="T421" i="11"/>
  <c r="S421" i="11"/>
  <c r="R421" i="11"/>
  <c r="C421" i="11"/>
  <c r="X420" i="11"/>
  <c r="W420" i="11"/>
  <c r="V420" i="11"/>
  <c r="U420" i="11"/>
  <c r="T420" i="11"/>
  <c r="S420" i="11"/>
  <c r="R420" i="11"/>
  <c r="C420" i="11"/>
  <c r="X419" i="11"/>
  <c r="W419" i="11"/>
  <c r="V419" i="11"/>
  <c r="U419" i="11"/>
  <c r="T419" i="11"/>
  <c r="S419" i="11"/>
  <c r="R419" i="11"/>
  <c r="C419" i="11"/>
  <c r="X418" i="11"/>
  <c r="W418" i="11"/>
  <c r="V418" i="11"/>
  <c r="U418" i="11"/>
  <c r="T418" i="11"/>
  <c r="S418" i="11"/>
  <c r="R418" i="11"/>
  <c r="C418" i="11"/>
  <c r="X417" i="11"/>
  <c r="W417" i="11"/>
  <c r="V417" i="11"/>
  <c r="U417" i="11"/>
  <c r="T417" i="11"/>
  <c r="S417" i="11"/>
  <c r="R417" i="11"/>
  <c r="C417" i="11"/>
  <c r="X416" i="11"/>
  <c r="W416" i="11"/>
  <c r="V416" i="11"/>
  <c r="U416" i="11"/>
  <c r="T416" i="11"/>
  <c r="S416" i="11"/>
  <c r="R416" i="11"/>
  <c r="C416" i="11"/>
  <c r="X415" i="11"/>
  <c r="W415" i="11"/>
  <c r="V415" i="11"/>
  <c r="U415" i="11"/>
  <c r="T415" i="11"/>
  <c r="S415" i="11"/>
  <c r="R415" i="11"/>
  <c r="C415" i="11"/>
  <c r="X414" i="11"/>
  <c r="W414" i="11"/>
  <c r="V414" i="11"/>
  <c r="U414" i="11"/>
  <c r="T414" i="11"/>
  <c r="S414" i="11"/>
  <c r="R414" i="11"/>
  <c r="C414" i="11"/>
  <c r="X413" i="11"/>
  <c r="W413" i="11"/>
  <c r="V413" i="11"/>
  <c r="U413" i="11"/>
  <c r="T413" i="11"/>
  <c r="S413" i="11"/>
  <c r="R413" i="11"/>
  <c r="C413" i="11"/>
  <c r="X412" i="11"/>
  <c r="W412" i="11"/>
  <c r="V412" i="11"/>
  <c r="U412" i="11"/>
  <c r="T412" i="11"/>
  <c r="S412" i="11"/>
  <c r="R412" i="11"/>
  <c r="C412" i="11"/>
  <c r="X411" i="11"/>
  <c r="W411" i="11"/>
  <c r="V411" i="11"/>
  <c r="U411" i="11"/>
  <c r="T411" i="11"/>
  <c r="S411" i="11"/>
  <c r="R411" i="11"/>
  <c r="C411" i="11"/>
  <c r="X410" i="11"/>
  <c r="W410" i="11"/>
  <c r="V410" i="11"/>
  <c r="U410" i="11"/>
  <c r="T410" i="11"/>
  <c r="S410" i="11"/>
  <c r="R410" i="11"/>
  <c r="C410" i="11"/>
  <c r="X409" i="11"/>
  <c r="W409" i="11"/>
  <c r="V409" i="11"/>
  <c r="U409" i="11"/>
  <c r="T409" i="11"/>
  <c r="S409" i="11"/>
  <c r="R409" i="11"/>
  <c r="C409" i="11"/>
  <c r="X408" i="11"/>
  <c r="W408" i="11"/>
  <c r="V408" i="11"/>
  <c r="U408" i="11"/>
  <c r="T408" i="11"/>
  <c r="S408" i="11"/>
  <c r="R408" i="11"/>
  <c r="C408" i="11"/>
  <c r="X407" i="11"/>
  <c r="W407" i="11"/>
  <c r="V407" i="11"/>
  <c r="U407" i="11"/>
  <c r="T407" i="11"/>
  <c r="S407" i="11"/>
  <c r="R407" i="11"/>
  <c r="C407" i="11"/>
  <c r="X406" i="11"/>
  <c r="W406" i="11"/>
  <c r="V406" i="11"/>
  <c r="U406" i="11"/>
  <c r="T406" i="11"/>
  <c r="S406" i="11"/>
  <c r="R406" i="11"/>
  <c r="C406" i="11"/>
  <c r="X405" i="11"/>
  <c r="W405" i="11"/>
  <c r="V405" i="11"/>
  <c r="U405" i="11"/>
  <c r="T405" i="11"/>
  <c r="S405" i="11"/>
  <c r="R405" i="11"/>
  <c r="C405" i="11"/>
  <c r="X404" i="11"/>
  <c r="W404" i="11"/>
  <c r="V404" i="11"/>
  <c r="U404" i="11"/>
  <c r="T404" i="11"/>
  <c r="S404" i="11"/>
  <c r="R404" i="11"/>
  <c r="C404" i="11"/>
  <c r="X403" i="11"/>
  <c r="W403" i="11"/>
  <c r="V403" i="11"/>
  <c r="U403" i="11"/>
  <c r="T403" i="11"/>
  <c r="S403" i="11"/>
  <c r="R403" i="11"/>
  <c r="C403" i="11"/>
  <c r="X402" i="11"/>
  <c r="W402" i="11"/>
  <c r="V402" i="11"/>
  <c r="U402" i="11"/>
  <c r="T402" i="11"/>
  <c r="S402" i="11"/>
  <c r="R402" i="11"/>
  <c r="C402" i="11"/>
  <c r="X401" i="11"/>
  <c r="W401" i="11"/>
  <c r="V401" i="11"/>
  <c r="U401" i="11"/>
  <c r="T401" i="11"/>
  <c r="S401" i="11"/>
  <c r="R401" i="11"/>
  <c r="C401" i="11"/>
  <c r="X400" i="11"/>
  <c r="W400" i="11"/>
  <c r="V400" i="11"/>
  <c r="U400" i="11"/>
  <c r="T400" i="11"/>
  <c r="S400" i="11"/>
  <c r="R400" i="11"/>
  <c r="C400" i="11"/>
  <c r="X399" i="11"/>
  <c r="W399" i="11"/>
  <c r="V399" i="11"/>
  <c r="U399" i="11"/>
  <c r="T399" i="11"/>
  <c r="S399" i="11"/>
  <c r="R399" i="11"/>
  <c r="C399" i="11"/>
  <c r="X398" i="11"/>
  <c r="W398" i="11"/>
  <c r="V398" i="11"/>
  <c r="U398" i="11"/>
  <c r="T398" i="11"/>
  <c r="S398" i="11"/>
  <c r="R398" i="11"/>
  <c r="C398" i="11"/>
  <c r="X397" i="11"/>
  <c r="W397" i="11"/>
  <c r="V397" i="11"/>
  <c r="U397" i="11"/>
  <c r="T397" i="11"/>
  <c r="S397" i="11"/>
  <c r="R397" i="11"/>
  <c r="C397" i="11"/>
  <c r="X396" i="11"/>
  <c r="W396" i="11"/>
  <c r="V396" i="11"/>
  <c r="U396" i="11"/>
  <c r="T396" i="11"/>
  <c r="S396" i="11"/>
  <c r="R396" i="11"/>
  <c r="C396" i="11"/>
  <c r="X395" i="11"/>
  <c r="W395" i="11"/>
  <c r="V395" i="11"/>
  <c r="U395" i="11"/>
  <c r="T395" i="11"/>
  <c r="S395" i="11"/>
  <c r="R395" i="11"/>
  <c r="C395" i="11"/>
  <c r="X394" i="11"/>
  <c r="W394" i="11"/>
  <c r="V394" i="11"/>
  <c r="U394" i="11"/>
  <c r="T394" i="11"/>
  <c r="S394" i="11"/>
  <c r="R394" i="11"/>
  <c r="C394" i="11"/>
  <c r="X393" i="11"/>
  <c r="W393" i="11"/>
  <c r="V393" i="11"/>
  <c r="U393" i="11"/>
  <c r="T393" i="11"/>
  <c r="S393" i="11"/>
  <c r="R393" i="11"/>
  <c r="C393" i="11"/>
  <c r="X392" i="11"/>
  <c r="W392" i="11"/>
  <c r="V392" i="11"/>
  <c r="U392" i="11"/>
  <c r="T392" i="11"/>
  <c r="S392" i="11"/>
  <c r="R392" i="11"/>
  <c r="C392" i="11"/>
  <c r="X391" i="11"/>
  <c r="W391" i="11"/>
  <c r="V391" i="11"/>
  <c r="U391" i="11"/>
  <c r="T391" i="11"/>
  <c r="S391" i="11"/>
  <c r="R391" i="11"/>
  <c r="C391" i="11"/>
  <c r="X390" i="11"/>
  <c r="W390" i="11"/>
  <c r="V390" i="11"/>
  <c r="U390" i="11"/>
  <c r="T390" i="11"/>
  <c r="S390" i="11"/>
  <c r="R390" i="11"/>
  <c r="C390" i="11"/>
  <c r="X389" i="11"/>
  <c r="W389" i="11"/>
  <c r="V389" i="11"/>
  <c r="U389" i="11"/>
  <c r="T389" i="11"/>
  <c r="S389" i="11"/>
  <c r="R389" i="11"/>
  <c r="C389" i="11"/>
  <c r="X388" i="11"/>
  <c r="W388" i="11"/>
  <c r="V388" i="11"/>
  <c r="U388" i="11"/>
  <c r="T388" i="11"/>
  <c r="S388" i="11"/>
  <c r="R388" i="11"/>
  <c r="C388" i="11"/>
  <c r="X387" i="11"/>
  <c r="W387" i="11"/>
  <c r="V387" i="11"/>
  <c r="U387" i="11"/>
  <c r="T387" i="11"/>
  <c r="S387" i="11"/>
  <c r="R387" i="11"/>
  <c r="C387" i="11"/>
  <c r="X386" i="11"/>
  <c r="W386" i="11"/>
  <c r="V386" i="11"/>
  <c r="U386" i="11"/>
  <c r="T386" i="11"/>
  <c r="S386" i="11"/>
  <c r="R386" i="11"/>
  <c r="C386" i="11"/>
  <c r="X385" i="11"/>
  <c r="W385" i="11"/>
  <c r="V385" i="11"/>
  <c r="U385" i="11"/>
  <c r="T385" i="11"/>
  <c r="S385" i="11"/>
  <c r="R385" i="11"/>
  <c r="C385" i="11"/>
  <c r="X384" i="11"/>
  <c r="W384" i="11"/>
  <c r="V384" i="11"/>
  <c r="U384" i="11"/>
  <c r="T384" i="11"/>
  <c r="S384" i="11"/>
  <c r="R384" i="11"/>
  <c r="C384" i="11"/>
  <c r="X383" i="11"/>
  <c r="W383" i="11"/>
  <c r="V383" i="11"/>
  <c r="U383" i="11"/>
  <c r="T383" i="11"/>
  <c r="S383" i="11"/>
  <c r="R383" i="11"/>
  <c r="C383" i="11"/>
  <c r="X382" i="11"/>
  <c r="W382" i="11"/>
  <c r="V382" i="11"/>
  <c r="U382" i="11"/>
  <c r="T382" i="11"/>
  <c r="S382" i="11"/>
  <c r="R382" i="11"/>
  <c r="C382" i="11"/>
  <c r="X381" i="11"/>
  <c r="W381" i="11"/>
  <c r="V381" i="11"/>
  <c r="U381" i="11"/>
  <c r="T381" i="11"/>
  <c r="S381" i="11"/>
  <c r="R381" i="11"/>
  <c r="C381" i="11"/>
  <c r="X380" i="11"/>
  <c r="W380" i="11"/>
  <c r="V380" i="11"/>
  <c r="U380" i="11"/>
  <c r="T380" i="11"/>
  <c r="S380" i="11"/>
  <c r="R380" i="11"/>
  <c r="C380" i="11"/>
  <c r="X379" i="11"/>
  <c r="W379" i="11"/>
  <c r="V379" i="11"/>
  <c r="U379" i="11"/>
  <c r="T379" i="11"/>
  <c r="S379" i="11"/>
  <c r="R379" i="11"/>
  <c r="C379" i="11"/>
  <c r="X378" i="11"/>
  <c r="W378" i="11"/>
  <c r="V378" i="11"/>
  <c r="U378" i="11"/>
  <c r="T378" i="11"/>
  <c r="S378" i="11"/>
  <c r="R378" i="11"/>
  <c r="C378" i="11"/>
  <c r="X377" i="11"/>
  <c r="W377" i="11"/>
  <c r="V377" i="11"/>
  <c r="U377" i="11"/>
  <c r="T377" i="11"/>
  <c r="S377" i="11"/>
  <c r="R377" i="11"/>
  <c r="C377" i="11"/>
  <c r="X376" i="11"/>
  <c r="W376" i="11"/>
  <c r="V376" i="11"/>
  <c r="U376" i="11"/>
  <c r="T376" i="11"/>
  <c r="S376" i="11"/>
  <c r="R376" i="11"/>
  <c r="C376" i="11"/>
  <c r="X375" i="11"/>
  <c r="W375" i="11"/>
  <c r="V375" i="11"/>
  <c r="U375" i="11"/>
  <c r="T375" i="11"/>
  <c r="S375" i="11"/>
  <c r="R375" i="11"/>
  <c r="C375" i="11"/>
  <c r="X374" i="11"/>
  <c r="W374" i="11"/>
  <c r="V374" i="11"/>
  <c r="U374" i="11"/>
  <c r="T374" i="11"/>
  <c r="S374" i="11"/>
  <c r="R374" i="11"/>
  <c r="C374" i="11"/>
  <c r="X373" i="11"/>
  <c r="W373" i="11"/>
  <c r="V373" i="11"/>
  <c r="U373" i="11"/>
  <c r="T373" i="11"/>
  <c r="S373" i="11"/>
  <c r="R373" i="11"/>
  <c r="C373" i="11"/>
  <c r="X372" i="11"/>
  <c r="W372" i="11"/>
  <c r="V372" i="11"/>
  <c r="U372" i="11"/>
  <c r="T372" i="11"/>
  <c r="S372" i="11"/>
  <c r="R372" i="11"/>
  <c r="C372" i="11"/>
  <c r="X371" i="11"/>
  <c r="W371" i="11"/>
  <c r="V371" i="11"/>
  <c r="U371" i="11"/>
  <c r="T371" i="11"/>
  <c r="S371" i="11"/>
  <c r="R371" i="11"/>
  <c r="C371" i="11"/>
  <c r="X370" i="11"/>
  <c r="W370" i="11"/>
  <c r="V370" i="11"/>
  <c r="U370" i="11"/>
  <c r="T370" i="11"/>
  <c r="S370" i="11"/>
  <c r="R370" i="11"/>
  <c r="C370" i="11"/>
  <c r="X369" i="11"/>
  <c r="W369" i="11"/>
  <c r="V369" i="11"/>
  <c r="U369" i="11"/>
  <c r="T369" i="11"/>
  <c r="S369" i="11"/>
  <c r="R369" i="11"/>
  <c r="C369" i="11"/>
  <c r="X368" i="11"/>
  <c r="W368" i="11"/>
  <c r="V368" i="11"/>
  <c r="U368" i="11"/>
  <c r="T368" i="11"/>
  <c r="S368" i="11"/>
  <c r="R368" i="11"/>
  <c r="C368" i="11"/>
  <c r="X367" i="11"/>
  <c r="W367" i="11"/>
  <c r="V367" i="11"/>
  <c r="U367" i="11"/>
  <c r="T367" i="11"/>
  <c r="S367" i="11"/>
  <c r="R367" i="11"/>
  <c r="C367" i="11"/>
  <c r="X366" i="11"/>
  <c r="W366" i="11"/>
  <c r="V366" i="11"/>
  <c r="U366" i="11"/>
  <c r="T366" i="11"/>
  <c r="S366" i="11"/>
  <c r="R366" i="11"/>
  <c r="C366" i="11"/>
  <c r="X365" i="11"/>
  <c r="W365" i="11"/>
  <c r="V365" i="11"/>
  <c r="U365" i="11"/>
  <c r="T365" i="11"/>
  <c r="S365" i="11"/>
  <c r="R365" i="11"/>
  <c r="C365" i="11"/>
  <c r="X364" i="11"/>
  <c r="W364" i="11"/>
  <c r="V364" i="11"/>
  <c r="U364" i="11"/>
  <c r="T364" i="11"/>
  <c r="S364" i="11"/>
  <c r="R364" i="11"/>
  <c r="C364" i="11"/>
  <c r="X363" i="11"/>
  <c r="W363" i="11"/>
  <c r="V363" i="11"/>
  <c r="U363" i="11"/>
  <c r="T363" i="11"/>
  <c r="S363" i="11"/>
  <c r="R363" i="11"/>
  <c r="C363" i="11"/>
  <c r="X362" i="11"/>
  <c r="W362" i="11"/>
  <c r="V362" i="11"/>
  <c r="U362" i="11"/>
  <c r="T362" i="11"/>
  <c r="S362" i="11"/>
  <c r="R362" i="11"/>
  <c r="C362" i="11"/>
  <c r="X361" i="11"/>
  <c r="W361" i="11"/>
  <c r="V361" i="11"/>
  <c r="U361" i="11"/>
  <c r="T361" i="11"/>
  <c r="S361" i="11"/>
  <c r="R361" i="11"/>
  <c r="C361" i="11"/>
  <c r="X360" i="11"/>
  <c r="W360" i="11"/>
  <c r="V360" i="11"/>
  <c r="U360" i="11"/>
  <c r="T360" i="11"/>
  <c r="S360" i="11"/>
  <c r="R360" i="11"/>
  <c r="C360" i="11"/>
  <c r="X359" i="11"/>
  <c r="W359" i="11"/>
  <c r="V359" i="11"/>
  <c r="U359" i="11"/>
  <c r="T359" i="11"/>
  <c r="S359" i="11"/>
  <c r="R359" i="11"/>
  <c r="C359" i="11"/>
  <c r="X358" i="11"/>
  <c r="W358" i="11"/>
  <c r="V358" i="11"/>
  <c r="U358" i="11"/>
  <c r="T358" i="11"/>
  <c r="S358" i="11"/>
  <c r="R358" i="11"/>
  <c r="C358" i="11"/>
  <c r="X357" i="11"/>
  <c r="W357" i="11"/>
  <c r="V357" i="11"/>
  <c r="U357" i="11"/>
  <c r="T357" i="11"/>
  <c r="S357" i="11"/>
  <c r="R357" i="11"/>
  <c r="C357" i="11"/>
  <c r="X356" i="11"/>
  <c r="W356" i="11"/>
  <c r="V356" i="11"/>
  <c r="U356" i="11"/>
  <c r="T356" i="11"/>
  <c r="S356" i="11"/>
  <c r="R356" i="11"/>
  <c r="C356" i="11"/>
  <c r="X355" i="11"/>
  <c r="W355" i="11"/>
  <c r="V355" i="11"/>
  <c r="U355" i="11"/>
  <c r="T355" i="11"/>
  <c r="S355" i="11"/>
  <c r="R355" i="11"/>
  <c r="C355" i="11"/>
  <c r="X354" i="11"/>
  <c r="W354" i="11"/>
  <c r="V354" i="11"/>
  <c r="U354" i="11"/>
  <c r="T354" i="11"/>
  <c r="S354" i="11"/>
  <c r="R354" i="11"/>
  <c r="C354" i="11"/>
  <c r="X353" i="11"/>
  <c r="W353" i="11"/>
  <c r="V353" i="11"/>
  <c r="U353" i="11"/>
  <c r="T353" i="11"/>
  <c r="S353" i="11"/>
  <c r="R353" i="11"/>
  <c r="C353" i="11"/>
  <c r="X352" i="11"/>
  <c r="W352" i="11"/>
  <c r="V352" i="11"/>
  <c r="U352" i="11"/>
  <c r="T352" i="11"/>
  <c r="S352" i="11"/>
  <c r="R352" i="11"/>
  <c r="C352" i="11"/>
  <c r="X351" i="11"/>
  <c r="W351" i="11"/>
  <c r="V351" i="11"/>
  <c r="U351" i="11"/>
  <c r="T351" i="11"/>
  <c r="S351" i="11"/>
  <c r="R351" i="11"/>
  <c r="C351" i="11"/>
  <c r="X350" i="11"/>
  <c r="W350" i="11"/>
  <c r="V350" i="11"/>
  <c r="U350" i="11"/>
  <c r="T350" i="11"/>
  <c r="S350" i="11"/>
  <c r="R350" i="11"/>
  <c r="C350" i="11"/>
  <c r="X349" i="11"/>
  <c r="W349" i="11"/>
  <c r="V349" i="11"/>
  <c r="U349" i="11"/>
  <c r="T349" i="11"/>
  <c r="S349" i="11"/>
  <c r="R349" i="11"/>
  <c r="C349" i="11"/>
  <c r="X348" i="11"/>
  <c r="W348" i="11"/>
  <c r="V348" i="11"/>
  <c r="U348" i="11"/>
  <c r="T348" i="11"/>
  <c r="S348" i="11"/>
  <c r="R348" i="11"/>
  <c r="C348" i="11"/>
  <c r="X347" i="11"/>
  <c r="W347" i="11"/>
  <c r="V347" i="11"/>
  <c r="U347" i="11"/>
  <c r="T347" i="11"/>
  <c r="S347" i="11"/>
  <c r="R347" i="11"/>
  <c r="C347" i="11"/>
  <c r="X346" i="11"/>
  <c r="W346" i="11"/>
  <c r="V346" i="11"/>
  <c r="U346" i="11"/>
  <c r="T346" i="11"/>
  <c r="S346" i="11"/>
  <c r="R346" i="11"/>
  <c r="C346" i="11"/>
  <c r="X345" i="11"/>
  <c r="W345" i="11"/>
  <c r="V345" i="11"/>
  <c r="U345" i="11"/>
  <c r="T345" i="11"/>
  <c r="S345" i="11"/>
  <c r="R345" i="11"/>
  <c r="C345" i="11"/>
  <c r="X344" i="11"/>
  <c r="W344" i="11"/>
  <c r="V344" i="11"/>
  <c r="U344" i="11"/>
  <c r="T344" i="11"/>
  <c r="S344" i="11"/>
  <c r="R344" i="11"/>
  <c r="C344" i="11"/>
  <c r="X343" i="11"/>
  <c r="W343" i="11"/>
  <c r="V343" i="11"/>
  <c r="U343" i="11"/>
  <c r="T343" i="11"/>
  <c r="S343" i="11"/>
  <c r="R343" i="11"/>
  <c r="C343" i="11"/>
  <c r="X342" i="11"/>
  <c r="W342" i="11"/>
  <c r="V342" i="11"/>
  <c r="U342" i="11"/>
  <c r="T342" i="11"/>
  <c r="S342" i="11"/>
  <c r="R342" i="11"/>
  <c r="C342" i="11"/>
  <c r="X341" i="11"/>
  <c r="W341" i="11"/>
  <c r="V341" i="11"/>
  <c r="U341" i="11"/>
  <c r="T341" i="11"/>
  <c r="S341" i="11"/>
  <c r="R341" i="11"/>
  <c r="C341" i="11"/>
  <c r="X340" i="11"/>
  <c r="W340" i="11"/>
  <c r="V340" i="11"/>
  <c r="U340" i="11"/>
  <c r="T340" i="11"/>
  <c r="S340" i="11"/>
  <c r="R340" i="11"/>
  <c r="C340" i="11"/>
  <c r="X339" i="11"/>
  <c r="W339" i="11"/>
  <c r="V339" i="11"/>
  <c r="U339" i="11"/>
  <c r="T339" i="11"/>
  <c r="S339" i="11"/>
  <c r="R339" i="11"/>
  <c r="C339" i="11"/>
  <c r="X338" i="11"/>
  <c r="W338" i="11"/>
  <c r="V338" i="11"/>
  <c r="U338" i="11"/>
  <c r="T338" i="11"/>
  <c r="S338" i="11"/>
  <c r="R338" i="11"/>
  <c r="C338" i="11"/>
  <c r="X337" i="11"/>
  <c r="W337" i="11"/>
  <c r="V337" i="11"/>
  <c r="U337" i="11"/>
  <c r="T337" i="11"/>
  <c r="S337" i="11"/>
  <c r="R337" i="11"/>
  <c r="C337" i="11"/>
  <c r="X336" i="11"/>
  <c r="W336" i="11"/>
  <c r="V336" i="11"/>
  <c r="U336" i="11"/>
  <c r="T336" i="11"/>
  <c r="S336" i="11"/>
  <c r="R336" i="11"/>
  <c r="C336" i="11"/>
  <c r="X335" i="11"/>
  <c r="W335" i="11"/>
  <c r="V335" i="11"/>
  <c r="U335" i="11"/>
  <c r="T335" i="11"/>
  <c r="S335" i="11"/>
  <c r="R335" i="11"/>
  <c r="C335" i="11"/>
  <c r="X334" i="11"/>
  <c r="W334" i="11"/>
  <c r="V334" i="11"/>
  <c r="U334" i="11"/>
  <c r="T334" i="11"/>
  <c r="S334" i="11"/>
  <c r="R334" i="11"/>
  <c r="C334" i="11"/>
  <c r="X333" i="11"/>
  <c r="W333" i="11"/>
  <c r="V333" i="11"/>
  <c r="U333" i="11"/>
  <c r="T333" i="11"/>
  <c r="S333" i="11"/>
  <c r="R333" i="11"/>
  <c r="C333" i="11"/>
  <c r="X332" i="11"/>
  <c r="W332" i="11"/>
  <c r="V332" i="11"/>
  <c r="U332" i="11"/>
  <c r="T332" i="11"/>
  <c r="S332" i="11"/>
  <c r="R332" i="11"/>
  <c r="C332" i="11"/>
  <c r="X331" i="11"/>
  <c r="W331" i="11"/>
  <c r="V331" i="11"/>
  <c r="U331" i="11"/>
  <c r="T331" i="11"/>
  <c r="S331" i="11"/>
  <c r="R331" i="11"/>
  <c r="C331" i="11"/>
  <c r="X330" i="11"/>
  <c r="W330" i="11"/>
  <c r="V330" i="11"/>
  <c r="U330" i="11"/>
  <c r="T330" i="11"/>
  <c r="S330" i="11"/>
  <c r="R330" i="11"/>
  <c r="C330" i="11"/>
  <c r="X329" i="11"/>
  <c r="W329" i="11"/>
  <c r="V329" i="11"/>
  <c r="U329" i="11"/>
  <c r="T329" i="11"/>
  <c r="S329" i="11"/>
  <c r="R329" i="11"/>
  <c r="C329" i="11"/>
  <c r="X328" i="11"/>
  <c r="W328" i="11"/>
  <c r="V328" i="11"/>
  <c r="U328" i="11"/>
  <c r="T328" i="11"/>
  <c r="S328" i="11"/>
  <c r="R328" i="11"/>
  <c r="C328" i="11"/>
  <c r="X327" i="11"/>
  <c r="W327" i="11"/>
  <c r="V327" i="11"/>
  <c r="U327" i="11"/>
  <c r="T327" i="11"/>
  <c r="S327" i="11"/>
  <c r="R327" i="11"/>
  <c r="C327" i="11"/>
  <c r="X326" i="11"/>
  <c r="W326" i="11"/>
  <c r="V326" i="11"/>
  <c r="U326" i="11"/>
  <c r="T326" i="11"/>
  <c r="S326" i="11"/>
  <c r="R326" i="11"/>
  <c r="C326" i="11"/>
  <c r="X325" i="11"/>
  <c r="W325" i="11"/>
  <c r="V325" i="11"/>
  <c r="U325" i="11"/>
  <c r="T325" i="11"/>
  <c r="S325" i="11"/>
  <c r="R325" i="11"/>
  <c r="C325" i="11"/>
  <c r="X324" i="11"/>
  <c r="W324" i="11"/>
  <c r="V324" i="11"/>
  <c r="U324" i="11"/>
  <c r="T324" i="11"/>
  <c r="S324" i="11"/>
  <c r="R324" i="11"/>
  <c r="C324" i="11"/>
  <c r="X323" i="11"/>
  <c r="W323" i="11"/>
  <c r="V323" i="11"/>
  <c r="U323" i="11"/>
  <c r="T323" i="11"/>
  <c r="S323" i="11"/>
  <c r="R323" i="11"/>
  <c r="C323" i="11"/>
  <c r="X322" i="11"/>
  <c r="W322" i="11"/>
  <c r="V322" i="11"/>
  <c r="U322" i="11"/>
  <c r="T322" i="11"/>
  <c r="S322" i="11"/>
  <c r="R322" i="11"/>
  <c r="C322" i="11"/>
  <c r="X321" i="11"/>
  <c r="W321" i="11"/>
  <c r="V321" i="11"/>
  <c r="U321" i="11"/>
  <c r="T321" i="11"/>
  <c r="S321" i="11"/>
  <c r="R321" i="11"/>
  <c r="C321" i="11"/>
  <c r="X320" i="11"/>
  <c r="W320" i="11"/>
  <c r="V320" i="11"/>
  <c r="U320" i="11"/>
  <c r="T320" i="11"/>
  <c r="S320" i="11"/>
  <c r="R320" i="11"/>
  <c r="C320" i="11"/>
  <c r="X319" i="11"/>
  <c r="W319" i="11"/>
  <c r="V319" i="11"/>
  <c r="U319" i="11"/>
  <c r="T319" i="11"/>
  <c r="S319" i="11"/>
  <c r="R319" i="11"/>
  <c r="C319" i="11"/>
  <c r="X318" i="11"/>
  <c r="W318" i="11"/>
  <c r="V318" i="11"/>
  <c r="U318" i="11"/>
  <c r="T318" i="11"/>
  <c r="S318" i="11"/>
  <c r="R318" i="11"/>
  <c r="C318" i="11"/>
  <c r="X317" i="11"/>
  <c r="W317" i="11"/>
  <c r="V317" i="11"/>
  <c r="U317" i="11"/>
  <c r="T317" i="11"/>
  <c r="S317" i="11"/>
  <c r="R317" i="11"/>
  <c r="C317" i="11"/>
  <c r="X316" i="11"/>
  <c r="W316" i="11"/>
  <c r="V316" i="11"/>
  <c r="U316" i="11"/>
  <c r="T316" i="11"/>
  <c r="S316" i="11"/>
  <c r="R316" i="11"/>
  <c r="C316" i="11"/>
  <c r="X315" i="11"/>
  <c r="W315" i="11"/>
  <c r="V315" i="11"/>
  <c r="U315" i="11"/>
  <c r="T315" i="11"/>
  <c r="S315" i="11"/>
  <c r="R315" i="11"/>
  <c r="C315" i="11"/>
  <c r="X314" i="11"/>
  <c r="W314" i="11"/>
  <c r="V314" i="11"/>
  <c r="U314" i="11"/>
  <c r="T314" i="11"/>
  <c r="S314" i="11"/>
  <c r="R314" i="11"/>
  <c r="C314" i="11"/>
  <c r="X313" i="11"/>
  <c r="W313" i="11"/>
  <c r="V313" i="11"/>
  <c r="U313" i="11"/>
  <c r="T313" i="11"/>
  <c r="S313" i="11"/>
  <c r="R313" i="11"/>
  <c r="C313" i="11"/>
  <c r="X312" i="11"/>
  <c r="W312" i="11"/>
  <c r="V312" i="11"/>
  <c r="U312" i="11"/>
  <c r="T312" i="11"/>
  <c r="S312" i="11"/>
  <c r="R312" i="11"/>
  <c r="C312" i="11"/>
  <c r="X311" i="11"/>
  <c r="W311" i="11"/>
  <c r="V311" i="11"/>
  <c r="U311" i="11"/>
  <c r="T311" i="11"/>
  <c r="S311" i="11"/>
  <c r="R311" i="11"/>
  <c r="C311" i="11"/>
  <c r="X310" i="11"/>
  <c r="W310" i="11"/>
  <c r="V310" i="11"/>
  <c r="U310" i="11"/>
  <c r="T310" i="11"/>
  <c r="S310" i="11"/>
  <c r="R310" i="11"/>
  <c r="C310" i="11"/>
  <c r="X309" i="11"/>
  <c r="W309" i="11"/>
  <c r="V309" i="11"/>
  <c r="U309" i="11"/>
  <c r="T309" i="11"/>
  <c r="S309" i="11"/>
  <c r="R309" i="11"/>
  <c r="C309" i="11"/>
  <c r="X308" i="11"/>
  <c r="W308" i="11"/>
  <c r="V308" i="11"/>
  <c r="U308" i="11"/>
  <c r="T308" i="11"/>
  <c r="S308" i="11"/>
  <c r="R308" i="11"/>
  <c r="C308" i="11"/>
  <c r="X307" i="11"/>
  <c r="W307" i="11"/>
  <c r="V307" i="11"/>
  <c r="U307" i="11"/>
  <c r="T307" i="11"/>
  <c r="S307" i="11"/>
  <c r="R307" i="11"/>
  <c r="C307" i="11"/>
  <c r="X306" i="11"/>
  <c r="W306" i="11"/>
  <c r="V306" i="11"/>
  <c r="U306" i="11"/>
  <c r="T306" i="11"/>
  <c r="S306" i="11"/>
  <c r="R306" i="11"/>
  <c r="C306" i="11"/>
  <c r="X305" i="11"/>
  <c r="W305" i="11"/>
  <c r="V305" i="11"/>
  <c r="U305" i="11"/>
  <c r="T305" i="11"/>
  <c r="S305" i="11"/>
  <c r="R305" i="11"/>
  <c r="C305" i="11"/>
  <c r="X304" i="11"/>
  <c r="W304" i="11"/>
  <c r="V304" i="11"/>
  <c r="U304" i="11"/>
  <c r="T304" i="11"/>
  <c r="S304" i="11"/>
  <c r="R304" i="11"/>
  <c r="C304" i="11"/>
  <c r="X303" i="11"/>
  <c r="W303" i="11"/>
  <c r="V303" i="11"/>
  <c r="U303" i="11"/>
  <c r="T303" i="11"/>
  <c r="S303" i="11"/>
  <c r="R303" i="11"/>
  <c r="C303" i="11"/>
  <c r="X302" i="11"/>
  <c r="W302" i="11"/>
  <c r="V302" i="11"/>
  <c r="U302" i="11"/>
  <c r="T302" i="11"/>
  <c r="S302" i="11"/>
  <c r="R302" i="11"/>
  <c r="C302" i="11"/>
  <c r="X301" i="11"/>
  <c r="W301" i="11"/>
  <c r="V301" i="11"/>
  <c r="U301" i="11"/>
  <c r="T301" i="11"/>
  <c r="S301" i="11"/>
  <c r="R301" i="11"/>
  <c r="C301" i="11"/>
  <c r="X300" i="11"/>
  <c r="W300" i="11"/>
  <c r="V300" i="11"/>
  <c r="U300" i="11"/>
  <c r="T300" i="11"/>
  <c r="S300" i="11"/>
  <c r="R300" i="11"/>
  <c r="C300" i="11"/>
  <c r="X299" i="11"/>
  <c r="W299" i="11"/>
  <c r="V299" i="11"/>
  <c r="U299" i="11"/>
  <c r="T299" i="11"/>
  <c r="S299" i="11"/>
  <c r="R299" i="11"/>
  <c r="C299" i="11"/>
  <c r="X298" i="11"/>
  <c r="W298" i="11"/>
  <c r="V298" i="11"/>
  <c r="U298" i="11"/>
  <c r="T298" i="11"/>
  <c r="S298" i="11"/>
  <c r="R298" i="11"/>
  <c r="C298" i="11"/>
  <c r="X297" i="11"/>
  <c r="W297" i="11"/>
  <c r="V297" i="11"/>
  <c r="U297" i="11"/>
  <c r="T297" i="11"/>
  <c r="S297" i="11"/>
  <c r="R297" i="11"/>
  <c r="C297" i="11"/>
  <c r="X296" i="11"/>
  <c r="W296" i="11"/>
  <c r="V296" i="11"/>
  <c r="U296" i="11"/>
  <c r="T296" i="11"/>
  <c r="S296" i="11"/>
  <c r="R296" i="11"/>
  <c r="C296" i="11"/>
  <c r="X295" i="11"/>
  <c r="W295" i="11"/>
  <c r="V295" i="11"/>
  <c r="U295" i="11"/>
  <c r="T295" i="11"/>
  <c r="S295" i="11"/>
  <c r="R295" i="11"/>
  <c r="C295" i="11"/>
  <c r="X294" i="11"/>
  <c r="W294" i="11"/>
  <c r="V294" i="11"/>
  <c r="U294" i="11"/>
  <c r="T294" i="11"/>
  <c r="S294" i="11"/>
  <c r="R294" i="11"/>
  <c r="C294" i="11"/>
  <c r="X293" i="11"/>
  <c r="W293" i="11"/>
  <c r="V293" i="11"/>
  <c r="U293" i="11"/>
  <c r="T293" i="11"/>
  <c r="S293" i="11"/>
  <c r="R293" i="11"/>
  <c r="C293" i="11"/>
  <c r="X292" i="11"/>
  <c r="W292" i="11"/>
  <c r="V292" i="11"/>
  <c r="U292" i="11"/>
  <c r="T292" i="11"/>
  <c r="S292" i="11"/>
  <c r="R292" i="11"/>
  <c r="C292" i="11"/>
  <c r="X291" i="11"/>
  <c r="W291" i="11"/>
  <c r="V291" i="11"/>
  <c r="U291" i="11"/>
  <c r="T291" i="11"/>
  <c r="S291" i="11"/>
  <c r="R291" i="11"/>
  <c r="C291" i="11"/>
  <c r="X290" i="11"/>
  <c r="W290" i="11"/>
  <c r="V290" i="11"/>
  <c r="U290" i="11"/>
  <c r="T290" i="11"/>
  <c r="S290" i="11"/>
  <c r="R290" i="11"/>
  <c r="C290" i="11"/>
  <c r="X289" i="11"/>
  <c r="W289" i="11"/>
  <c r="V289" i="11"/>
  <c r="U289" i="11"/>
  <c r="T289" i="11"/>
  <c r="S289" i="11"/>
  <c r="R289" i="11"/>
  <c r="C289" i="11"/>
  <c r="X288" i="11"/>
  <c r="W288" i="11"/>
  <c r="V288" i="11"/>
  <c r="U288" i="11"/>
  <c r="T288" i="11"/>
  <c r="S288" i="11"/>
  <c r="R288" i="11"/>
  <c r="C288" i="11"/>
  <c r="X287" i="11"/>
  <c r="W287" i="11"/>
  <c r="V287" i="11"/>
  <c r="U287" i="11"/>
  <c r="T287" i="11"/>
  <c r="S287" i="11"/>
  <c r="R287" i="11"/>
  <c r="C287" i="11"/>
  <c r="X286" i="11"/>
  <c r="W286" i="11"/>
  <c r="V286" i="11"/>
  <c r="U286" i="11"/>
  <c r="T286" i="11"/>
  <c r="S286" i="11"/>
  <c r="R286" i="11"/>
  <c r="C286" i="11"/>
  <c r="X285" i="11"/>
  <c r="W285" i="11"/>
  <c r="V285" i="11"/>
  <c r="U285" i="11"/>
  <c r="T285" i="11"/>
  <c r="S285" i="11"/>
  <c r="R285" i="11"/>
  <c r="C285" i="11"/>
  <c r="X284" i="11"/>
  <c r="W284" i="11"/>
  <c r="V284" i="11"/>
  <c r="U284" i="11"/>
  <c r="T284" i="11"/>
  <c r="S284" i="11"/>
  <c r="R284" i="11"/>
  <c r="C284" i="11"/>
  <c r="X283" i="11"/>
  <c r="W283" i="11"/>
  <c r="V283" i="11"/>
  <c r="U283" i="11"/>
  <c r="T283" i="11"/>
  <c r="S283" i="11"/>
  <c r="R283" i="11"/>
  <c r="C283" i="11"/>
  <c r="X282" i="11"/>
  <c r="W282" i="11"/>
  <c r="V282" i="11"/>
  <c r="U282" i="11"/>
  <c r="T282" i="11"/>
  <c r="S282" i="11"/>
  <c r="R282" i="11"/>
  <c r="C282" i="11"/>
  <c r="X281" i="11"/>
  <c r="W281" i="11"/>
  <c r="V281" i="11"/>
  <c r="U281" i="11"/>
  <c r="T281" i="11"/>
  <c r="S281" i="11"/>
  <c r="R281" i="11"/>
  <c r="C281" i="11"/>
  <c r="X280" i="11"/>
  <c r="W280" i="11"/>
  <c r="V280" i="11"/>
  <c r="U280" i="11"/>
  <c r="T280" i="11"/>
  <c r="S280" i="11"/>
  <c r="R280" i="11"/>
  <c r="C280" i="11"/>
  <c r="X279" i="11"/>
  <c r="W279" i="11"/>
  <c r="V279" i="11"/>
  <c r="U279" i="11"/>
  <c r="T279" i="11"/>
  <c r="S279" i="11"/>
  <c r="R279" i="11"/>
  <c r="C279" i="11"/>
  <c r="X278" i="11"/>
  <c r="W278" i="11"/>
  <c r="V278" i="11"/>
  <c r="U278" i="11"/>
  <c r="T278" i="11"/>
  <c r="S278" i="11"/>
  <c r="R278" i="11"/>
  <c r="C278" i="11"/>
  <c r="X277" i="11"/>
  <c r="W277" i="11"/>
  <c r="V277" i="11"/>
  <c r="U277" i="11"/>
  <c r="T277" i="11"/>
  <c r="S277" i="11"/>
  <c r="R277" i="11"/>
  <c r="C277" i="11"/>
  <c r="X276" i="11"/>
  <c r="W276" i="11"/>
  <c r="V276" i="11"/>
  <c r="U276" i="11"/>
  <c r="T276" i="11"/>
  <c r="S276" i="11"/>
  <c r="R276" i="11"/>
  <c r="C276" i="11"/>
  <c r="X275" i="11"/>
  <c r="W275" i="11"/>
  <c r="V275" i="11"/>
  <c r="U275" i="11"/>
  <c r="T275" i="11"/>
  <c r="S275" i="11"/>
  <c r="R275" i="11"/>
  <c r="C275" i="11"/>
  <c r="X274" i="11"/>
  <c r="W274" i="11"/>
  <c r="V274" i="11"/>
  <c r="U274" i="11"/>
  <c r="T274" i="11"/>
  <c r="S274" i="11"/>
  <c r="R274" i="11"/>
  <c r="C274" i="11"/>
  <c r="X273" i="11"/>
  <c r="W273" i="11"/>
  <c r="V273" i="11"/>
  <c r="U273" i="11"/>
  <c r="T273" i="11"/>
  <c r="S273" i="11"/>
  <c r="R273" i="11"/>
  <c r="C273" i="11"/>
  <c r="X272" i="11"/>
  <c r="W272" i="11"/>
  <c r="V272" i="11"/>
  <c r="U272" i="11"/>
  <c r="T272" i="11"/>
  <c r="S272" i="11"/>
  <c r="R272" i="11"/>
  <c r="C272" i="11"/>
  <c r="X271" i="11"/>
  <c r="W271" i="11"/>
  <c r="V271" i="11"/>
  <c r="U271" i="11"/>
  <c r="T271" i="11"/>
  <c r="S271" i="11"/>
  <c r="R271" i="11"/>
  <c r="C271" i="11"/>
  <c r="X270" i="11"/>
  <c r="W270" i="11"/>
  <c r="V270" i="11"/>
  <c r="U270" i="11"/>
  <c r="T270" i="11"/>
  <c r="S270" i="11"/>
  <c r="R270" i="11"/>
  <c r="C270" i="11"/>
  <c r="X269" i="11"/>
  <c r="W269" i="11"/>
  <c r="V269" i="11"/>
  <c r="U269" i="11"/>
  <c r="T269" i="11"/>
  <c r="S269" i="11"/>
  <c r="R269" i="11"/>
  <c r="C269" i="11"/>
  <c r="X268" i="11"/>
  <c r="W268" i="11"/>
  <c r="V268" i="11"/>
  <c r="U268" i="11"/>
  <c r="T268" i="11"/>
  <c r="S268" i="11"/>
  <c r="R268" i="11"/>
  <c r="C268" i="11"/>
  <c r="X267" i="11"/>
  <c r="W267" i="11"/>
  <c r="V267" i="11"/>
  <c r="U267" i="11"/>
  <c r="T267" i="11"/>
  <c r="S267" i="11"/>
  <c r="R267" i="11"/>
  <c r="C267" i="11"/>
  <c r="X266" i="11"/>
  <c r="W266" i="11"/>
  <c r="V266" i="11"/>
  <c r="U266" i="11"/>
  <c r="T266" i="11"/>
  <c r="S266" i="11"/>
  <c r="R266" i="11"/>
  <c r="C266" i="11"/>
  <c r="X265" i="11"/>
  <c r="W265" i="11"/>
  <c r="V265" i="11"/>
  <c r="U265" i="11"/>
  <c r="T265" i="11"/>
  <c r="S265" i="11"/>
  <c r="R265" i="11"/>
  <c r="C265" i="11"/>
  <c r="X264" i="11"/>
  <c r="W264" i="11"/>
  <c r="V264" i="11"/>
  <c r="U264" i="11"/>
  <c r="T264" i="11"/>
  <c r="S264" i="11"/>
  <c r="R264" i="11"/>
  <c r="C264" i="11"/>
  <c r="X263" i="11"/>
  <c r="W263" i="11"/>
  <c r="V263" i="11"/>
  <c r="U263" i="11"/>
  <c r="T263" i="11"/>
  <c r="S263" i="11"/>
  <c r="R263" i="11"/>
  <c r="C263" i="11"/>
  <c r="X262" i="11"/>
  <c r="W262" i="11"/>
  <c r="V262" i="11"/>
  <c r="U262" i="11"/>
  <c r="T262" i="11"/>
  <c r="S262" i="11"/>
  <c r="R262" i="11"/>
  <c r="C262" i="11"/>
  <c r="X261" i="11"/>
  <c r="W261" i="11"/>
  <c r="V261" i="11"/>
  <c r="U261" i="11"/>
  <c r="T261" i="11"/>
  <c r="S261" i="11"/>
  <c r="R261" i="11"/>
  <c r="C261" i="11"/>
  <c r="X260" i="11"/>
  <c r="W260" i="11"/>
  <c r="V260" i="11"/>
  <c r="U260" i="11"/>
  <c r="T260" i="11"/>
  <c r="S260" i="11"/>
  <c r="R260" i="11"/>
  <c r="C260" i="11"/>
  <c r="X259" i="11"/>
  <c r="W259" i="11"/>
  <c r="V259" i="11"/>
  <c r="U259" i="11"/>
  <c r="T259" i="11"/>
  <c r="S259" i="11"/>
  <c r="R259" i="11"/>
  <c r="C259" i="11"/>
  <c r="X258" i="11"/>
  <c r="W258" i="11"/>
  <c r="V258" i="11"/>
  <c r="U258" i="11"/>
  <c r="T258" i="11"/>
  <c r="S258" i="11"/>
  <c r="R258" i="11"/>
  <c r="C258" i="11"/>
  <c r="X257" i="11"/>
  <c r="W257" i="11"/>
  <c r="V257" i="11"/>
  <c r="U257" i="11"/>
  <c r="T257" i="11"/>
  <c r="S257" i="11"/>
  <c r="R257" i="11"/>
  <c r="C257" i="11"/>
  <c r="X256" i="11"/>
  <c r="W256" i="11"/>
  <c r="V256" i="11"/>
  <c r="U256" i="11"/>
  <c r="T256" i="11"/>
  <c r="S256" i="11"/>
  <c r="R256" i="11"/>
  <c r="C256" i="11"/>
  <c r="X255" i="11"/>
  <c r="W255" i="11"/>
  <c r="V255" i="11"/>
  <c r="U255" i="11"/>
  <c r="T255" i="11"/>
  <c r="S255" i="11"/>
  <c r="R255" i="11"/>
  <c r="C255" i="11"/>
  <c r="X254" i="11"/>
  <c r="W254" i="11"/>
  <c r="V254" i="11"/>
  <c r="U254" i="11"/>
  <c r="T254" i="11"/>
  <c r="S254" i="11"/>
  <c r="R254" i="11"/>
  <c r="C254" i="11"/>
  <c r="X253" i="11"/>
  <c r="W253" i="11"/>
  <c r="V253" i="11"/>
  <c r="U253" i="11"/>
  <c r="T253" i="11"/>
  <c r="S253" i="11"/>
  <c r="R253" i="11"/>
  <c r="C253" i="11"/>
  <c r="X252" i="11"/>
  <c r="W252" i="11"/>
  <c r="V252" i="11"/>
  <c r="U252" i="11"/>
  <c r="T252" i="11"/>
  <c r="S252" i="11"/>
  <c r="R252" i="11"/>
  <c r="C252" i="11"/>
  <c r="X251" i="11"/>
  <c r="W251" i="11"/>
  <c r="V251" i="11"/>
  <c r="U251" i="11"/>
  <c r="T251" i="11"/>
  <c r="S251" i="11"/>
  <c r="R251" i="11"/>
  <c r="C251" i="11"/>
  <c r="X250" i="11"/>
  <c r="W250" i="11"/>
  <c r="V250" i="11"/>
  <c r="U250" i="11"/>
  <c r="T250" i="11"/>
  <c r="S250" i="11"/>
  <c r="R250" i="11"/>
  <c r="C250" i="11"/>
  <c r="X249" i="11"/>
  <c r="W249" i="11"/>
  <c r="V249" i="11"/>
  <c r="U249" i="11"/>
  <c r="T249" i="11"/>
  <c r="S249" i="11"/>
  <c r="R249" i="11"/>
  <c r="C249" i="11"/>
  <c r="X248" i="11"/>
  <c r="W248" i="11"/>
  <c r="V248" i="11"/>
  <c r="U248" i="11"/>
  <c r="T248" i="11"/>
  <c r="S248" i="11"/>
  <c r="R248" i="11"/>
  <c r="C248" i="11"/>
  <c r="X247" i="11"/>
  <c r="W247" i="11"/>
  <c r="V247" i="11"/>
  <c r="U247" i="11"/>
  <c r="T247" i="11"/>
  <c r="S247" i="11"/>
  <c r="R247" i="11"/>
  <c r="C247" i="11"/>
  <c r="X246" i="11"/>
  <c r="W246" i="11"/>
  <c r="V246" i="11"/>
  <c r="U246" i="11"/>
  <c r="T246" i="11"/>
  <c r="S246" i="11"/>
  <c r="R246" i="11"/>
  <c r="C246" i="11"/>
  <c r="X245" i="11"/>
  <c r="W245" i="11"/>
  <c r="V245" i="11"/>
  <c r="U245" i="11"/>
  <c r="T245" i="11"/>
  <c r="S245" i="11"/>
  <c r="R245" i="11"/>
  <c r="C245" i="11"/>
  <c r="X244" i="11"/>
  <c r="W244" i="11"/>
  <c r="V244" i="11"/>
  <c r="U244" i="11"/>
  <c r="T244" i="11"/>
  <c r="S244" i="11"/>
  <c r="R244" i="11"/>
  <c r="C244" i="11"/>
  <c r="X243" i="11"/>
  <c r="W243" i="11"/>
  <c r="V243" i="11"/>
  <c r="U243" i="11"/>
  <c r="T243" i="11"/>
  <c r="S243" i="11"/>
  <c r="R243" i="11"/>
  <c r="C243" i="11"/>
  <c r="X242" i="11"/>
  <c r="W242" i="11"/>
  <c r="V242" i="11"/>
  <c r="U242" i="11"/>
  <c r="T242" i="11"/>
  <c r="S242" i="11"/>
  <c r="R242" i="11"/>
  <c r="C242" i="11"/>
  <c r="X241" i="11"/>
  <c r="W241" i="11"/>
  <c r="V241" i="11"/>
  <c r="U241" i="11"/>
  <c r="T241" i="11"/>
  <c r="S241" i="11"/>
  <c r="R241" i="11"/>
  <c r="C241" i="11"/>
  <c r="X240" i="11"/>
  <c r="W240" i="11"/>
  <c r="V240" i="11"/>
  <c r="U240" i="11"/>
  <c r="T240" i="11"/>
  <c r="S240" i="11"/>
  <c r="R240" i="11"/>
  <c r="C240" i="11"/>
  <c r="X239" i="11"/>
  <c r="W239" i="11"/>
  <c r="V239" i="11"/>
  <c r="U239" i="11"/>
  <c r="T239" i="11"/>
  <c r="S239" i="11"/>
  <c r="R239" i="11"/>
  <c r="C239" i="11"/>
  <c r="X238" i="11"/>
  <c r="W238" i="11"/>
  <c r="V238" i="11"/>
  <c r="U238" i="11"/>
  <c r="T238" i="11"/>
  <c r="S238" i="11"/>
  <c r="R238" i="11"/>
  <c r="C238" i="11"/>
  <c r="X237" i="11"/>
  <c r="W237" i="11"/>
  <c r="V237" i="11"/>
  <c r="U237" i="11"/>
  <c r="T237" i="11"/>
  <c r="S237" i="11"/>
  <c r="R237" i="11"/>
  <c r="C237" i="11"/>
  <c r="X236" i="11"/>
  <c r="W236" i="11"/>
  <c r="V236" i="11"/>
  <c r="U236" i="11"/>
  <c r="T236" i="11"/>
  <c r="S236" i="11"/>
  <c r="R236" i="11"/>
  <c r="C236" i="11"/>
  <c r="X235" i="11"/>
  <c r="W235" i="11"/>
  <c r="V235" i="11"/>
  <c r="U235" i="11"/>
  <c r="T235" i="11"/>
  <c r="S235" i="11"/>
  <c r="R235" i="11"/>
  <c r="C235" i="11"/>
  <c r="X234" i="11"/>
  <c r="W234" i="11"/>
  <c r="V234" i="11"/>
  <c r="U234" i="11"/>
  <c r="T234" i="11"/>
  <c r="S234" i="11"/>
  <c r="R234" i="11"/>
  <c r="C234" i="11"/>
  <c r="X233" i="11"/>
  <c r="W233" i="11"/>
  <c r="V233" i="11"/>
  <c r="U233" i="11"/>
  <c r="T233" i="11"/>
  <c r="S233" i="11"/>
  <c r="R233" i="11"/>
  <c r="C233" i="11"/>
  <c r="X232" i="11"/>
  <c r="W232" i="11"/>
  <c r="V232" i="11"/>
  <c r="U232" i="11"/>
  <c r="T232" i="11"/>
  <c r="S232" i="11"/>
  <c r="R232" i="11"/>
  <c r="C232" i="11"/>
  <c r="X231" i="11"/>
  <c r="W231" i="11"/>
  <c r="V231" i="11"/>
  <c r="U231" i="11"/>
  <c r="T231" i="11"/>
  <c r="S231" i="11"/>
  <c r="R231" i="11"/>
  <c r="C231" i="11"/>
  <c r="X230" i="11"/>
  <c r="W230" i="11"/>
  <c r="V230" i="11"/>
  <c r="U230" i="11"/>
  <c r="T230" i="11"/>
  <c r="S230" i="11"/>
  <c r="R230" i="11"/>
  <c r="C230" i="11"/>
  <c r="X229" i="11"/>
  <c r="W229" i="11"/>
  <c r="V229" i="11"/>
  <c r="U229" i="11"/>
  <c r="T229" i="11"/>
  <c r="S229" i="11"/>
  <c r="R229" i="11"/>
  <c r="C229" i="11"/>
  <c r="X228" i="11"/>
  <c r="W228" i="11"/>
  <c r="V228" i="11"/>
  <c r="U228" i="11"/>
  <c r="T228" i="11"/>
  <c r="S228" i="11"/>
  <c r="R228" i="11"/>
  <c r="C228" i="11"/>
  <c r="X227" i="11"/>
  <c r="W227" i="11"/>
  <c r="V227" i="11"/>
  <c r="U227" i="11"/>
  <c r="T227" i="11"/>
  <c r="S227" i="11"/>
  <c r="R227" i="11"/>
  <c r="C227" i="11"/>
  <c r="X226" i="11"/>
  <c r="W226" i="11"/>
  <c r="V226" i="11"/>
  <c r="U226" i="11"/>
  <c r="T226" i="11"/>
  <c r="S226" i="11"/>
  <c r="R226" i="11"/>
  <c r="C226" i="11"/>
  <c r="X225" i="11"/>
  <c r="W225" i="11"/>
  <c r="V225" i="11"/>
  <c r="U225" i="11"/>
  <c r="T225" i="11"/>
  <c r="S225" i="11"/>
  <c r="R225" i="11"/>
  <c r="C225" i="11"/>
  <c r="X224" i="11"/>
  <c r="W224" i="11"/>
  <c r="V224" i="11"/>
  <c r="U224" i="11"/>
  <c r="T224" i="11"/>
  <c r="S224" i="11"/>
  <c r="R224" i="11"/>
  <c r="C224" i="11"/>
  <c r="X223" i="11"/>
  <c r="W223" i="11"/>
  <c r="V223" i="11"/>
  <c r="U223" i="11"/>
  <c r="T223" i="11"/>
  <c r="S223" i="11"/>
  <c r="R223" i="11"/>
  <c r="C223" i="11"/>
  <c r="X222" i="11"/>
  <c r="W222" i="11"/>
  <c r="V222" i="11"/>
  <c r="U222" i="11"/>
  <c r="T222" i="11"/>
  <c r="S222" i="11"/>
  <c r="R222" i="11"/>
  <c r="C222" i="11"/>
  <c r="X221" i="11"/>
  <c r="W221" i="11"/>
  <c r="V221" i="11"/>
  <c r="U221" i="11"/>
  <c r="T221" i="11"/>
  <c r="S221" i="11"/>
  <c r="R221" i="11"/>
  <c r="C221" i="11"/>
  <c r="X220" i="11"/>
  <c r="W220" i="11"/>
  <c r="V220" i="11"/>
  <c r="U220" i="11"/>
  <c r="T220" i="11"/>
  <c r="S220" i="11"/>
  <c r="R220" i="11"/>
  <c r="C220" i="11"/>
  <c r="X219" i="11"/>
  <c r="W219" i="11"/>
  <c r="V219" i="11"/>
  <c r="U219" i="11"/>
  <c r="T219" i="11"/>
  <c r="S219" i="11"/>
  <c r="R219" i="11"/>
  <c r="C219" i="11"/>
  <c r="X218" i="11"/>
  <c r="W218" i="11"/>
  <c r="V218" i="11"/>
  <c r="U218" i="11"/>
  <c r="T218" i="11"/>
  <c r="S218" i="11"/>
  <c r="R218" i="11"/>
  <c r="C218" i="11"/>
  <c r="X217" i="11"/>
  <c r="W217" i="11"/>
  <c r="V217" i="11"/>
  <c r="U217" i="11"/>
  <c r="T217" i="11"/>
  <c r="S217" i="11"/>
  <c r="R217" i="11"/>
  <c r="C217" i="11"/>
  <c r="X216" i="11"/>
  <c r="W216" i="11"/>
  <c r="V216" i="11"/>
  <c r="U216" i="11"/>
  <c r="T216" i="11"/>
  <c r="S216" i="11"/>
  <c r="R216" i="11"/>
  <c r="C216" i="11"/>
  <c r="X215" i="11"/>
  <c r="W215" i="11"/>
  <c r="V215" i="11"/>
  <c r="U215" i="11"/>
  <c r="T215" i="11"/>
  <c r="S215" i="11"/>
  <c r="R215" i="11"/>
  <c r="C215" i="11"/>
  <c r="X214" i="11"/>
  <c r="W214" i="11"/>
  <c r="V214" i="11"/>
  <c r="U214" i="11"/>
  <c r="T214" i="11"/>
  <c r="S214" i="11"/>
  <c r="R214" i="11"/>
  <c r="C214" i="11"/>
  <c r="X213" i="11"/>
  <c r="W213" i="11"/>
  <c r="V213" i="11"/>
  <c r="U213" i="11"/>
  <c r="T213" i="11"/>
  <c r="S213" i="11"/>
  <c r="R213" i="11"/>
  <c r="C213" i="11"/>
  <c r="X212" i="11"/>
  <c r="W212" i="11"/>
  <c r="V212" i="11"/>
  <c r="U212" i="11"/>
  <c r="T212" i="11"/>
  <c r="S212" i="11"/>
  <c r="R212" i="11"/>
  <c r="C212" i="11"/>
  <c r="X211" i="11"/>
  <c r="W211" i="11"/>
  <c r="V211" i="11"/>
  <c r="U211" i="11"/>
  <c r="T211" i="11"/>
  <c r="S211" i="11"/>
  <c r="R211" i="11"/>
  <c r="C211" i="11"/>
  <c r="X210" i="11"/>
  <c r="W210" i="11"/>
  <c r="V210" i="11"/>
  <c r="U210" i="11"/>
  <c r="T210" i="11"/>
  <c r="S210" i="11"/>
  <c r="R210" i="11"/>
  <c r="C210" i="11"/>
  <c r="X209" i="11"/>
  <c r="W209" i="11"/>
  <c r="V209" i="11"/>
  <c r="U209" i="11"/>
  <c r="T209" i="11"/>
  <c r="S209" i="11"/>
  <c r="R209" i="11"/>
  <c r="C209" i="11"/>
  <c r="X208" i="11"/>
  <c r="W208" i="11"/>
  <c r="V208" i="11"/>
  <c r="U208" i="11"/>
  <c r="T208" i="11"/>
  <c r="S208" i="11"/>
  <c r="R208" i="11"/>
  <c r="C208" i="11"/>
  <c r="X207" i="11"/>
  <c r="W207" i="11"/>
  <c r="V207" i="11"/>
  <c r="U207" i="11"/>
  <c r="T207" i="11"/>
  <c r="S207" i="11"/>
  <c r="R207" i="11"/>
  <c r="C207" i="11"/>
  <c r="X206" i="11"/>
  <c r="W206" i="11"/>
  <c r="V206" i="11"/>
  <c r="U206" i="11"/>
  <c r="T206" i="11"/>
  <c r="S206" i="11"/>
  <c r="R206" i="11"/>
  <c r="C206" i="11"/>
  <c r="X205" i="11"/>
  <c r="W205" i="11"/>
  <c r="V205" i="11"/>
  <c r="U205" i="11"/>
  <c r="T205" i="11"/>
  <c r="S205" i="11"/>
  <c r="R205" i="11"/>
  <c r="C205" i="11"/>
  <c r="X204" i="11"/>
  <c r="W204" i="11"/>
  <c r="V204" i="11"/>
  <c r="U204" i="11"/>
  <c r="T204" i="11"/>
  <c r="S204" i="11"/>
  <c r="R204" i="11"/>
  <c r="C204" i="11"/>
  <c r="X203" i="11"/>
  <c r="W203" i="11"/>
  <c r="V203" i="11"/>
  <c r="U203" i="11"/>
  <c r="T203" i="11"/>
  <c r="S203" i="11"/>
  <c r="R203" i="11"/>
  <c r="C203" i="11"/>
  <c r="X202" i="11"/>
  <c r="W202" i="11"/>
  <c r="V202" i="11"/>
  <c r="U202" i="11"/>
  <c r="T202" i="11"/>
  <c r="S202" i="11"/>
  <c r="R202" i="11"/>
  <c r="C202" i="11"/>
  <c r="X201" i="11"/>
  <c r="W201" i="11"/>
  <c r="V201" i="11"/>
  <c r="U201" i="11"/>
  <c r="T201" i="11"/>
  <c r="S201" i="11"/>
  <c r="R201" i="11"/>
  <c r="C201" i="11"/>
  <c r="X200" i="11"/>
  <c r="W200" i="11"/>
  <c r="V200" i="11"/>
  <c r="U200" i="11"/>
  <c r="T200" i="11"/>
  <c r="S200" i="11"/>
  <c r="R200" i="11"/>
  <c r="C200" i="11"/>
  <c r="X199" i="11"/>
  <c r="W199" i="11"/>
  <c r="V199" i="11"/>
  <c r="U199" i="11"/>
  <c r="T199" i="11"/>
  <c r="S199" i="11"/>
  <c r="R199" i="11"/>
  <c r="C199" i="11"/>
  <c r="X198" i="11"/>
  <c r="W198" i="11"/>
  <c r="V198" i="11"/>
  <c r="U198" i="11"/>
  <c r="T198" i="11"/>
  <c r="S198" i="11"/>
  <c r="R198" i="11"/>
  <c r="C198" i="11"/>
  <c r="X197" i="11"/>
  <c r="W197" i="11"/>
  <c r="V197" i="11"/>
  <c r="U197" i="11"/>
  <c r="T197" i="11"/>
  <c r="S197" i="11"/>
  <c r="R197" i="11"/>
  <c r="C197" i="11"/>
  <c r="X196" i="11"/>
  <c r="W196" i="11"/>
  <c r="V196" i="11"/>
  <c r="U196" i="11"/>
  <c r="T196" i="11"/>
  <c r="S196" i="11"/>
  <c r="R196" i="11"/>
  <c r="C196" i="11"/>
  <c r="X195" i="11"/>
  <c r="W195" i="11"/>
  <c r="V195" i="11"/>
  <c r="U195" i="11"/>
  <c r="T195" i="11"/>
  <c r="S195" i="11"/>
  <c r="R195" i="11"/>
  <c r="C195" i="11"/>
  <c r="X194" i="11"/>
  <c r="W194" i="11"/>
  <c r="V194" i="11"/>
  <c r="U194" i="11"/>
  <c r="T194" i="11"/>
  <c r="S194" i="11"/>
  <c r="R194" i="11"/>
  <c r="C194" i="11"/>
  <c r="X193" i="11"/>
  <c r="W193" i="11"/>
  <c r="V193" i="11"/>
  <c r="U193" i="11"/>
  <c r="T193" i="11"/>
  <c r="S193" i="11"/>
  <c r="R193" i="11"/>
  <c r="C193" i="11"/>
  <c r="X192" i="11"/>
  <c r="W192" i="11"/>
  <c r="V192" i="11"/>
  <c r="U192" i="11"/>
  <c r="T192" i="11"/>
  <c r="S192" i="11"/>
  <c r="R192" i="11"/>
  <c r="C192" i="11"/>
  <c r="X191" i="11"/>
  <c r="W191" i="11"/>
  <c r="V191" i="11"/>
  <c r="U191" i="11"/>
  <c r="T191" i="11"/>
  <c r="S191" i="11"/>
  <c r="R191" i="11"/>
  <c r="C191" i="11"/>
  <c r="X190" i="11"/>
  <c r="W190" i="11"/>
  <c r="V190" i="11"/>
  <c r="U190" i="11"/>
  <c r="T190" i="11"/>
  <c r="S190" i="11"/>
  <c r="R190" i="11"/>
  <c r="C190" i="11"/>
  <c r="X189" i="11"/>
  <c r="W189" i="11"/>
  <c r="V189" i="11"/>
  <c r="U189" i="11"/>
  <c r="T189" i="11"/>
  <c r="S189" i="11"/>
  <c r="R189" i="11"/>
  <c r="C189" i="11"/>
  <c r="X188" i="11"/>
  <c r="W188" i="11"/>
  <c r="V188" i="11"/>
  <c r="U188" i="11"/>
  <c r="T188" i="11"/>
  <c r="S188" i="11"/>
  <c r="R188" i="11"/>
  <c r="C188" i="11"/>
  <c r="X187" i="11"/>
  <c r="W187" i="11"/>
  <c r="V187" i="11"/>
  <c r="U187" i="11"/>
  <c r="T187" i="11"/>
  <c r="S187" i="11"/>
  <c r="R187" i="11"/>
  <c r="C187" i="11"/>
  <c r="X186" i="11"/>
  <c r="W186" i="11"/>
  <c r="V186" i="11"/>
  <c r="U186" i="11"/>
  <c r="T186" i="11"/>
  <c r="S186" i="11"/>
  <c r="R186" i="11"/>
  <c r="C186" i="11"/>
  <c r="X185" i="11"/>
  <c r="W185" i="11"/>
  <c r="V185" i="11"/>
  <c r="U185" i="11"/>
  <c r="T185" i="11"/>
  <c r="S185" i="11"/>
  <c r="R185" i="11"/>
  <c r="C185" i="11"/>
  <c r="X184" i="11"/>
  <c r="W184" i="11"/>
  <c r="V184" i="11"/>
  <c r="U184" i="11"/>
  <c r="T184" i="11"/>
  <c r="S184" i="11"/>
  <c r="R184" i="11"/>
  <c r="C184" i="11"/>
  <c r="X183" i="11"/>
  <c r="W183" i="11"/>
  <c r="V183" i="11"/>
  <c r="U183" i="11"/>
  <c r="T183" i="11"/>
  <c r="S183" i="11"/>
  <c r="R183" i="11"/>
  <c r="C183" i="11"/>
  <c r="X182" i="11"/>
  <c r="W182" i="11"/>
  <c r="V182" i="11"/>
  <c r="U182" i="11"/>
  <c r="T182" i="11"/>
  <c r="S182" i="11"/>
  <c r="R182" i="11"/>
  <c r="C182" i="11"/>
  <c r="X181" i="11"/>
  <c r="W181" i="11"/>
  <c r="V181" i="11"/>
  <c r="U181" i="11"/>
  <c r="T181" i="11"/>
  <c r="S181" i="11"/>
  <c r="R181" i="11"/>
  <c r="C181" i="11"/>
  <c r="X180" i="11"/>
  <c r="W180" i="11"/>
  <c r="V180" i="11"/>
  <c r="U180" i="11"/>
  <c r="T180" i="11"/>
  <c r="S180" i="11"/>
  <c r="R180" i="11"/>
  <c r="C180" i="11"/>
  <c r="X179" i="11"/>
  <c r="W179" i="11"/>
  <c r="V179" i="11"/>
  <c r="U179" i="11"/>
  <c r="T179" i="11"/>
  <c r="S179" i="11"/>
  <c r="R179" i="11"/>
  <c r="C179" i="11"/>
  <c r="X178" i="11"/>
  <c r="W178" i="11"/>
  <c r="V178" i="11"/>
  <c r="U178" i="11"/>
  <c r="T178" i="11"/>
  <c r="S178" i="11"/>
  <c r="R178" i="11"/>
  <c r="C178" i="11"/>
  <c r="X177" i="11"/>
  <c r="W177" i="11"/>
  <c r="V177" i="11"/>
  <c r="U177" i="11"/>
  <c r="T177" i="11"/>
  <c r="S177" i="11"/>
  <c r="R177" i="11"/>
  <c r="C177" i="11"/>
  <c r="X176" i="11"/>
  <c r="W176" i="11"/>
  <c r="V176" i="11"/>
  <c r="U176" i="11"/>
  <c r="T176" i="11"/>
  <c r="S176" i="11"/>
  <c r="R176" i="11"/>
  <c r="C176" i="11"/>
  <c r="X175" i="11"/>
  <c r="W175" i="11"/>
  <c r="V175" i="11"/>
  <c r="U175" i="11"/>
  <c r="T175" i="11"/>
  <c r="S175" i="11"/>
  <c r="R175" i="11"/>
  <c r="C175" i="11"/>
  <c r="X174" i="11"/>
  <c r="W174" i="11"/>
  <c r="V174" i="11"/>
  <c r="U174" i="11"/>
  <c r="T174" i="11"/>
  <c r="S174" i="11"/>
  <c r="R174" i="11"/>
  <c r="C174" i="11"/>
  <c r="X173" i="11"/>
  <c r="W173" i="11"/>
  <c r="V173" i="11"/>
  <c r="U173" i="11"/>
  <c r="T173" i="11"/>
  <c r="S173" i="11"/>
  <c r="R173" i="11"/>
  <c r="C173" i="11"/>
  <c r="X172" i="11"/>
  <c r="W172" i="11"/>
  <c r="V172" i="11"/>
  <c r="U172" i="11"/>
  <c r="T172" i="11"/>
  <c r="S172" i="11"/>
  <c r="R172" i="11"/>
  <c r="C172" i="11"/>
  <c r="X171" i="11"/>
  <c r="W171" i="11"/>
  <c r="V171" i="11"/>
  <c r="U171" i="11"/>
  <c r="T171" i="11"/>
  <c r="S171" i="11"/>
  <c r="R171" i="11"/>
  <c r="C171" i="11"/>
  <c r="X170" i="11"/>
  <c r="W170" i="11"/>
  <c r="V170" i="11"/>
  <c r="U170" i="11"/>
  <c r="T170" i="11"/>
  <c r="S170" i="11"/>
  <c r="R170" i="11"/>
  <c r="C170" i="11"/>
  <c r="X169" i="11"/>
  <c r="W169" i="11"/>
  <c r="V169" i="11"/>
  <c r="U169" i="11"/>
  <c r="T169" i="11"/>
  <c r="S169" i="11"/>
  <c r="R169" i="11"/>
  <c r="C169" i="11"/>
  <c r="X168" i="11"/>
  <c r="W168" i="11"/>
  <c r="V168" i="11"/>
  <c r="U168" i="11"/>
  <c r="T168" i="11"/>
  <c r="S168" i="11"/>
  <c r="R168" i="11"/>
  <c r="C168" i="11"/>
  <c r="X167" i="11"/>
  <c r="W167" i="11"/>
  <c r="V167" i="11"/>
  <c r="U167" i="11"/>
  <c r="T167" i="11"/>
  <c r="S167" i="11"/>
  <c r="R167" i="11"/>
  <c r="C167" i="11"/>
  <c r="X166" i="11"/>
  <c r="W166" i="11"/>
  <c r="V166" i="11"/>
  <c r="U166" i="11"/>
  <c r="T166" i="11"/>
  <c r="S166" i="11"/>
  <c r="R166" i="11"/>
  <c r="C166" i="11"/>
  <c r="X165" i="11"/>
  <c r="W165" i="11"/>
  <c r="V165" i="11"/>
  <c r="U165" i="11"/>
  <c r="T165" i="11"/>
  <c r="S165" i="11"/>
  <c r="R165" i="11"/>
  <c r="C165" i="11"/>
  <c r="X164" i="11"/>
  <c r="W164" i="11"/>
  <c r="V164" i="11"/>
  <c r="U164" i="11"/>
  <c r="T164" i="11"/>
  <c r="S164" i="11"/>
  <c r="R164" i="11"/>
  <c r="C164" i="11"/>
  <c r="X163" i="11"/>
  <c r="W163" i="11"/>
  <c r="V163" i="11"/>
  <c r="U163" i="11"/>
  <c r="T163" i="11"/>
  <c r="S163" i="11"/>
  <c r="R163" i="11"/>
  <c r="C163" i="11"/>
  <c r="X162" i="11"/>
  <c r="W162" i="11"/>
  <c r="V162" i="11"/>
  <c r="U162" i="11"/>
  <c r="T162" i="11"/>
  <c r="S162" i="11"/>
  <c r="R162" i="11"/>
  <c r="C162" i="11"/>
  <c r="X161" i="11"/>
  <c r="W161" i="11"/>
  <c r="V161" i="11"/>
  <c r="U161" i="11"/>
  <c r="T161" i="11"/>
  <c r="S161" i="11"/>
  <c r="R161" i="11"/>
  <c r="C161" i="11"/>
  <c r="X160" i="11"/>
  <c r="W160" i="11"/>
  <c r="V160" i="11"/>
  <c r="U160" i="11"/>
  <c r="T160" i="11"/>
  <c r="S160" i="11"/>
  <c r="R160" i="11"/>
  <c r="C160" i="11"/>
  <c r="X159" i="11"/>
  <c r="W159" i="11"/>
  <c r="V159" i="11"/>
  <c r="U159" i="11"/>
  <c r="T159" i="11"/>
  <c r="S159" i="11"/>
  <c r="R159" i="11"/>
  <c r="C159" i="11"/>
  <c r="X158" i="11"/>
  <c r="W158" i="11"/>
  <c r="V158" i="11"/>
  <c r="U158" i="11"/>
  <c r="T158" i="11"/>
  <c r="S158" i="11"/>
  <c r="R158" i="11"/>
  <c r="C158" i="11"/>
  <c r="X157" i="11"/>
  <c r="W157" i="11"/>
  <c r="V157" i="11"/>
  <c r="U157" i="11"/>
  <c r="T157" i="11"/>
  <c r="S157" i="11"/>
  <c r="R157" i="11"/>
  <c r="C157" i="11"/>
  <c r="X156" i="11"/>
  <c r="W156" i="11"/>
  <c r="V156" i="11"/>
  <c r="U156" i="11"/>
  <c r="T156" i="11"/>
  <c r="S156" i="11"/>
  <c r="R156" i="11"/>
  <c r="C156" i="11"/>
  <c r="X155" i="11"/>
  <c r="W155" i="11"/>
  <c r="V155" i="11"/>
  <c r="U155" i="11"/>
  <c r="T155" i="11"/>
  <c r="S155" i="11"/>
  <c r="R155" i="11"/>
  <c r="C155" i="11"/>
  <c r="X154" i="11"/>
  <c r="W154" i="11"/>
  <c r="V154" i="11"/>
  <c r="U154" i="11"/>
  <c r="T154" i="11"/>
  <c r="S154" i="11"/>
  <c r="R154" i="11"/>
  <c r="C154" i="11"/>
  <c r="X153" i="11"/>
  <c r="W153" i="11"/>
  <c r="V153" i="11"/>
  <c r="U153" i="11"/>
  <c r="T153" i="11"/>
  <c r="S153" i="11"/>
  <c r="R153" i="11"/>
  <c r="C153" i="11"/>
  <c r="X152" i="11"/>
  <c r="W152" i="11"/>
  <c r="V152" i="11"/>
  <c r="U152" i="11"/>
  <c r="T152" i="11"/>
  <c r="S152" i="11"/>
  <c r="R152" i="11"/>
  <c r="C152" i="11"/>
  <c r="X151" i="11"/>
  <c r="W151" i="11"/>
  <c r="V151" i="11"/>
  <c r="U151" i="11"/>
  <c r="T151" i="11"/>
  <c r="S151" i="11"/>
  <c r="R151" i="11"/>
  <c r="C151" i="11"/>
  <c r="X150" i="11"/>
  <c r="W150" i="11"/>
  <c r="V150" i="11"/>
  <c r="U150" i="11"/>
  <c r="T150" i="11"/>
  <c r="S150" i="11"/>
  <c r="R150" i="11"/>
  <c r="C150" i="11"/>
  <c r="X149" i="11"/>
  <c r="W149" i="11"/>
  <c r="V149" i="11"/>
  <c r="U149" i="11"/>
  <c r="T149" i="11"/>
  <c r="S149" i="11"/>
  <c r="R149" i="11"/>
  <c r="C149" i="11"/>
  <c r="X148" i="11"/>
  <c r="W148" i="11"/>
  <c r="V148" i="11"/>
  <c r="U148" i="11"/>
  <c r="T148" i="11"/>
  <c r="S148" i="11"/>
  <c r="R148" i="11"/>
  <c r="C148" i="11"/>
  <c r="X147" i="11"/>
  <c r="W147" i="11"/>
  <c r="V147" i="11"/>
  <c r="U147" i="11"/>
  <c r="T147" i="11"/>
  <c r="S147" i="11"/>
  <c r="R147" i="11"/>
  <c r="C147" i="11"/>
  <c r="X146" i="11"/>
  <c r="W146" i="11"/>
  <c r="V146" i="11"/>
  <c r="U146" i="11"/>
  <c r="T146" i="11"/>
  <c r="S146" i="11"/>
  <c r="R146" i="11"/>
  <c r="C146" i="11"/>
  <c r="X145" i="11"/>
  <c r="W145" i="11"/>
  <c r="V145" i="11"/>
  <c r="U145" i="11"/>
  <c r="T145" i="11"/>
  <c r="S145" i="11"/>
  <c r="R145" i="11"/>
  <c r="C145" i="11"/>
  <c r="X144" i="11"/>
  <c r="W144" i="11"/>
  <c r="V144" i="11"/>
  <c r="U144" i="11"/>
  <c r="T144" i="11"/>
  <c r="S144" i="11"/>
  <c r="R144" i="11"/>
  <c r="C144" i="11"/>
  <c r="X143" i="11"/>
  <c r="W143" i="11"/>
  <c r="V143" i="11"/>
  <c r="U143" i="11"/>
  <c r="T143" i="11"/>
  <c r="S143" i="11"/>
  <c r="R143" i="11"/>
  <c r="C143" i="11"/>
  <c r="X142" i="11"/>
  <c r="W142" i="11"/>
  <c r="V142" i="11"/>
  <c r="U142" i="11"/>
  <c r="T142" i="11"/>
  <c r="S142" i="11"/>
  <c r="R142" i="11"/>
  <c r="C142" i="11"/>
  <c r="X141" i="11"/>
  <c r="W141" i="11"/>
  <c r="V141" i="11"/>
  <c r="U141" i="11"/>
  <c r="T141" i="11"/>
  <c r="S141" i="11"/>
  <c r="R141" i="11"/>
  <c r="C141" i="11"/>
  <c r="X140" i="11"/>
  <c r="W140" i="11"/>
  <c r="V140" i="11"/>
  <c r="U140" i="11"/>
  <c r="T140" i="11"/>
  <c r="S140" i="11"/>
  <c r="R140" i="11"/>
  <c r="C140" i="11"/>
  <c r="X139" i="11"/>
  <c r="W139" i="11"/>
  <c r="V139" i="11"/>
  <c r="U139" i="11"/>
  <c r="T139" i="11"/>
  <c r="S139" i="11"/>
  <c r="R139" i="11"/>
  <c r="C139" i="11"/>
  <c r="X138" i="11"/>
  <c r="W138" i="11"/>
  <c r="V138" i="11"/>
  <c r="U138" i="11"/>
  <c r="T138" i="11"/>
  <c r="S138" i="11"/>
  <c r="R138" i="11"/>
  <c r="C138" i="11"/>
  <c r="X137" i="11"/>
  <c r="W137" i="11"/>
  <c r="V137" i="11"/>
  <c r="U137" i="11"/>
  <c r="T137" i="11"/>
  <c r="S137" i="11"/>
  <c r="R137" i="11"/>
  <c r="C137" i="11"/>
  <c r="X136" i="11"/>
  <c r="W136" i="11"/>
  <c r="V136" i="11"/>
  <c r="U136" i="11"/>
  <c r="T136" i="11"/>
  <c r="S136" i="11"/>
  <c r="R136" i="11"/>
  <c r="C136" i="11"/>
  <c r="X135" i="11"/>
  <c r="W135" i="11"/>
  <c r="V135" i="11"/>
  <c r="U135" i="11"/>
  <c r="T135" i="11"/>
  <c r="S135" i="11"/>
  <c r="R135" i="11"/>
  <c r="C135" i="11"/>
  <c r="X134" i="11"/>
  <c r="W134" i="11"/>
  <c r="V134" i="11"/>
  <c r="U134" i="11"/>
  <c r="T134" i="11"/>
  <c r="S134" i="11"/>
  <c r="R134" i="11"/>
  <c r="C134" i="11"/>
  <c r="X133" i="11"/>
  <c r="W133" i="11"/>
  <c r="V133" i="11"/>
  <c r="U133" i="11"/>
  <c r="T133" i="11"/>
  <c r="S133" i="11"/>
  <c r="R133" i="11"/>
  <c r="C133" i="11"/>
  <c r="X132" i="11"/>
  <c r="W132" i="11"/>
  <c r="V132" i="11"/>
  <c r="U132" i="11"/>
  <c r="T132" i="11"/>
  <c r="S132" i="11"/>
  <c r="R132" i="11"/>
  <c r="C132" i="11"/>
  <c r="X131" i="11"/>
  <c r="W131" i="11"/>
  <c r="V131" i="11"/>
  <c r="U131" i="11"/>
  <c r="T131" i="11"/>
  <c r="S131" i="11"/>
  <c r="R131" i="11"/>
  <c r="C131" i="11"/>
  <c r="X130" i="11"/>
  <c r="W130" i="11"/>
  <c r="V130" i="11"/>
  <c r="U130" i="11"/>
  <c r="T130" i="11"/>
  <c r="S130" i="11"/>
  <c r="R130" i="11"/>
  <c r="C130" i="11"/>
  <c r="X129" i="11"/>
  <c r="W129" i="11"/>
  <c r="V129" i="11"/>
  <c r="U129" i="11"/>
  <c r="T129" i="11"/>
  <c r="S129" i="11"/>
  <c r="R129" i="11"/>
  <c r="C129" i="11"/>
  <c r="X128" i="11"/>
  <c r="W128" i="11"/>
  <c r="V128" i="11"/>
  <c r="U128" i="11"/>
  <c r="T128" i="11"/>
  <c r="S128" i="11"/>
  <c r="R128" i="11"/>
  <c r="C128" i="11"/>
  <c r="X127" i="11"/>
  <c r="W127" i="11"/>
  <c r="V127" i="11"/>
  <c r="U127" i="11"/>
  <c r="T127" i="11"/>
  <c r="S127" i="11"/>
  <c r="R127" i="11"/>
  <c r="C127" i="11"/>
  <c r="X126" i="11"/>
  <c r="W126" i="11"/>
  <c r="V126" i="11"/>
  <c r="U126" i="11"/>
  <c r="T126" i="11"/>
  <c r="S126" i="11"/>
  <c r="R126" i="11"/>
  <c r="C126" i="11"/>
  <c r="X125" i="11"/>
  <c r="W125" i="11"/>
  <c r="V125" i="11"/>
  <c r="U125" i="11"/>
  <c r="T125" i="11"/>
  <c r="S125" i="11"/>
  <c r="R125" i="11"/>
  <c r="C125" i="11"/>
  <c r="X124" i="11"/>
  <c r="W124" i="11"/>
  <c r="V124" i="11"/>
  <c r="U124" i="11"/>
  <c r="T124" i="11"/>
  <c r="S124" i="11"/>
  <c r="R124" i="11"/>
  <c r="C124" i="11"/>
  <c r="X123" i="11"/>
  <c r="W123" i="11"/>
  <c r="V123" i="11"/>
  <c r="U123" i="11"/>
  <c r="T123" i="11"/>
  <c r="S123" i="11"/>
  <c r="R123" i="11"/>
  <c r="C123" i="11"/>
  <c r="X122" i="11"/>
  <c r="W122" i="11"/>
  <c r="V122" i="11"/>
  <c r="U122" i="11"/>
  <c r="T122" i="11"/>
  <c r="S122" i="11"/>
  <c r="R122" i="11"/>
  <c r="C122" i="11"/>
  <c r="X121" i="11"/>
  <c r="W121" i="11"/>
  <c r="V121" i="11"/>
  <c r="U121" i="11"/>
  <c r="T121" i="11"/>
  <c r="S121" i="11"/>
  <c r="R121" i="11"/>
  <c r="C121" i="11"/>
  <c r="X120" i="11"/>
  <c r="W120" i="11"/>
  <c r="V120" i="11"/>
  <c r="U120" i="11"/>
  <c r="T120" i="11"/>
  <c r="S120" i="11"/>
  <c r="R120" i="11"/>
  <c r="C120" i="11"/>
  <c r="X119" i="11"/>
  <c r="W119" i="11"/>
  <c r="V119" i="11"/>
  <c r="U119" i="11"/>
  <c r="T119" i="11"/>
  <c r="S119" i="11"/>
  <c r="R119" i="11"/>
  <c r="C119" i="11"/>
  <c r="X118" i="11"/>
  <c r="W118" i="11"/>
  <c r="V118" i="11"/>
  <c r="U118" i="11"/>
  <c r="T118" i="11"/>
  <c r="S118" i="11"/>
  <c r="R118" i="11"/>
  <c r="C118" i="11"/>
  <c r="X117" i="11"/>
  <c r="W117" i="11"/>
  <c r="V117" i="11"/>
  <c r="U117" i="11"/>
  <c r="T117" i="11"/>
  <c r="S117" i="11"/>
  <c r="R117" i="11"/>
  <c r="C117" i="11"/>
  <c r="X116" i="11"/>
  <c r="W116" i="11"/>
  <c r="V116" i="11"/>
  <c r="U116" i="11"/>
  <c r="T116" i="11"/>
  <c r="S116" i="11"/>
  <c r="R116" i="11"/>
  <c r="C116" i="11"/>
  <c r="X115" i="11"/>
  <c r="W115" i="11"/>
  <c r="V115" i="11"/>
  <c r="U115" i="11"/>
  <c r="T115" i="11"/>
  <c r="S115" i="11"/>
  <c r="R115" i="11"/>
  <c r="C115" i="11"/>
  <c r="X114" i="11"/>
  <c r="W114" i="11"/>
  <c r="V114" i="11"/>
  <c r="U114" i="11"/>
  <c r="T114" i="11"/>
  <c r="S114" i="11"/>
  <c r="R114" i="11"/>
  <c r="C114" i="11"/>
  <c r="X113" i="11"/>
  <c r="W113" i="11"/>
  <c r="V113" i="11"/>
  <c r="U113" i="11"/>
  <c r="T113" i="11"/>
  <c r="S113" i="11"/>
  <c r="R113" i="11"/>
  <c r="C113" i="11"/>
  <c r="X112" i="11"/>
  <c r="W112" i="11"/>
  <c r="V112" i="11"/>
  <c r="U112" i="11"/>
  <c r="T112" i="11"/>
  <c r="S112" i="11"/>
  <c r="R112" i="11"/>
  <c r="C112" i="11"/>
  <c r="X111" i="11"/>
  <c r="W111" i="11"/>
  <c r="V111" i="11"/>
  <c r="U111" i="11"/>
  <c r="T111" i="11"/>
  <c r="S111" i="11"/>
  <c r="R111" i="11"/>
  <c r="C111" i="11"/>
  <c r="X110" i="11"/>
  <c r="W110" i="11"/>
  <c r="V110" i="11"/>
  <c r="U110" i="11"/>
  <c r="T110" i="11"/>
  <c r="S110" i="11"/>
  <c r="R110" i="11"/>
  <c r="C110" i="11"/>
  <c r="X109" i="11"/>
  <c r="W109" i="11"/>
  <c r="V109" i="11"/>
  <c r="U109" i="11"/>
  <c r="T109" i="11"/>
  <c r="S109" i="11"/>
  <c r="R109" i="11"/>
  <c r="C109" i="11"/>
  <c r="X108" i="11"/>
  <c r="W108" i="11"/>
  <c r="V108" i="11"/>
  <c r="U108" i="11"/>
  <c r="T108" i="11"/>
  <c r="S108" i="11"/>
  <c r="R108" i="11"/>
  <c r="C108" i="11"/>
  <c r="X107" i="11"/>
  <c r="W107" i="11"/>
  <c r="V107" i="11"/>
  <c r="U107" i="11"/>
  <c r="T107" i="11"/>
  <c r="S107" i="11"/>
  <c r="R107" i="11"/>
  <c r="C107" i="11"/>
  <c r="X106" i="11"/>
  <c r="W106" i="11"/>
  <c r="V106" i="11"/>
  <c r="U106" i="11"/>
  <c r="T106" i="11"/>
  <c r="S106" i="11"/>
  <c r="R106" i="11"/>
  <c r="C106" i="11"/>
  <c r="X105" i="11"/>
  <c r="W105" i="11"/>
  <c r="V105" i="11"/>
  <c r="U105" i="11"/>
  <c r="T105" i="11"/>
  <c r="S105" i="11"/>
  <c r="R105" i="11"/>
  <c r="C105" i="11"/>
  <c r="X104" i="11"/>
  <c r="W104" i="11"/>
  <c r="V104" i="11"/>
  <c r="U104" i="11"/>
  <c r="T104" i="11"/>
  <c r="S104" i="11"/>
  <c r="R104" i="11"/>
  <c r="C104" i="11"/>
  <c r="X103" i="11"/>
  <c r="W103" i="11"/>
  <c r="V103" i="11"/>
  <c r="U103" i="11"/>
  <c r="T103" i="11"/>
  <c r="S103" i="11"/>
  <c r="R103" i="11"/>
  <c r="C103" i="11"/>
  <c r="X102" i="11"/>
  <c r="W102" i="11"/>
  <c r="V102" i="11"/>
  <c r="U102" i="11"/>
  <c r="T102" i="11"/>
  <c r="S102" i="11"/>
  <c r="R102" i="11"/>
  <c r="C102" i="11"/>
  <c r="X101" i="11"/>
  <c r="W101" i="11"/>
  <c r="V101" i="11"/>
  <c r="U101" i="11"/>
  <c r="T101" i="11"/>
  <c r="S101" i="11"/>
  <c r="R101" i="11"/>
  <c r="C101" i="11"/>
  <c r="X100" i="11"/>
  <c r="W100" i="11"/>
  <c r="V100" i="11"/>
  <c r="U100" i="11"/>
  <c r="T100" i="11"/>
  <c r="S100" i="11"/>
  <c r="R100" i="11"/>
  <c r="C100" i="11"/>
  <c r="X99" i="11"/>
  <c r="W99" i="11"/>
  <c r="V99" i="11"/>
  <c r="U99" i="11"/>
  <c r="T99" i="11"/>
  <c r="S99" i="11"/>
  <c r="R99" i="11"/>
  <c r="C99" i="11"/>
  <c r="X98" i="11"/>
  <c r="W98" i="11"/>
  <c r="V98" i="11"/>
  <c r="U98" i="11"/>
  <c r="T98" i="11"/>
  <c r="S98" i="11"/>
  <c r="R98" i="11"/>
  <c r="C98" i="11"/>
  <c r="X97" i="11"/>
  <c r="W97" i="11"/>
  <c r="V97" i="11"/>
  <c r="U97" i="11"/>
  <c r="T97" i="11"/>
  <c r="S97" i="11"/>
  <c r="R97" i="11"/>
  <c r="C97" i="11"/>
  <c r="X96" i="11"/>
  <c r="W96" i="11"/>
  <c r="V96" i="11"/>
  <c r="U96" i="11"/>
  <c r="T96" i="11"/>
  <c r="S96" i="11"/>
  <c r="R96" i="11"/>
  <c r="C96" i="11"/>
  <c r="X95" i="11"/>
  <c r="W95" i="11"/>
  <c r="V95" i="11"/>
  <c r="U95" i="11"/>
  <c r="T95" i="11"/>
  <c r="S95" i="11"/>
  <c r="R95" i="11"/>
  <c r="C95" i="11"/>
  <c r="X94" i="11"/>
  <c r="W94" i="11"/>
  <c r="V94" i="11"/>
  <c r="U94" i="11"/>
  <c r="T94" i="11"/>
  <c r="S94" i="11"/>
  <c r="R94" i="11"/>
  <c r="C94" i="11"/>
  <c r="X93" i="11"/>
  <c r="W93" i="11"/>
  <c r="V93" i="11"/>
  <c r="U93" i="11"/>
  <c r="T93" i="11"/>
  <c r="S93" i="11"/>
  <c r="R93" i="11"/>
  <c r="C93" i="11"/>
  <c r="X92" i="11"/>
  <c r="W92" i="11"/>
  <c r="V92" i="11"/>
  <c r="U92" i="11"/>
  <c r="T92" i="11"/>
  <c r="S92" i="11"/>
  <c r="R92" i="11"/>
  <c r="C92" i="11"/>
  <c r="X91" i="11"/>
  <c r="W91" i="11"/>
  <c r="V91" i="11"/>
  <c r="U91" i="11"/>
  <c r="T91" i="11"/>
  <c r="S91" i="11"/>
  <c r="R91" i="11"/>
  <c r="C91" i="11"/>
  <c r="X90" i="11"/>
  <c r="W90" i="11"/>
  <c r="V90" i="11"/>
  <c r="U90" i="11"/>
  <c r="T90" i="11"/>
  <c r="S90" i="11"/>
  <c r="R90" i="11"/>
  <c r="C90" i="11"/>
  <c r="X89" i="11"/>
  <c r="W89" i="11"/>
  <c r="V89" i="11"/>
  <c r="U89" i="11"/>
  <c r="T89" i="11"/>
  <c r="S89" i="11"/>
  <c r="R89" i="11"/>
  <c r="C89" i="11"/>
  <c r="X88" i="11"/>
  <c r="W88" i="11"/>
  <c r="V88" i="11"/>
  <c r="U88" i="11"/>
  <c r="T88" i="11"/>
  <c r="S88" i="11"/>
  <c r="R88" i="11"/>
  <c r="C88" i="11"/>
  <c r="X87" i="11"/>
  <c r="W87" i="11"/>
  <c r="V87" i="11"/>
  <c r="U87" i="11"/>
  <c r="T87" i="11"/>
  <c r="S87" i="11"/>
  <c r="R87" i="11"/>
  <c r="C87" i="11"/>
  <c r="X86" i="11"/>
  <c r="W86" i="11"/>
  <c r="V86" i="11"/>
  <c r="U86" i="11"/>
  <c r="T86" i="11"/>
  <c r="S86" i="11"/>
  <c r="R86" i="11"/>
  <c r="C86" i="11"/>
  <c r="X85" i="11"/>
  <c r="W85" i="11"/>
  <c r="V85" i="11"/>
  <c r="U85" i="11"/>
  <c r="T85" i="11"/>
  <c r="S85" i="11"/>
  <c r="R85" i="11"/>
  <c r="C85" i="11"/>
  <c r="X84" i="11"/>
  <c r="W84" i="11"/>
  <c r="V84" i="11"/>
  <c r="U84" i="11"/>
  <c r="T84" i="11"/>
  <c r="S84" i="11"/>
  <c r="R84" i="11"/>
  <c r="C84" i="11"/>
  <c r="X83" i="11"/>
  <c r="W83" i="11"/>
  <c r="V83" i="11"/>
  <c r="U83" i="11"/>
  <c r="T83" i="11"/>
  <c r="S83" i="11"/>
  <c r="R83" i="11"/>
  <c r="C83" i="11"/>
  <c r="X82" i="11"/>
  <c r="W82" i="11"/>
  <c r="V82" i="11"/>
  <c r="U82" i="11"/>
  <c r="T82" i="11"/>
  <c r="S82" i="11"/>
  <c r="R82" i="11"/>
  <c r="C82" i="11"/>
  <c r="X81" i="11"/>
  <c r="W81" i="11"/>
  <c r="V81" i="11"/>
  <c r="U81" i="11"/>
  <c r="T81" i="11"/>
  <c r="S81" i="11"/>
  <c r="R81" i="11"/>
  <c r="C81" i="11"/>
  <c r="X80" i="11"/>
  <c r="W80" i="11"/>
  <c r="V80" i="11"/>
  <c r="U80" i="11"/>
  <c r="T80" i="11"/>
  <c r="S80" i="11"/>
  <c r="R80" i="11"/>
  <c r="C80" i="11"/>
  <c r="X79" i="11"/>
  <c r="W79" i="11"/>
  <c r="V79" i="11"/>
  <c r="U79" i="11"/>
  <c r="T79" i="11"/>
  <c r="S79" i="11"/>
  <c r="R79" i="11"/>
  <c r="C79" i="11"/>
  <c r="X78" i="11"/>
  <c r="W78" i="11"/>
  <c r="V78" i="11"/>
  <c r="U78" i="11"/>
  <c r="T78" i="11"/>
  <c r="S78" i="11"/>
  <c r="R78" i="11"/>
  <c r="C78" i="11"/>
  <c r="X77" i="11"/>
  <c r="W77" i="11"/>
  <c r="V77" i="11"/>
  <c r="U77" i="11"/>
  <c r="T77" i="11"/>
  <c r="S77" i="11"/>
  <c r="R77" i="11"/>
  <c r="C77" i="11"/>
  <c r="X76" i="11"/>
  <c r="W76" i="11"/>
  <c r="V76" i="11"/>
  <c r="U76" i="11"/>
  <c r="T76" i="11"/>
  <c r="S76" i="11"/>
  <c r="R76" i="11"/>
  <c r="C76" i="11"/>
  <c r="X75" i="11"/>
  <c r="W75" i="11"/>
  <c r="V75" i="11"/>
  <c r="U75" i="11"/>
  <c r="T75" i="11"/>
  <c r="S75" i="11"/>
  <c r="R75" i="11"/>
  <c r="C75" i="11"/>
  <c r="X74" i="11"/>
  <c r="W74" i="11"/>
  <c r="V74" i="11"/>
  <c r="U74" i="11"/>
  <c r="T74" i="11"/>
  <c r="S74" i="11"/>
  <c r="R74" i="11"/>
  <c r="C74" i="11"/>
  <c r="X73" i="11"/>
  <c r="W73" i="11"/>
  <c r="V73" i="11"/>
  <c r="U73" i="11"/>
  <c r="T73" i="11"/>
  <c r="S73" i="11"/>
  <c r="R73" i="11"/>
  <c r="C73" i="11"/>
  <c r="X72" i="11"/>
  <c r="W72" i="11"/>
  <c r="V72" i="11"/>
  <c r="U72" i="11"/>
  <c r="T72" i="11"/>
  <c r="S72" i="11"/>
  <c r="R72" i="11"/>
  <c r="C72" i="11"/>
  <c r="X71" i="11"/>
  <c r="W71" i="11"/>
  <c r="V71" i="11"/>
  <c r="U71" i="11"/>
  <c r="T71" i="11"/>
  <c r="S71" i="11"/>
  <c r="R71" i="11"/>
  <c r="C71" i="11"/>
  <c r="X70" i="11"/>
  <c r="W70" i="11"/>
  <c r="V70" i="11"/>
  <c r="U70" i="11"/>
  <c r="T70" i="11"/>
  <c r="S70" i="11"/>
  <c r="R70" i="11"/>
  <c r="C70" i="11"/>
  <c r="X69" i="11"/>
  <c r="W69" i="11"/>
  <c r="V69" i="11"/>
  <c r="U69" i="11"/>
  <c r="T69" i="11"/>
  <c r="S69" i="11"/>
  <c r="R69" i="11"/>
  <c r="C69" i="11"/>
  <c r="X68" i="11"/>
  <c r="W68" i="11"/>
  <c r="V68" i="11"/>
  <c r="U68" i="11"/>
  <c r="T68" i="11"/>
  <c r="S68" i="11"/>
  <c r="R68" i="11"/>
  <c r="C68" i="11"/>
  <c r="X67" i="11"/>
  <c r="W67" i="11"/>
  <c r="V67" i="11"/>
  <c r="U67" i="11"/>
  <c r="T67" i="11"/>
  <c r="S67" i="11"/>
  <c r="R67" i="11"/>
  <c r="C67" i="11"/>
  <c r="X66" i="11"/>
  <c r="W66" i="11"/>
  <c r="V66" i="11"/>
  <c r="U66" i="11"/>
  <c r="T66" i="11"/>
  <c r="S66" i="11"/>
  <c r="R66" i="11"/>
  <c r="C66" i="11"/>
  <c r="X65" i="11"/>
  <c r="W65" i="11"/>
  <c r="V65" i="11"/>
  <c r="U65" i="11"/>
  <c r="T65" i="11"/>
  <c r="S65" i="11"/>
  <c r="R65" i="11"/>
  <c r="C65" i="11"/>
  <c r="X64" i="11"/>
  <c r="W64" i="11"/>
  <c r="V64" i="11"/>
  <c r="U64" i="11"/>
  <c r="T64" i="11"/>
  <c r="S64" i="11"/>
  <c r="R64" i="11"/>
  <c r="C64" i="11"/>
  <c r="X63" i="11"/>
  <c r="W63" i="11"/>
  <c r="V63" i="11"/>
  <c r="U63" i="11"/>
  <c r="T63" i="11"/>
  <c r="S63" i="11"/>
  <c r="R63" i="11"/>
  <c r="C63" i="11"/>
  <c r="X62" i="11"/>
  <c r="W62" i="11"/>
  <c r="V62" i="11"/>
  <c r="U62" i="11"/>
  <c r="T62" i="11"/>
  <c r="S62" i="11"/>
  <c r="R62" i="11"/>
  <c r="C62" i="11"/>
  <c r="X61" i="11"/>
  <c r="W61" i="11"/>
  <c r="V61" i="11"/>
  <c r="U61" i="11"/>
  <c r="T61" i="11"/>
  <c r="S61" i="11"/>
  <c r="R61" i="11"/>
  <c r="C61" i="11"/>
  <c r="X60" i="11"/>
  <c r="W60" i="11"/>
  <c r="V60" i="11"/>
  <c r="U60" i="11"/>
  <c r="T60" i="11"/>
  <c r="S60" i="11"/>
  <c r="R60" i="11"/>
  <c r="C60" i="11"/>
  <c r="X59" i="11"/>
  <c r="W59" i="11"/>
  <c r="V59" i="11"/>
  <c r="U59" i="11"/>
  <c r="T59" i="11"/>
  <c r="S59" i="11"/>
  <c r="R59" i="11"/>
  <c r="C59" i="11"/>
  <c r="X58" i="11"/>
  <c r="W58" i="11"/>
  <c r="V58" i="11"/>
  <c r="U58" i="11"/>
  <c r="T58" i="11"/>
  <c r="S58" i="11"/>
  <c r="R58" i="11"/>
  <c r="C58" i="11"/>
  <c r="X57" i="11"/>
  <c r="W57" i="11"/>
  <c r="V57" i="11"/>
  <c r="U57" i="11"/>
  <c r="T57" i="11"/>
  <c r="S57" i="11"/>
  <c r="R57" i="11"/>
  <c r="C57" i="11"/>
  <c r="X56" i="11"/>
  <c r="W56" i="11"/>
  <c r="V56" i="11"/>
  <c r="U56" i="11"/>
  <c r="T56" i="11"/>
  <c r="S56" i="11"/>
  <c r="R56" i="11"/>
  <c r="C56" i="11"/>
  <c r="X55" i="11"/>
  <c r="W55" i="11"/>
  <c r="V55" i="11"/>
  <c r="U55" i="11"/>
  <c r="T55" i="11"/>
  <c r="S55" i="11"/>
  <c r="R55" i="11"/>
  <c r="C55" i="11"/>
  <c r="X54" i="11"/>
  <c r="W54" i="11"/>
  <c r="V54" i="11"/>
  <c r="U54" i="11"/>
  <c r="T54" i="11"/>
  <c r="S54" i="11"/>
  <c r="R54" i="11"/>
  <c r="C54" i="11"/>
  <c r="X53" i="11"/>
  <c r="W53" i="11"/>
  <c r="V53" i="11"/>
  <c r="U53" i="11"/>
  <c r="T53" i="11"/>
  <c r="S53" i="11"/>
  <c r="R53" i="11"/>
  <c r="C53" i="11"/>
  <c r="X52" i="11"/>
  <c r="W52" i="11"/>
  <c r="V52" i="11"/>
  <c r="U52" i="11"/>
  <c r="T52" i="11"/>
  <c r="S52" i="11"/>
  <c r="R52" i="11"/>
  <c r="C52" i="11"/>
  <c r="X51" i="11"/>
  <c r="W51" i="11"/>
  <c r="V51" i="11"/>
  <c r="U51" i="11"/>
  <c r="T51" i="11"/>
  <c r="S51" i="11"/>
  <c r="R51" i="11"/>
  <c r="C51" i="11"/>
  <c r="X50" i="11"/>
  <c r="W50" i="11"/>
  <c r="V50" i="11"/>
  <c r="U50" i="11"/>
  <c r="T50" i="11"/>
  <c r="S50" i="11"/>
  <c r="R50" i="11"/>
  <c r="C50" i="11"/>
  <c r="X49" i="11"/>
  <c r="W49" i="11"/>
  <c r="V49" i="11"/>
  <c r="U49" i="11"/>
  <c r="T49" i="11"/>
  <c r="S49" i="11"/>
  <c r="R49" i="11"/>
  <c r="C49" i="11"/>
  <c r="X48" i="11"/>
  <c r="W48" i="11"/>
  <c r="V48" i="11"/>
  <c r="U48" i="11"/>
  <c r="T48" i="11"/>
  <c r="S48" i="11"/>
  <c r="R48" i="11"/>
  <c r="C48" i="11"/>
  <c r="X47" i="11"/>
  <c r="W47" i="11"/>
  <c r="V47" i="11"/>
  <c r="U47" i="11"/>
  <c r="T47" i="11"/>
  <c r="S47" i="11"/>
  <c r="R47" i="11"/>
  <c r="C47" i="11"/>
  <c r="X46" i="11"/>
  <c r="W46" i="11"/>
  <c r="V46" i="11"/>
  <c r="U46" i="11"/>
  <c r="T46" i="11"/>
  <c r="S46" i="11"/>
  <c r="R46" i="11"/>
  <c r="C46" i="11"/>
  <c r="X45" i="11"/>
  <c r="W45" i="11"/>
  <c r="V45" i="11"/>
  <c r="U45" i="11"/>
  <c r="T45" i="11"/>
  <c r="S45" i="11"/>
  <c r="R45" i="11"/>
  <c r="C45" i="11"/>
  <c r="X44" i="11"/>
  <c r="W44" i="11"/>
  <c r="V44" i="11"/>
  <c r="U44" i="11"/>
  <c r="T44" i="11"/>
  <c r="S44" i="11"/>
  <c r="R44" i="11"/>
  <c r="C44" i="11"/>
  <c r="X43" i="11"/>
  <c r="W43" i="11"/>
  <c r="V43" i="11"/>
  <c r="U43" i="11"/>
  <c r="T43" i="11"/>
  <c r="S43" i="11"/>
  <c r="R43" i="11"/>
  <c r="C43" i="11"/>
  <c r="X42" i="11"/>
  <c r="W42" i="11"/>
  <c r="V42" i="11"/>
  <c r="U42" i="11"/>
  <c r="T42" i="11"/>
  <c r="S42" i="11"/>
  <c r="R42" i="11"/>
  <c r="C42" i="11"/>
  <c r="X41" i="11"/>
  <c r="W41" i="11"/>
  <c r="V41" i="11"/>
  <c r="U41" i="11"/>
  <c r="T41" i="11"/>
  <c r="S41" i="11"/>
  <c r="R41" i="11"/>
  <c r="C41" i="11"/>
  <c r="X40" i="11"/>
  <c r="W40" i="11"/>
  <c r="V40" i="11"/>
  <c r="U40" i="11"/>
  <c r="T40" i="11"/>
  <c r="S40" i="11"/>
  <c r="R40" i="11"/>
  <c r="C40" i="11"/>
  <c r="X39" i="11"/>
  <c r="W39" i="11"/>
  <c r="V39" i="11"/>
  <c r="U39" i="11"/>
  <c r="T39" i="11"/>
  <c r="S39" i="11"/>
  <c r="R39" i="11"/>
  <c r="C39" i="11"/>
  <c r="X38" i="11"/>
  <c r="W38" i="11"/>
  <c r="V38" i="11"/>
  <c r="U38" i="11"/>
  <c r="T38" i="11"/>
  <c r="S38" i="11"/>
  <c r="R38" i="11"/>
  <c r="C38" i="11"/>
  <c r="X37" i="11"/>
  <c r="W37" i="11"/>
  <c r="V37" i="11"/>
  <c r="U37" i="11"/>
  <c r="T37" i="11"/>
  <c r="S37" i="11"/>
  <c r="R37" i="11"/>
  <c r="C37" i="11"/>
  <c r="X36" i="11"/>
  <c r="W36" i="11"/>
  <c r="V36" i="11"/>
  <c r="U36" i="11"/>
  <c r="T36" i="11"/>
  <c r="S36" i="11"/>
  <c r="R36" i="11"/>
  <c r="C36" i="11"/>
  <c r="X35" i="11"/>
  <c r="W35" i="11"/>
  <c r="V35" i="11"/>
  <c r="U35" i="11"/>
  <c r="T35" i="11"/>
  <c r="S35" i="11"/>
  <c r="R35" i="11"/>
  <c r="C35" i="11"/>
  <c r="X34" i="11"/>
  <c r="W34" i="11"/>
  <c r="V34" i="11"/>
  <c r="U34" i="11"/>
  <c r="T34" i="11"/>
  <c r="S34" i="11"/>
  <c r="R34" i="11"/>
  <c r="C34" i="11"/>
  <c r="X33" i="11"/>
  <c r="W33" i="11"/>
  <c r="V33" i="11"/>
  <c r="U33" i="11"/>
  <c r="T33" i="11"/>
  <c r="S33" i="11"/>
  <c r="R33" i="11"/>
  <c r="C33" i="11"/>
  <c r="X32" i="11"/>
  <c r="W32" i="11"/>
  <c r="V32" i="11"/>
  <c r="U32" i="11"/>
  <c r="T32" i="11"/>
  <c r="S32" i="11"/>
  <c r="R32" i="11"/>
  <c r="C32" i="11"/>
  <c r="X31" i="11"/>
  <c r="W31" i="11"/>
  <c r="V31" i="11"/>
  <c r="U31" i="11"/>
  <c r="T31" i="11"/>
  <c r="S31" i="11"/>
  <c r="R31" i="11"/>
  <c r="C31" i="11"/>
  <c r="X30" i="11"/>
  <c r="W30" i="11"/>
  <c r="V30" i="11"/>
  <c r="U30" i="11"/>
  <c r="T30" i="11"/>
  <c r="S30" i="11"/>
  <c r="R30" i="11"/>
  <c r="C30" i="11"/>
  <c r="X29" i="11"/>
  <c r="W29" i="11"/>
  <c r="V29" i="11"/>
  <c r="U29" i="11"/>
  <c r="T29" i="11"/>
  <c r="S29" i="11"/>
  <c r="R29" i="11"/>
  <c r="C29" i="11"/>
  <c r="X28" i="11"/>
  <c r="W28" i="11"/>
  <c r="V28" i="11"/>
  <c r="U28" i="11"/>
  <c r="T28" i="11"/>
  <c r="S28" i="11"/>
  <c r="R28" i="11"/>
  <c r="C28" i="11"/>
  <c r="X27" i="11"/>
  <c r="W27" i="11"/>
  <c r="V27" i="11"/>
  <c r="U27" i="11"/>
  <c r="T27" i="11"/>
  <c r="S27" i="11"/>
  <c r="R27" i="11"/>
  <c r="C27" i="11"/>
  <c r="X26" i="11"/>
  <c r="W26" i="11"/>
  <c r="V26" i="11"/>
  <c r="U26" i="11"/>
  <c r="T26" i="11"/>
  <c r="S26" i="11"/>
  <c r="R26" i="11"/>
  <c r="C26" i="11"/>
  <c r="X25" i="11"/>
  <c r="W25" i="11"/>
  <c r="V25" i="11"/>
  <c r="U25" i="11"/>
  <c r="T25" i="11"/>
  <c r="S25" i="11"/>
  <c r="R25" i="11"/>
  <c r="C25" i="11"/>
  <c r="X24" i="11"/>
  <c r="W24" i="11"/>
  <c r="V24" i="11"/>
  <c r="U24" i="11"/>
  <c r="T24" i="11"/>
  <c r="S24" i="11"/>
  <c r="R24" i="11"/>
  <c r="C24" i="11"/>
  <c r="X23" i="11"/>
  <c r="W23" i="11"/>
  <c r="V23" i="11"/>
  <c r="U23" i="11"/>
  <c r="T23" i="11"/>
  <c r="S23" i="11"/>
  <c r="R23" i="11"/>
  <c r="C23" i="11"/>
  <c r="X22" i="11"/>
  <c r="W22" i="11"/>
  <c r="V22" i="11"/>
  <c r="U22" i="11"/>
  <c r="T22" i="11"/>
  <c r="S22" i="11"/>
  <c r="R22" i="11"/>
  <c r="C22" i="11"/>
  <c r="X21" i="11"/>
  <c r="W21" i="11"/>
  <c r="V21" i="11"/>
  <c r="U21" i="11"/>
  <c r="T21" i="11"/>
  <c r="S21" i="11"/>
  <c r="R21" i="11"/>
  <c r="C21" i="11"/>
  <c r="X20" i="11"/>
  <c r="W20" i="11"/>
  <c r="V20" i="11"/>
  <c r="U20" i="11"/>
  <c r="T20" i="11"/>
  <c r="S20" i="11"/>
  <c r="R20" i="11"/>
  <c r="C20" i="11"/>
  <c r="X19" i="11"/>
  <c r="W19" i="11"/>
  <c r="V19" i="11"/>
  <c r="U19" i="11"/>
  <c r="T19" i="11"/>
  <c r="S19" i="11"/>
  <c r="R19" i="11"/>
  <c r="C19" i="11"/>
  <c r="X18" i="11"/>
  <c r="W18" i="11"/>
  <c r="V18" i="11"/>
  <c r="U18" i="11"/>
  <c r="T18" i="11"/>
  <c r="S18" i="11"/>
  <c r="R18" i="11"/>
  <c r="C18" i="11"/>
  <c r="X17" i="11"/>
  <c r="W17" i="11"/>
  <c r="V17" i="11"/>
  <c r="U17" i="11"/>
  <c r="T17" i="11"/>
  <c r="S17" i="11"/>
  <c r="R17" i="11"/>
  <c r="C17" i="11"/>
  <c r="X16" i="11"/>
  <c r="W16" i="11"/>
  <c r="V16" i="11"/>
  <c r="U16" i="11"/>
  <c r="T16" i="11"/>
  <c r="S16" i="11"/>
  <c r="R16" i="11"/>
  <c r="C16" i="11"/>
  <c r="X15" i="11"/>
  <c r="W15" i="11"/>
  <c r="V15" i="11"/>
  <c r="U15" i="11"/>
  <c r="T15" i="11"/>
  <c r="S15" i="11"/>
  <c r="R15" i="11"/>
  <c r="C15" i="11"/>
  <c r="X14" i="11"/>
  <c r="W14" i="11"/>
  <c r="V14" i="11"/>
  <c r="U14" i="11"/>
  <c r="T14" i="11"/>
  <c r="S14" i="11"/>
  <c r="R14" i="11"/>
  <c r="C14" i="11"/>
  <c r="X13" i="11"/>
  <c r="W13" i="11"/>
  <c r="V13" i="11"/>
  <c r="U13" i="11"/>
  <c r="T13" i="11"/>
  <c r="S13" i="11"/>
  <c r="R13" i="11"/>
  <c r="C13" i="11"/>
  <c r="X12" i="11"/>
  <c r="W12" i="11"/>
  <c r="V12" i="11"/>
  <c r="U12" i="11"/>
  <c r="T12" i="11"/>
  <c r="S12" i="11"/>
  <c r="R12" i="11"/>
  <c r="C12" i="11"/>
  <c r="X11" i="11"/>
  <c r="V11" i="11"/>
  <c r="U11" i="11"/>
  <c r="T11" i="11"/>
  <c r="S11" i="11"/>
  <c r="C11" i="11"/>
  <c r="X10" i="11"/>
  <c r="W10" i="11"/>
  <c r="V10" i="11"/>
  <c r="U10" i="11"/>
  <c r="T10" i="11"/>
  <c r="S10" i="11"/>
  <c r="R10" i="11"/>
  <c r="Q10" i="11"/>
  <c r="P10" i="11"/>
  <c r="O10" i="11"/>
  <c r="N10" i="11"/>
  <c r="M10" i="11"/>
  <c r="L10" i="11"/>
  <c r="K10" i="11"/>
  <c r="J10" i="11"/>
  <c r="I10" i="11"/>
  <c r="H10" i="11"/>
  <c r="G10" i="11"/>
  <c r="F10" i="11"/>
  <c r="E10" i="11"/>
  <c r="D10" i="11"/>
  <c r="Q7" i="11"/>
  <c r="P7" i="11"/>
  <c r="O7" i="11"/>
  <c r="N7" i="11"/>
  <c r="M7" i="11"/>
  <c r="L7" i="11"/>
  <c r="K7" i="11"/>
  <c r="K757" i="11" l="1"/>
  <c r="U755" i="11"/>
  <c r="S755" i="11"/>
  <c r="W755" i="11"/>
  <c r="C68" i="5"/>
  <c r="R755" i="11"/>
  <c r="V755" i="11"/>
  <c r="T755" i="11"/>
  <c r="X755" i="11"/>
</calcChain>
</file>

<file path=xl/sharedStrings.xml><?xml version="1.0" encoding="utf-8"?>
<sst xmlns="http://schemas.openxmlformats.org/spreadsheetml/2006/main" count="1691" uniqueCount="157">
  <si>
    <t>FECHA</t>
  </si>
  <si>
    <t>H</t>
  </si>
  <si>
    <t>ID</t>
  </si>
  <si>
    <t>Polpaico 220</t>
  </si>
  <si>
    <t>Cerro Navia 220</t>
  </si>
  <si>
    <t>Chena 220</t>
  </si>
  <si>
    <t>Alto Jahuel 220</t>
  </si>
  <si>
    <t>Nogales 220</t>
  </si>
  <si>
    <t>Quillota 220</t>
  </si>
  <si>
    <t>Los Maquis 220</t>
  </si>
  <si>
    <t>ACTIVOS</t>
  </si>
  <si>
    <t>REACTIVOS</t>
  </si>
  <si>
    <t>CARGO</t>
  </si>
  <si>
    <t>Tarifa</t>
  </si>
  <si>
    <t>$/KvARH</t>
  </si>
  <si>
    <t>DECRETO N°</t>
  </si>
  <si>
    <t>0% - 20%</t>
  </si>
  <si>
    <t>20% - 30%</t>
  </si>
  <si>
    <t>30% - 40%</t>
  </si>
  <si>
    <t>40% - 50%</t>
  </si>
  <si>
    <t>50% - 80%</t>
  </si>
  <si>
    <t>80% -</t>
  </si>
  <si>
    <t>9T</t>
  </si>
  <si>
    <t>ABENGOA</t>
  </si>
  <si>
    <t>ABENGOA_DOS_A</t>
  </si>
  <si>
    <t>ABENGOA_DOS_C</t>
  </si>
  <si>
    <t>ACCIONA_ENERGIA</t>
  </si>
  <si>
    <t>AELA_A</t>
  </si>
  <si>
    <t>AELA_B</t>
  </si>
  <si>
    <t>AELA_C</t>
  </si>
  <si>
    <t>AMUNCHE_SOLAR</t>
  </si>
  <si>
    <t>CABO_LEONES_A</t>
  </si>
  <si>
    <t>CABO_LEONES_C</t>
  </si>
  <si>
    <t>CAREN_3</t>
  </si>
  <si>
    <t>CAREN_A</t>
  </si>
  <si>
    <t>CAREN_B</t>
  </si>
  <si>
    <t>CAREN_C</t>
  </si>
  <si>
    <t>CERRO_EL_MORADO</t>
  </si>
  <si>
    <t>CHUNGUNGO</t>
  </si>
  <si>
    <t>COLBUN_06-2</t>
  </si>
  <si>
    <t>EL_CAMPESINO</t>
  </si>
  <si>
    <t>ENEL_GX_06-1</t>
  </si>
  <si>
    <t>ENEL_GX_06-2</t>
  </si>
  <si>
    <t>ENEL_GX_10-1</t>
  </si>
  <si>
    <t>ENEL_GX_13-1</t>
  </si>
  <si>
    <t>ENEL_GX_13-3</t>
  </si>
  <si>
    <t>ENGIE_ENERGIA</t>
  </si>
  <si>
    <t>ERNC-1_A</t>
  </si>
  <si>
    <t>ERNC-1_B</t>
  </si>
  <si>
    <t>ERNC-1_C</t>
  </si>
  <si>
    <t>GENER_06-1</t>
  </si>
  <si>
    <t>GENER_06-2</t>
  </si>
  <si>
    <t>GUACOLDA_06-1</t>
  </si>
  <si>
    <t>NORVIND</t>
  </si>
  <si>
    <t>PANGUIPULLI_13-1</t>
  </si>
  <si>
    <t>PELUMPEN</t>
  </si>
  <si>
    <t>SANTIAGO_SOLAR</t>
  </si>
  <si>
    <t>SAN_JUAN_3</t>
  </si>
  <si>
    <t>SAN_JUAN_A</t>
  </si>
  <si>
    <t>SAN_JUAN_C</t>
  </si>
  <si>
    <t>SCB_II</t>
  </si>
  <si>
    <t>SPV_P4-B1</t>
  </si>
  <si>
    <t>SPV_P4-B2</t>
  </si>
  <si>
    <t>REGULADO</t>
  </si>
  <si>
    <t>ENERGÍA ACTIVA</t>
  </si>
  <si>
    <t>CARGO POR ENERGÍA REACTIVA</t>
  </si>
  <si>
    <t>COMPRA_ENERGÍA ACTIVA</t>
  </si>
  <si>
    <t>PUNTO_SUMINISTRO</t>
  </si>
  <si>
    <t>EMPRESA</t>
  </si>
  <si>
    <t>MERCADO</t>
  </si>
  <si>
    <t>TOTAL A FACTURAR</t>
  </si>
  <si>
    <t>CONTRATO</t>
  </si>
  <si>
    <t>CERRO_DOMINADOR</t>
  </si>
  <si>
    <t>RUCATAYO</t>
  </si>
  <si>
    <t>AELA</t>
  </si>
  <si>
    <t>CABO_LEONES</t>
  </si>
  <si>
    <t>CAREN</t>
  </si>
  <si>
    <t>COLBUN</t>
  </si>
  <si>
    <t>ENEL_GX</t>
  </si>
  <si>
    <t>ERNC</t>
  </si>
  <si>
    <t>AES_GENER</t>
  </si>
  <si>
    <t>GUACOLDA</t>
  </si>
  <si>
    <t>PANGUIPULLI</t>
  </si>
  <si>
    <t>SAN_JUAN</t>
  </si>
  <si>
    <t>SPV_P4</t>
  </si>
  <si>
    <t>DUQUECO</t>
  </si>
  <si>
    <t>Suma de CARGO_Chena 220</t>
  </si>
  <si>
    <t>Suma de CARGO_Cerro Navia 220</t>
  </si>
  <si>
    <t>Suma de CARGO_Polpaico 220</t>
  </si>
  <si>
    <t>Suma de CARGO_Alto Jahuel 220</t>
  </si>
  <si>
    <t>Suma de CARGO_Quillota 220</t>
  </si>
  <si>
    <t>Suma de CARGO_Los Maquis 220</t>
  </si>
  <si>
    <t>Suma de CARGO_Nogales 220</t>
  </si>
  <si>
    <t>(Varios elementos)</t>
  </si>
  <si>
    <t>*Se exceptúa los días domingo y festivos.</t>
  </si>
  <si>
    <t>CAMAN</t>
  </si>
  <si>
    <t>CERRO_TIGRE</t>
  </si>
  <si>
    <t>CKANI</t>
  </si>
  <si>
    <t>COIHUE</t>
  </si>
  <si>
    <t>TCHAMMA</t>
  </si>
  <si>
    <t>OPDE</t>
  </si>
  <si>
    <t>ESPERANZA</t>
  </si>
  <si>
    <t>BESALCO</t>
  </si>
  <si>
    <t>CABO_LEONES_II</t>
  </si>
  <si>
    <t>CABO_LEONES_III_A</t>
  </si>
  <si>
    <t>CABO_LEONES_III_C</t>
  </si>
  <si>
    <t>PE_CABO_LEONES_A</t>
  </si>
  <si>
    <t>PE_CABO_LEONES_C</t>
  </si>
  <si>
    <t>MARIA_ELENA</t>
  </si>
  <si>
    <t>MALLECO_II</t>
  </si>
  <si>
    <t>MALLECO</t>
  </si>
  <si>
    <t>MALLECO_II_A</t>
  </si>
  <si>
    <t>MALLECO_II_C</t>
  </si>
  <si>
    <t>MALLECO_A</t>
  </si>
  <si>
    <t>MALLECO_C</t>
  </si>
  <si>
    <t>NEGRETE_A</t>
  </si>
  <si>
    <t>NEGRETE_C</t>
  </si>
  <si>
    <t>NEGRETE</t>
  </si>
  <si>
    <t>SANTA_FE</t>
  </si>
  <si>
    <t>DUQUECO_C</t>
  </si>
  <si>
    <t>12T</t>
  </si>
  <si>
    <t>FECHA_F</t>
  </si>
  <si>
    <t>Etiquetas de fila</t>
  </si>
  <si>
    <t>Total general</t>
  </si>
  <si>
    <t>*Se considera período de horas entre las 08:00 y 24:00 hrs</t>
  </si>
  <si>
    <t>Polpaico 220%</t>
  </si>
  <si>
    <t>Cerro Navia 220%</t>
  </si>
  <si>
    <t>Chena 220%</t>
  </si>
  <si>
    <t>Alto Jahuel 220%</t>
  </si>
  <si>
    <t>Nogales 220%</t>
  </si>
  <si>
    <t>Quillota 220%</t>
  </si>
  <si>
    <t>Los Maquis 220%</t>
  </si>
  <si>
    <t>Polpaico 220%1</t>
  </si>
  <si>
    <t>Cerro Navia 220%1</t>
  </si>
  <si>
    <t>Chena 220%1</t>
  </si>
  <si>
    <t>Alto Jahuel 220%1</t>
  </si>
  <si>
    <t>Nogales 220%1</t>
  </si>
  <si>
    <t>Quillota 220%1</t>
  </si>
  <si>
    <t>Los Maquis 220%1</t>
  </si>
  <si>
    <t>Polpaico 220 CARGO</t>
  </si>
  <si>
    <t>Cerro Navia 220 CARGO</t>
  </si>
  <si>
    <t>Chena 220 CARGO</t>
  </si>
  <si>
    <t>Alto Jahuel 220 CARGO</t>
  </si>
  <si>
    <t>Nogales 220 CARGO</t>
  </si>
  <si>
    <t>Quillota 220 CARGO</t>
  </si>
  <si>
    <t>Los Maquis 220 CARGO</t>
  </si>
  <si>
    <t>WPD_MALLECO</t>
  </si>
  <si>
    <t>WPD_NEGRETE</t>
  </si>
  <si>
    <t>OPDENERGY</t>
  </si>
  <si>
    <t>WPD_DUQUECO</t>
  </si>
  <si>
    <t>-</t>
  </si>
  <si>
    <t>MAINSTREAM_CONDOR_ENERGIA</t>
  </si>
  <si>
    <t>MAINSTREAM_HUEMUL</t>
  </si>
  <si>
    <t>CABO_LEONES_III</t>
  </si>
  <si>
    <t>PE_CABO_LEONES</t>
  </si>
  <si>
    <t>3T</t>
  </si>
  <si>
    <t>TOTAL [$]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</si>
</sst>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 * #,##0_ ;_ * \-#,##0_ ;_ * &quot;-&quot;_ ;_ @_ "/>
    <numFmt numFmtId="165" formatCode="_-* #,##0_-;\-* #,##0_-;_-* &quot;-&quot;??_-;_-@_-"/>
    <numFmt numFmtId="166" formatCode="_ * #,##0.000_ ;_ * \-#,##0.000_ ;_ * &quot;-&quot;_ ;_ @_ "/>
    <numFmt numFmtId="168" formatCode="[$$-340A]#,##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rgb="FF202124"/>
      <name val="Arial"/>
      <family val="2"/>
    </font>
    <font>
      <sz val="10"/>
      <color indexed="8"/>
      <name val="Arial"/>
    </font>
    <font>
      <sz val="11"/>
      <color indexed="8"/>
      <name val="Calibri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7" fillId="0" borderId="0"/>
  </cellStyleXfs>
  <cellXfs count="46">
    <xf numFmtId="0" fontId="0" fillId="0" borderId="0" xfId="0"/>
    <xf numFmtId="164" fontId="0" fillId="0" borderId="0" xfId="1" applyFont="1"/>
    <xf numFmtId="14" fontId="0" fillId="0" borderId="0" xfId="0" applyNumberFormat="1"/>
    <xf numFmtId="164" fontId="0" fillId="0" borderId="0" xfId="0" applyNumberFormat="1"/>
    <xf numFmtId="0" fontId="0" fillId="2" borderId="1" xfId="0" applyFill="1" applyBorder="1"/>
    <xf numFmtId="164" fontId="0" fillId="2" borderId="1" xfId="1" applyFont="1" applyFill="1" applyBorder="1"/>
    <xf numFmtId="0" fontId="0" fillId="0" borderId="1" xfId="0" applyBorder="1"/>
    <xf numFmtId="164" fontId="0" fillId="0" borderId="1" xfId="1" applyFont="1" applyBorder="1"/>
    <xf numFmtId="164" fontId="3" fillId="0" borderId="1" xfId="0" applyNumberFormat="1" applyFont="1" applyBorder="1"/>
    <xf numFmtId="0" fontId="3" fillId="0" borderId="1" xfId="0" applyFont="1" applyBorder="1"/>
    <xf numFmtId="17" fontId="3" fillId="0" borderId="0" xfId="0" applyNumberFormat="1" applyFont="1"/>
    <xf numFmtId="164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pivotButton="1"/>
    <xf numFmtId="0" fontId="0" fillId="6" borderId="1" xfId="0" applyFill="1" applyBorder="1"/>
    <xf numFmtId="0" fontId="0" fillId="5" borderId="1" xfId="0" applyFill="1" applyBorder="1"/>
    <xf numFmtId="0" fontId="5" fillId="0" borderId="0" xfId="2" applyFont="1" applyAlignment="1">
      <alignment horizontal="right" wrapText="1"/>
    </xf>
    <xf numFmtId="0" fontId="0" fillId="0" borderId="0" xfId="0" applyAlignment="1"/>
    <xf numFmtId="164" fontId="0" fillId="0" borderId="0" xfId="1" applyFont="1" applyFill="1"/>
    <xf numFmtId="164" fontId="0" fillId="0" borderId="0" xfId="1" applyFont="1" applyFill="1" applyAlignment="1"/>
    <xf numFmtId="0" fontId="0" fillId="0" borderId="0" xfId="0" applyNumberFormat="1"/>
    <xf numFmtId="0" fontId="0" fillId="0" borderId="1" xfId="0" applyFill="1" applyBorder="1" applyAlignment="1"/>
    <xf numFmtId="165" fontId="0" fillId="0" borderId="0" xfId="3" applyNumberFormat="1" applyFont="1"/>
    <xf numFmtId="14" fontId="0" fillId="0" borderId="0" xfId="0" applyNumberFormat="1" applyAlignment="1">
      <alignment horizontal="left"/>
    </xf>
    <xf numFmtId="0" fontId="0" fillId="7" borderId="1" xfId="0" applyFill="1" applyBorder="1"/>
    <xf numFmtId="0" fontId="0" fillId="0" borderId="1" xfId="0" applyFill="1" applyBorder="1"/>
    <xf numFmtId="164" fontId="0" fillId="7" borderId="1" xfId="1" applyFont="1" applyFill="1" applyBorder="1"/>
    <xf numFmtId="165" fontId="0" fillId="0" borderId="1" xfId="3" applyNumberFormat="1" applyFont="1" applyBorder="1"/>
    <xf numFmtId="43" fontId="0" fillId="0" borderId="1" xfId="3" applyFont="1" applyBorder="1"/>
    <xf numFmtId="165" fontId="0" fillId="0" borderId="0" xfId="0" applyNumberFormat="1"/>
    <xf numFmtId="9" fontId="0" fillId="0" borderId="0" xfId="4" applyFont="1"/>
    <xf numFmtId="0" fontId="0" fillId="6" borderId="1" xfId="0" applyFill="1" applyBorder="1" applyAlignment="1">
      <alignment horizontal="center"/>
    </xf>
    <xf numFmtId="9" fontId="0" fillId="0" borderId="0" xfId="0" applyNumberFormat="1"/>
    <xf numFmtId="0" fontId="0" fillId="4" borderId="1" xfId="0" applyFill="1" applyBorder="1" applyAlignment="1">
      <alignment horizontal="center"/>
    </xf>
    <xf numFmtId="0" fontId="6" fillId="0" borderId="0" xfId="0" applyFont="1"/>
    <xf numFmtId="0" fontId="3" fillId="0" borderId="0" xfId="0" applyFont="1"/>
    <xf numFmtId="166" fontId="0" fillId="0" borderId="0" xfId="0" applyNumberFormat="1"/>
    <xf numFmtId="164" fontId="0" fillId="8" borderId="0" xfId="0" applyNumberFormat="1" applyFill="1"/>
    <xf numFmtId="0" fontId="2" fillId="3" borderId="2" xfId="0" applyFont="1" applyFill="1" applyBorder="1" applyAlignment="1">
      <alignment horizontal="center"/>
    </xf>
    <xf numFmtId="0" fontId="8" fillId="0" borderId="3" xfId="5" applyFont="1" applyBorder="1" applyAlignment="1">
      <alignment horizontal="right" wrapText="1"/>
    </xf>
    <xf numFmtId="0" fontId="8" fillId="0" borderId="3" xfId="6" applyFont="1" applyBorder="1" applyAlignment="1">
      <alignment horizontal="right" wrapText="1"/>
    </xf>
    <xf numFmtId="168" fontId="0" fillId="0" borderId="1" xfId="3" applyNumberFormat="1" applyFont="1" applyBorder="1"/>
    <xf numFmtId="0" fontId="3" fillId="4" borderId="1" xfId="0" applyFont="1" applyFill="1" applyBorder="1"/>
    <xf numFmtId="164" fontId="3" fillId="4" borderId="1" xfId="0" applyNumberFormat="1" applyFont="1" applyFill="1" applyBorder="1"/>
    <xf numFmtId="17" fontId="3" fillId="0" borderId="0" xfId="0" applyNumberFormat="1" applyFont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</cellXfs>
  <cellStyles count="7">
    <cellStyle name="Millares" xfId="3" builtinId="3"/>
    <cellStyle name="Millares [0]" xfId="1" builtinId="6"/>
    <cellStyle name="Normal" xfId="0" builtinId="0"/>
    <cellStyle name="Normal_Foglio1" xfId="5" xr:uid="{B72D2226-E967-47A8-A49A-BC57CCC849C2}"/>
    <cellStyle name="Normal_Hoja4" xfId="6" xr:uid="{AEACD361-EF5B-4FCC-9F7A-FD8A0FCAE75E}"/>
    <cellStyle name="Normal_Retiro Horario Regulado" xfId="2" xr:uid="{00000000-0005-0000-0000-000003000000}"/>
    <cellStyle name="Porcentaje" xfId="4" builtinId="5"/>
  </cellStyles>
  <dxfs count="4">
    <dxf>
      <numFmt numFmtId="165" formatCode="_-* #,##0_-;\-* #,##0_-;_-* &quot;-&quot;??_-;_-@_-"/>
    </dxf>
    <dxf>
      <numFmt numFmtId="167" formatCode="_-* #,##0.0_-;\-* #,##0.0_-;_-* &quot;-&quot;??_-;_-@_-"/>
    </dxf>
    <dxf>
      <numFmt numFmtId="35" formatCode="_-* #,##0.00_-;\-* #,##0.00_-;_-* &quot;-&quot;??_-;_-@_-"/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ar Lecaros, Eduardo Antonio (Externo)" refreshedDate="44448.455715509263" createdVersion="6" refreshedVersion="6" minRefreshableVersion="3" recordCount="744" xr:uid="{7AEF47D6-9F9C-433A-A7A1-967D92F60088}">
  <cacheSource type="worksheet">
    <worksheetSource ref="A10:X754" sheet="Cálculo_Recargo"/>
  </cacheSource>
  <cacheFields count="24">
    <cacheField name="FECHA_F" numFmtId="14">
      <sharedItems containsSemiMixedTypes="0" containsNonDate="0" containsDate="1" containsString="0" minDate="2021-07-01T00:00:00" maxDate="2021-09-01T00:00:00" count="62">
        <d v="2021-08-01T00:00:00"/>
        <d v="2021-08-02T00:00:00"/>
        <d v="2021-08-03T00:00:00"/>
        <d v="2021-08-04T00:00:00"/>
        <d v="2021-08-05T00:00:00"/>
        <d v="2021-08-06T00:00:00"/>
        <d v="2021-08-07T00:00:00"/>
        <d v="2021-08-08T00:00:00"/>
        <d v="2021-08-09T00:00:00"/>
        <d v="2021-08-10T00:00:00"/>
        <d v="2021-08-11T00:00:00"/>
        <d v="2021-08-12T00:00:00"/>
        <d v="2021-08-13T00:00:00"/>
        <d v="2021-08-14T00:00:00"/>
        <d v="2021-08-15T00:00:00"/>
        <d v="2021-08-16T00:00:00"/>
        <d v="2021-08-17T00:00:00"/>
        <d v="2021-08-18T00:00:00"/>
        <d v="2021-08-19T00:00:00"/>
        <d v="2021-08-20T00:00:00"/>
        <d v="2021-08-21T00:00:00"/>
        <d v="2021-08-22T00:00:00"/>
        <d v="2021-08-23T00:00:00"/>
        <d v="2021-08-24T00:00:00"/>
        <d v="2021-08-25T00:00:00"/>
        <d v="2021-08-26T00:00:00"/>
        <d v="2021-08-27T00:00:00"/>
        <d v="2021-08-28T00:00:00"/>
        <d v="2021-08-29T00:00:00"/>
        <d v="2021-08-30T00:00:00"/>
        <d v="2021-08-31T00:00:00"/>
        <d v="2021-07-22T00:00:00" u="1"/>
        <d v="2021-07-18T00:00:00" u="1"/>
        <d v="2021-07-14T00:00:00" u="1"/>
        <d v="2021-07-10T00:00:00" u="1"/>
        <d v="2021-07-06T00:00:00" u="1"/>
        <d v="2021-07-02T00:00:00" u="1"/>
        <d v="2021-07-29T00:00:00" u="1"/>
        <d v="2021-07-25T00:00:00" u="1"/>
        <d v="2021-07-21T00:00:00" u="1"/>
        <d v="2021-07-17T00:00:00" u="1"/>
        <d v="2021-07-13T00:00:00" u="1"/>
        <d v="2021-07-09T00:00:00" u="1"/>
        <d v="2021-07-05T00:00:00" u="1"/>
        <d v="2021-07-01T00:00:00" u="1"/>
        <d v="2021-07-28T00:00:00" u="1"/>
        <d v="2021-07-24T00:00:00" u="1"/>
        <d v="2021-07-20T00:00:00" u="1"/>
        <d v="2021-07-16T00:00:00" u="1"/>
        <d v="2021-07-12T00:00:00" u="1"/>
        <d v="2021-07-08T00:00:00" u="1"/>
        <d v="2021-07-04T00:00:00" u="1"/>
        <d v="2021-07-31T00:00:00" u="1"/>
        <d v="2021-07-27T00:00:00" u="1"/>
        <d v="2021-07-23T00:00:00" u="1"/>
        <d v="2021-07-19T00:00:00" u="1"/>
        <d v="2021-07-15T00:00:00" u="1"/>
        <d v="2021-07-11T00:00:00" u="1"/>
        <d v="2021-07-07T00:00:00" u="1"/>
        <d v="2021-07-03T00:00:00" u="1"/>
        <d v="2021-07-30T00:00:00" u="1"/>
        <d v="2021-07-26T00:00:00" u="1"/>
      </sharedItems>
    </cacheField>
    <cacheField name="H" numFmtId="0">
      <sharedItems containsSemiMixedTypes="0" containsString="0" containsNumber="1" containsInteger="1" minValue="1" maxValue="24" count="24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</sharedItems>
    </cacheField>
    <cacheField name="ID" numFmtId="0">
      <sharedItems/>
    </cacheField>
    <cacheField name="ACTIVOS_Polpaico 220" numFmtId="164">
      <sharedItems containsSemiMixedTypes="0" containsString="0" containsNumber="1" minValue="116.25346225980212" maxValue="292.63468414139521"/>
    </cacheField>
    <cacheField name="ACTIVOS_Cerro Navia 220" numFmtId="164">
      <sharedItems containsSemiMixedTypes="0" containsString="0" containsNumber="1" minValue="134.16439107919987" maxValue="352.53436564175945"/>
    </cacheField>
    <cacheField name="ACTIVOS_Chena 220" numFmtId="164">
      <sharedItems containsSemiMixedTypes="0" containsString="0" containsNumber="1" minValue="280.00408563874601" maxValue="773.74441953218229"/>
    </cacheField>
    <cacheField name="ACTIVOS_Alto Jahuel 220" numFmtId="164">
      <sharedItems containsSemiMixedTypes="0" containsString="0" containsNumber="1" minValue="150.63801878413639" maxValue="389.67989459383801"/>
    </cacheField>
    <cacheField name="ACTIVOS_Nogales 220" numFmtId="164">
      <sharedItems containsSemiMixedTypes="0" containsString="0" containsNumber="1" minValue="4.3734431856406214E-2" maxValue="0.30975076630167059"/>
    </cacheField>
    <cacheField name="ACTIVOS_Quillota 220" numFmtId="164">
      <sharedItems containsSemiMixedTypes="0" containsString="0" containsNumber="1" minValue="1.4651224604478559" maxValue="3.7503400243606726"/>
    </cacheField>
    <cacheField name="ACTIVOS_Los Maquis 220" numFmtId="164">
      <sharedItems containsSemiMixedTypes="0" containsString="0" containsNumber="1" minValue="0.10827873476933447" maxValue="0.70771413216119194"/>
    </cacheField>
    <cacheField name="REACTIVOS_Polpaico 220" numFmtId="164">
      <sharedItems containsSemiMixedTypes="0" containsString="0" containsNumber="1" minValue="-49.489339397879647" maxValue="2.6886904835155541"/>
    </cacheField>
    <cacheField name="REACTIVOS_Cerro Navia 220" numFmtId="164">
      <sharedItems containsSemiMixedTypes="0" containsString="0" containsNumber="1" minValue="-58.835355025656405" maxValue="4.6430127088887758"/>
    </cacheField>
    <cacheField name="REACTIVOS_Chena 220" numFmtId="164">
      <sharedItems containsSemiMixedTypes="0" containsString="0" containsNumber="1" minValue="-124.56793402620877" maxValue="10.107332046308766"/>
    </cacheField>
    <cacheField name="REACTIVOS_Alto Jahuel 220" numFmtId="164">
      <sharedItems containsSemiMixedTypes="0" containsString="0" containsNumber="1" minValue="-67.503474275883065" maxValue="4.2229483800180754"/>
    </cacheField>
    <cacheField name="REACTIVOS_Nogales 220" numFmtId="164">
      <sharedItems containsSemiMixedTypes="0" containsString="0" containsNumber="1" minValue="-4.1180625756298925E-2" maxValue="8.771608671643287E-2"/>
    </cacheField>
    <cacheField name="REACTIVOS_Quillota 220" numFmtId="164">
      <sharedItems containsSemiMixedTypes="0" containsString="0" containsNumber="1" minValue="-0.5070854838191724" maxValue="0.15703197151864326"/>
    </cacheField>
    <cacheField name="REACTIVOS_Los Maquis 220" numFmtId="164">
      <sharedItems containsSemiMixedTypes="0" containsString="0" containsNumber="1" minValue="-0.10223847308567877" maxValue="0.18973098666727806"/>
    </cacheField>
    <cacheField name="CARGO_Polpaico 220" numFmtId="164">
      <sharedItems containsSemiMixedTypes="0" containsString="0" containsNumber="1" containsInteger="1" minValue="0" maxValue="0"/>
    </cacheField>
    <cacheField name="CARGO_Cerro Navia 220" numFmtId="164">
      <sharedItems containsSemiMixedTypes="0" containsString="0" containsNumber="1" containsInteger="1" minValue="0" maxValue="0"/>
    </cacheField>
    <cacheField name="CARGO_Chena 220" numFmtId="164">
      <sharedItems containsSemiMixedTypes="0" containsString="0" containsNumber="1" containsInteger="1" minValue="0" maxValue="0"/>
    </cacheField>
    <cacheField name="CARGO_Alto Jahuel 220" numFmtId="164">
      <sharedItems containsSemiMixedTypes="0" containsString="0" containsNumber="1" containsInteger="1" minValue="0" maxValue="0"/>
    </cacheField>
    <cacheField name="CARGO_Nogales 220" numFmtId="164">
      <sharedItems containsSemiMixedTypes="0" containsString="0" containsNumber="1" minValue="0" maxValue="0.42216808358680347"/>
    </cacheField>
    <cacheField name="CARGO_Quillota 220" numFmtId="164">
      <sharedItems containsSemiMixedTypes="0" containsString="0" containsNumber="1" containsInteger="1" minValue="0" maxValue="0"/>
    </cacheField>
    <cacheField name="CARGO_Los Maquis 220" numFmtId="164">
      <sharedItems containsSemiMixedTypes="0" containsString="0" containsNumber="1" minValue="0" maxValue="0.7556549206768904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44">
  <r>
    <x v="0"/>
    <x v="0"/>
    <s v="44409_1"/>
    <n v="175.47827808090858"/>
    <n v="213.49827154425091"/>
    <n v="465.62258569929003"/>
    <n v="233.44497839210626"/>
    <n v="0.21898471886352366"/>
    <n v="2.2943726969139671"/>
    <n v="0.50426460647070648"/>
    <n v="-37.581853401046615"/>
    <n v="-49.675308413970583"/>
    <n v="-106.78499868615377"/>
    <n v="-51.687314308252908"/>
    <n v="-3.6832327939136073E-2"/>
    <n v="-0.48655751249810786"/>
    <n v="-9.4325318477433445E-2"/>
    <n v="0"/>
    <n v="0"/>
    <n v="0"/>
    <n v="0"/>
    <n v="0"/>
    <n v="0"/>
    <n v="0"/>
  </r>
  <r>
    <x v="0"/>
    <x v="1"/>
    <s v="44409_2"/>
    <n v="155.5065333593266"/>
    <n v="186.22176832622807"/>
    <n v="403.83278925898162"/>
    <n v="203.84604135419838"/>
    <n v="0.203587057116733"/>
    <n v="1.99886519134299"/>
    <n v="0.4717721621578877"/>
    <n v="-31.423967626870983"/>
    <n v="-42.406340836792438"/>
    <n v="-89.158082612802772"/>
    <n v="-42.175744139909185"/>
    <n v="-3.5899759686320351E-2"/>
    <n v="-0.44035843255140394"/>
    <n v="-9.2713008514077822E-2"/>
    <n v="0"/>
    <n v="0"/>
    <n v="0"/>
    <n v="0"/>
    <n v="0"/>
    <n v="0"/>
    <n v="0"/>
  </r>
  <r>
    <x v="0"/>
    <x v="2"/>
    <s v="44409_3"/>
    <n v="141.6876357387211"/>
    <n v="167.52794397567453"/>
    <n v="360.03759013835401"/>
    <n v="183.5982727168207"/>
    <n v="0.18943471776332524"/>
    <n v="1.8065142675699029"/>
    <n v="0.4401307892543096"/>
    <n v="-30.893510756690517"/>
    <n v="-41.321549788114446"/>
    <n v="-87.282643204275715"/>
    <n v="-41.290631325571432"/>
    <n v="-3.3079397127743562E-2"/>
    <n v="-0.42785702641771367"/>
    <n v="-8.6717152424862082E-2"/>
    <n v="0"/>
    <n v="0"/>
    <n v="0"/>
    <n v="0"/>
    <n v="0"/>
    <n v="0"/>
    <n v="0"/>
  </r>
  <r>
    <x v="0"/>
    <x v="3"/>
    <s v="44409_4"/>
    <n v="132.84829210453708"/>
    <n v="154.29868287469574"/>
    <n v="329.73421755313319"/>
    <n v="169.62779821639356"/>
    <n v="0.18290965486635816"/>
    <n v="1.6677854337868365"/>
    <n v="0.42618869660801018"/>
    <n v="-27.684662243603661"/>
    <n v="-36.928578912229156"/>
    <n v="-77.775867193827978"/>
    <n v="-36.193987101567203"/>
    <n v="-3.3144326866069017E-2"/>
    <n v="-0.40628039197611238"/>
    <n v="-8.7120263489335076E-2"/>
    <n v="0"/>
    <n v="0"/>
    <n v="0"/>
    <n v="0"/>
    <n v="0"/>
    <n v="0"/>
    <n v="0"/>
  </r>
  <r>
    <x v="0"/>
    <x v="4"/>
    <s v="44409_5"/>
    <n v="127.27760894543188"/>
    <n v="146.46765720297168"/>
    <n v="312.02129411314502"/>
    <n v="161.27234916298565"/>
    <n v="0.18084304672231555"/>
    <n v="1.5868562989385206"/>
    <n v="0.42161712552055391"/>
    <n v="-19.048974392489612"/>
    <n v="-26.879708990951567"/>
    <n v="-56.310618292230608"/>
    <n v="-24.447593521919011"/>
    <n v="-3.2534900886222309E-2"/>
    <n v="-0.34011593329155593"/>
    <n v="-8.6145884734831604E-2"/>
    <n v="0"/>
    <n v="0"/>
    <n v="0"/>
    <n v="0"/>
    <n v="0"/>
    <n v="0"/>
    <n v="0"/>
  </r>
  <r>
    <x v="0"/>
    <x v="5"/>
    <s v="44409_6"/>
    <n v="125.58076872868962"/>
    <n v="144.04161793939281"/>
    <n v="306.32833631042558"/>
    <n v="159.05101325570331"/>
    <n v="0.17934537003544945"/>
    <n v="1.5567523390400777"/>
    <n v="0.41765285983422296"/>
    <n v="-18.075659964601726"/>
    <n v="-25.766950055944815"/>
    <n v="-54.52272897039775"/>
    <n v="-23.370043310843826"/>
    <n v="-3.6946323449742365E-2"/>
    <n v="-0.33694342772026475"/>
    <n v="-9.5689636128171426E-2"/>
    <n v="0"/>
    <n v="0"/>
    <n v="0"/>
    <n v="0"/>
    <n v="0"/>
    <n v="0"/>
    <n v="0"/>
  </r>
  <r>
    <x v="0"/>
    <x v="6"/>
    <s v="44409_7"/>
    <n v="127.06671914093808"/>
    <n v="145.43481034184117"/>
    <n v="309.07256966574681"/>
    <n v="161.16065201302885"/>
    <n v="0.17684877834728285"/>
    <n v="1.5656663036139189"/>
    <n v="0.41109363571337976"/>
    <n v="-17.249182925165279"/>
    <n v="-24.832197086115777"/>
    <n v="-52.710427128076567"/>
    <n v="-22.053764618502314"/>
    <n v="-3.293154014438341E-2"/>
    <n v="-0.32600538909731464"/>
    <n v="-8.6434549806226363E-2"/>
    <n v="0"/>
    <n v="0"/>
    <n v="0"/>
    <n v="0"/>
    <n v="0"/>
    <n v="0"/>
    <n v="0"/>
  </r>
  <r>
    <x v="0"/>
    <x v="7"/>
    <s v="44409_8"/>
    <n v="129.13467355052123"/>
    <n v="147.65935246728651"/>
    <n v="313.37906124388201"/>
    <n v="164.49782658230723"/>
    <n v="0.1709535772738966"/>
    <n v="1.5839579064891824"/>
    <n v="0.39689797797774762"/>
    <n v="-17.234953801350311"/>
    <n v="-25.31027945878099"/>
    <n v="-54.718725077592389"/>
    <n v="-22.058022926015784"/>
    <n v="-3.3939868731608758E-2"/>
    <n v="-0.32277103744817459"/>
    <n v="-8.8212840080941629E-2"/>
    <n v="0"/>
    <n v="0"/>
    <n v="0"/>
    <n v="0"/>
    <n v="0"/>
    <n v="0"/>
    <n v="0"/>
  </r>
  <r>
    <x v="0"/>
    <x v="8"/>
    <s v="44409_9"/>
    <n v="137.62862816398084"/>
    <n v="158.65136459094467"/>
    <n v="337.39974645230154"/>
    <n v="177.15125590317902"/>
    <n v="0.17665796177763818"/>
    <n v="1.7571561053098375"/>
    <n v="0.40967923167959025"/>
    <n v="-18.505375078543484"/>
    <n v="-29.012107406671642"/>
    <n v="-64.458710133904034"/>
    <n v="-24.577493380849763"/>
    <n v="-1.7492886145856278E-2"/>
    <n v="-0.32511428880527798"/>
    <n v="-5.0993001304260363E-2"/>
    <n v="0"/>
    <n v="0"/>
    <n v="0"/>
    <n v="0"/>
    <n v="0"/>
    <n v="0"/>
    <n v="0"/>
  </r>
  <r>
    <x v="0"/>
    <x v="9"/>
    <s v="44409_10"/>
    <n v="154.29786049261924"/>
    <n v="182.16697459536516"/>
    <n v="390.22373344227572"/>
    <n v="202.74330195618435"/>
    <n v="0.19912827360117874"/>
    <n v="2.0785137675930305"/>
    <n v="0.46020441590052918"/>
    <n v="-17.925355474777284"/>
    <n v="-30.149463152178537"/>
    <n v="-67.608238179160466"/>
    <n v="-26.245903930547133"/>
    <n v="2.8568531218785245E-3"/>
    <n v="-0.29671055305266614"/>
    <n v="-4.1369542092424758E-3"/>
    <n v="0"/>
    <n v="0"/>
    <n v="0"/>
    <n v="0"/>
    <n v="0"/>
    <n v="0"/>
    <n v="0"/>
  </r>
  <r>
    <x v="0"/>
    <x v="10"/>
    <s v="44409_11"/>
    <n v="165.34348298057228"/>
    <n v="198.09929801260319"/>
    <n v="426.06205768663722"/>
    <n v="218.86801945966985"/>
    <n v="0.20002760385202881"/>
    <n v="2.2433171158995795"/>
    <n v="0.46317021658460988"/>
    <n v="-16.491073820826006"/>
    <n v="-29.359131564833842"/>
    <n v="-65.448789667586198"/>
    <n v="-25.784120421582681"/>
    <n v="8.5200421535165452E-3"/>
    <n v="-0.26438307384899906"/>
    <n v="7.7604515934177045E-3"/>
    <n v="0"/>
    <n v="0"/>
    <n v="0"/>
    <n v="0"/>
    <n v="0"/>
    <n v="0"/>
    <n v="0"/>
  </r>
  <r>
    <x v="0"/>
    <x v="11"/>
    <s v="44409_12"/>
    <n v="170.48700300877817"/>
    <n v="203.5805671657624"/>
    <n v="438.89232163546887"/>
    <n v="225.3705477303769"/>
    <n v="0.19172927309818352"/>
    <n v="2.261702416395408"/>
    <n v="0.44500016117911162"/>
    <n v="-15.984365390739251"/>
    <n v="-27.360692957029276"/>
    <n v="-60.311027778618566"/>
    <n v="-23.682439003251623"/>
    <n v="7.7556647212107758E-3"/>
    <n v="-0.24410820649779005"/>
    <n v="4.6958430406039879E-3"/>
    <n v="0"/>
    <n v="0"/>
    <n v="0"/>
    <n v="0"/>
    <n v="0"/>
    <n v="0"/>
    <n v="0"/>
  </r>
  <r>
    <x v="0"/>
    <x v="12"/>
    <s v="44409_13"/>
    <n v="172.54086929262547"/>
    <n v="205.67580563999385"/>
    <n v="444.00252521486766"/>
    <n v="228.51793454782626"/>
    <n v="0.19187641540245476"/>
    <n v="2.2679920471198916"/>
    <n v="0.4435029334614583"/>
    <n v="-12.553017737940591"/>
    <n v="-23.218083137988931"/>
    <n v="-51.413895988482196"/>
    <n v="-19.09346615386589"/>
    <n v="5.8956797098141632E-3"/>
    <n v="-0.20239922598831753"/>
    <n v="-2.5172059560558263E-5"/>
    <n v="0"/>
    <n v="0"/>
    <n v="0"/>
    <n v="0"/>
    <n v="0"/>
    <n v="0"/>
    <n v="0"/>
  </r>
  <r>
    <x v="0"/>
    <x v="13"/>
    <s v="44409_14"/>
    <n v="178.2122297355964"/>
    <n v="212.4289398238837"/>
    <n v="458.82861289412836"/>
    <n v="236.50210621076425"/>
    <n v="0.18205763870045022"/>
    <n v="2.3245914489890911"/>
    <n v="0.42238991967982664"/>
    <n v="-10.232501407911066"/>
    <n v="-20.227868063240763"/>
    <n v="-45.075209213862259"/>
    <n v="-15.896891803413288"/>
    <n v="5.7877316431339801E-3"/>
    <n v="-0.16091347982774196"/>
    <n v="-6.357960109846985E-4"/>
    <n v="0"/>
    <n v="0"/>
    <n v="0"/>
    <n v="0"/>
    <n v="0"/>
    <n v="0"/>
    <n v="0"/>
  </r>
  <r>
    <x v="0"/>
    <x v="14"/>
    <s v="44409_15"/>
    <n v="175.62153265929282"/>
    <n v="210.56489978452805"/>
    <n v="455.33327844634209"/>
    <n v="233.34357464938572"/>
    <n v="0.18335537069494087"/>
    <n v="2.3100999878289077"/>
    <n v="0.42714015033344427"/>
    <n v="-10.057368127201206"/>
    <n v="-19.996479658280442"/>
    <n v="-44.13320772259658"/>
    <n v="-15.783875694711398"/>
    <n v="1.1037072757668938E-2"/>
    <n v="-0.15310698506327086"/>
    <n v="1.223335851572476E-2"/>
    <n v="0"/>
    <n v="0"/>
    <n v="0"/>
    <n v="0"/>
    <n v="0"/>
    <n v="0"/>
    <n v="0"/>
  </r>
  <r>
    <x v="0"/>
    <x v="15"/>
    <s v="44409_16"/>
    <n v="166.4951119173584"/>
    <n v="201.45350169170925"/>
    <n v="434.8278713408917"/>
    <n v="221.42152873456763"/>
    <n v="0.18259191184246332"/>
    <n v="2.233984473300747"/>
    <n v="0.42611631312058662"/>
    <n v="-11.063068783131836"/>
    <n v="-20.59952932966295"/>
    <n v="-45.635410449108477"/>
    <n v="-17.078285604561266"/>
    <n v="1.3957156256671722E-2"/>
    <n v="-0.14895337030436454"/>
    <n v="1.8942247929561742E-2"/>
    <n v="0"/>
    <n v="0"/>
    <n v="0"/>
    <n v="0"/>
    <n v="0"/>
    <n v="0"/>
    <n v="0"/>
  </r>
  <r>
    <x v="0"/>
    <x v="16"/>
    <s v="44409_17"/>
    <n v="160.56247815700644"/>
    <n v="194.96976645043975"/>
    <n v="420.7328587212819"/>
    <n v="213.90329351019921"/>
    <n v="0.17903610034883347"/>
    <n v="2.1463340635323687"/>
    <n v="0.41667654689922706"/>
    <n v="-12.00497468575629"/>
    <n v="-21.012609114340592"/>
    <n v="-46.868386629024322"/>
    <n v="-17.895983687610052"/>
    <n v="5.9106150786049387E-3"/>
    <n v="-0.16049077253763278"/>
    <n v="1.384522309883678E-3"/>
    <n v="0"/>
    <n v="0"/>
    <n v="0"/>
    <n v="0"/>
    <n v="0"/>
    <n v="0"/>
    <n v="0"/>
  </r>
  <r>
    <x v="0"/>
    <x v="17"/>
    <s v="44409_18"/>
    <n v="161.74333618899473"/>
    <n v="195.92067788354728"/>
    <n v="423.93408907851409"/>
    <n v="215.15854931600757"/>
    <n v="0.17149056975439636"/>
    <n v="2.0570424485935614"/>
    <n v="0.39873848986409455"/>
    <n v="-15.574222924269629"/>
    <n v="-24.357324096460196"/>
    <n v="-53.683322596206381"/>
    <n v="-21.536494327992184"/>
    <n v="-1.7340468351479708E-2"/>
    <n v="-0.2312072543539932"/>
    <n v="-5.108664409921633E-2"/>
    <n v="0"/>
    <n v="0"/>
    <n v="0"/>
    <n v="0"/>
    <n v="0"/>
    <n v="0"/>
    <n v="0"/>
  </r>
  <r>
    <x v="0"/>
    <x v="18"/>
    <s v="44409_19"/>
    <n v="193.65609928961604"/>
    <n v="234.02914936446552"/>
    <n v="510.25931681647296"/>
    <n v="259.14993990360603"/>
    <n v="0.22652566437419977"/>
    <n v="2.4681400675810816"/>
    <n v="0.51949598419362808"/>
    <n v="-16.346252208562785"/>
    <n v="-24.207011915735645"/>
    <n v="-50.815204811345637"/>
    <n v="-21.019001458668825"/>
    <n v="-2.2674914740025521E-2"/>
    <n v="-0.25232958314264353"/>
    <n v="-6.210951789673512E-2"/>
    <n v="0"/>
    <n v="0"/>
    <n v="0"/>
    <n v="0"/>
    <n v="0"/>
    <n v="0"/>
    <n v="0"/>
  </r>
  <r>
    <x v="0"/>
    <x v="19"/>
    <s v="44409_20"/>
    <n v="215.26058498670108"/>
    <n v="261.4793964104403"/>
    <n v="572.93182359193838"/>
    <n v="289.89551351936609"/>
    <n v="0.24930789704999917"/>
    <n v="2.7799237621541284"/>
    <n v="0.5699095886537664"/>
    <n v="-16.79671632175539"/>
    <n v="-24.09820263745004"/>
    <n v="-50.038413693348915"/>
    <n v="-21.144125377551156"/>
    <n v="-2.7315258110680724E-2"/>
    <n v="-0.25761222243629617"/>
    <n v="-7.2633863584163003E-2"/>
    <n v="0"/>
    <n v="0"/>
    <n v="0"/>
    <n v="0"/>
    <n v="0"/>
    <n v="0"/>
    <n v="0"/>
  </r>
  <r>
    <x v="0"/>
    <x v="20"/>
    <s v="44409_21"/>
    <n v="219.86349484513744"/>
    <n v="268.9294331151691"/>
    <n v="589.85367632263126"/>
    <n v="297.30107946600941"/>
    <n v="0.25791652096189577"/>
    <n v="2.8706747366784771"/>
    <n v="0.58806985657173449"/>
    <n v="-18.374315202360229"/>
    <n v="-26.01505001798791"/>
    <n v="-54.088876605213478"/>
    <n v="-23.27804202443204"/>
    <n v="-2.97170444489273E-2"/>
    <n v="-0.2813927731284564"/>
    <n v="-7.7854998667979972E-2"/>
    <n v="0"/>
    <n v="0"/>
    <n v="0"/>
    <n v="0"/>
    <n v="0"/>
    <n v="0"/>
    <n v="0"/>
  </r>
  <r>
    <x v="0"/>
    <x v="21"/>
    <s v="44409_22"/>
    <n v="216.6785515417026"/>
    <n v="267.9322704276322"/>
    <n v="588.09138652242484"/>
    <n v="294.55192423100584"/>
    <n v="0.25149891367685762"/>
    <n v="2.8619749003578834"/>
    <n v="0.57434482474564208"/>
    <n v="-20.010282334746844"/>
    <n v="-27.516492373411378"/>
    <n v="-57.560961186874543"/>
    <n v="-25.301545295612001"/>
    <n v="-3.1520127147114031E-2"/>
    <n v="-0.29651408701782739"/>
    <n v="-8.209363307787855E-2"/>
    <n v="0"/>
    <n v="0"/>
    <n v="0"/>
    <n v="0"/>
    <n v="0"/>
    <n v="0"/>
    <n v="0"/>
  </r>
  <r>
    <x v="0"/>
    <x v="22"/>
    <s v="44409_23"/>
    <n v="202.92594789428281"/>
    <n v="252.9717111819171"/>
    <n v="555.00042381893206"/>
    <n v="276.19206490047804"/>
    <n v="0.24276132488482424"/>
    <n v="2.7112085973350406"/>
    <n v="0.55633064927523201"/>
    <n v="-21.968557740075255"/>
    <n v="-29.190786086893233"/>
    <n v="-62.145269634202926"/>
    <n v="-28.057457107611164"/>
    <n v="-3.3990522988725076E-2"/>
    <n v="-0.31135623853731259"/>
    <n v="-8.7926710684580509E-2"/>
    <n v="0"/>
    <n v="0"/>
    <n v="0"/>
    <n v="0"/>
    <n v="0"/>
    <n v="0"/>
    <n v="0"/>
  </r>
  <r>
    <x v="0"/>
    <x v="23"/>
    <s v="44409_24"/>
    <n v="181.13309283904215"/>
    <n v="225.02634185540467"/>
    <n v="491.68398303442342"/>
    <n v="244.8570937370302"/>
    <n v="0.21567444770349312"/>
    <n v="2.4179093298307683"/>
    <n v="0.49914680165631242"/>
    <n v="-23.6200685899151"/>
    <n v="-31.279407756425872"/>
    <n v="-66.856930216444539"/>
    <n v="-30.644538059615151"/>
    <n v="-3.550624971318013E-2"/>
    <n v="-0.33306200548683618"/>
    <n v="-9.1476471644976298E-2"/>
    <n v="0"/>
    <n v="0"/>
    <n v="0"/>
    <n v="0"/>
    <n v="0"/>
    <n v="0"/>
    <n v="0"/>
  </r>
  <r>
    <x v="1"/>
    <x v="0"/>
    <s v="44410_1"/>
    <n v="158.96161400540768"/>
    <n v="194.65036873752385"/>
    <n v="422.22684386995377"/>
    <n v="211.47312507645893"/>
    <n v="0.19711415404008148"/>
    <n v="2.0980614972859764"/>
    <n v="0.45942174583023299"/>
    <n v="-24.309043765072186"/>
    <n v="-32.4462536554134"/>
    <n v="-69.288212773704544"/>
    <n v="-32.025770076420486"/>
    <n v="-2.9058948540035042E-2"/>
    <n v="-0.33400796011269918"/>
    <n v="-7.7853413495679036E-2"/>
    <n v="0"/>
    <n v="0"/>
    <n v="0"/>
    <n v="0"/>
    <n v="0"/>
    <n v="0"/>
    <n v="0"/>
  </r>
  <r>
    <x v="1"/>
    <x v="1"/>
    <s v="44410_2"/>
    <n v="139.87445524375786"/>
    <n v="168.04421651669472"/>
    <n v="361.72331702321236"/>
    <n v="183.10051838766449"/>
    <n v="0.17932211723583563"/>
    <n v="1.8203361349868843"/>
    <n v="0.42089779454105891"/>
    <n v="-23.596050456947552"/>
    <n v="-27.576155941083965"/>
    <n v="-60.426694684293089"/>
    <n v="-30.236460459381426"/>
    <n v="-3.0523601679880143E-2"/>
    <n v="-0.29055313738149441"/>
    <n v="-8.1672985452123953E-2"/>
    <n v="0"/>
    <n v="0"/>
    <n v="0"/>
    <n v="0"/>
    <n v="0"/>
    <n v="0"/>
    <n v="0"/>
  </r>
  <r>
    <x v="1"/>
    <x v="2"/>
    <s v="44410_3"/>
    <n v="128.92248288855978"/>
    <n v="152.10204537270812"/>
    <n v="324.80966996571357"/>
    <n v="166.18166418408674"/>
    <n v="0.17203084596985266"/>
    <n v="1.6540439596692422"/>
    <n v="0.40482434869162998"/>
    <n v="-24.415238641797"/>
    <n v="-28.353658256390897"/>
    <n v="-62.168404515238137"/>
    <n v="-31.152688753172992"/>
    <n v="-3.3943952658950519E-2"/>
    <n v="-0.30581232521669094"/>
    <n v="-8.8763680351567467E-2"/>
    <n v="0"/>
    <n v="0"/>
    <n v="0"/>
    <n v="0"/>
    <n v="0"/>
    <n v="0"/>
    <n v="0"/>
  </r>
  <r>
    <x v="1"/>
    <x v="3"/>
    <s v="44410_4"/>
    <n v="123.04865768421396"/>
    <n v="143.80108334496325"/>
    <n v="305.83159875346951"/>
    <n v="157.47027722318262"/>
    <n v="0.17499552080114639"/>
    <n v="1.5732186287567478"/>
    <n v="0.4116731103476779"/>
    <n v="-24.628264568290422"/>
    <n v="-28.631729858971841"/>
    <n v="-62.855084720643404"/>
    <n v="-31.28397430018838"/>
    <n v="-3.1767888186407432E-2"/>
    <n v="-0.30875892404236294"/>
    <n v="-8.3857505862065196E-2"/>
    <n v="0"/>
    <n v="0"/>
    <n v="0"/>
    <n v="0"/>
    <n v="0"/>
    <n v="0"/>
    <n v="0"/>
  </r>
  <r>
    <x v="1"/>
    <x v="4"/>
    <s v="44410_5"/>
    <n v="121.37452128945029"/>
    <n v="141.06017063419125"/>
    <n v="299.20371321056768"/>
    <n v="154.71112300487971"/>
    <n v="0.17280406111882562"/>
    <n v="1.5493627674905803"/>
    <n v="0.40690091306083698"/>
    <n v="-24.465638141456136"/>
    <n v="-28.681433427516197"/>
    <n v="-62.797569944097333"/>
    <n v="-31.320539865273485"/>
    <n v="-3.4089899577231929E-2"/>
    <n v="-0.31248273284065514"/>
    <n v="-8.9338813471873668E-2"/>
    <n v="0"/>
    <n v="0"/>
    <n v="0"/>
    <n v="0"/>
    <n v="0"/>
    <n v="0"/>
    <n v="0"/>
  </r>
  <r>
    <x v="1"/>
    <x v="5"/>
    <s v="44410_6"/>
    <n v="125.0095129305607"/>
    <n v="146.28259824659622"/>
    <n v="310.60994734058079"/>
    <n v="159.95269521078924"/>
    <n v="0.17174795731549786"/>
    <n v="1.6072889256874283"/>
    <n v="0.4042034300939793"/>
    <n v="-24.597419242161617"/>
    <n v="-28.852557927399101"/>
    <n v="-63.314670353213074"/>
    <n v="-31.373198924393616"/>
    <n v="-3.2811864610705122E-2"/>
    <n v="-0.31515165662323541"/>
    <n v="-8.6367524905539825E-2"/>
    <n v="0"/>
    <n v="0"/>
    <n v="0"/>
    <n v="0"/>
    <n v="0"/>
    <n v="0"/>
    <n v="0"/>
  </r>
  <r>
    <x v="1"/>
    <x v="6"/>
    <s v="44410_7"/>
    <n v="145.54496337039507"/>
    <n v="170.55670979801104"/>
    <n v="363.64194518056416"/>
    <n v="186.99729352740542"/>
    <n v="0.18306847891119918"/>
    <n v="1.8670435138259938"/>
    <n v="0.42833994937176795"/>
    <n v="-32.870550013009158"/>
    <n v="-39.550488269621603"/>
    <n v="-89.301864585153481"/>
    <n v="-44.33335169051756"/>
    <n v="-3.2545031058782981E-2"/>
    <n v="-0.38825394619671977"/>
    <n v="-8.5441098409258037E-2"/>
    <n v="0"/>
    <n v="0"/>
    <n v="0"/>
    <n v="0"/>
    <n v="0"/>
    <n v="0"/>
    <n v="0"/>
  </r>
  <r>
    <x v="1"/>
    <x v="7"/>
    <s v="44410_8"/>
    <n v="177.48796050372886"/>
    <n v="208.13258173881798"/>
    <n v="439.64162573052238"/>
    <n v="228.417961682514"/>
    <n v="0.18342432199186331"/>
    <n v="2.25189324820201"/>
    <n v="0.42897470283816408"/>
    <n v="-37.221208432933452"/>
    <n v="-43.053678068146652"/>
    <n v="-96.05188045901707"/>
    <n v="-49.968903344162669"/>
    <n v="-3.2966943297712152E-2"/>
    <n v="-0.38765029950866348"/>
    <n v="-8.6042409612302029E-2"/>
    <n v="0"/>
    <n v="0"/>
    <n v="0"/>
    <n v="0"/>
    <n v="0"/>
    <n v="0"/>
    <n v="0"/>
  </r>
  <r>
    <x v="1"/>
    <x v="8"/>
    <s v="44410_9"/>
    <n v="205.59636694227686"/>
    <n v="248.64296774141218"/>
    <n v="524.02480554228953"/>
    <n v="267.47087651379496"/>
    <n v="0.21874812772356103"/>
    <n v="2.7929936693450674"/>
    <n v="0.50878429030902916"/>
    <n v="-32.228673541474038"/>
    <n v="-36.810540025513596"/>
    <n v="-82.864779393877853"/>
    <n v="-44.79024626333986"/>
    <n v="7.7470468317532223E-3"/>
    <n v="-0.25243052791019949"/>
    <n v="8.230642853310887E-3"/>
    <n v="0"/>
    <n v="0"/>
    <n v="0"/>
    <n v="0"/>
    <n v="0"/>
    <n v="0"/>
    <n v="0"/>
  </r>
  <r>
    <x v="1"/>
    <x v="9"/>
    <s v="44410_10"/>
    <n v="224.81002392902326"/>
    <n v="275.32812368688383"/>
    <n v="579.4551728977824"/>
    <n v="293.64717121171003"/>
    <n v="0.23456425749618134"/>
    <n v="3.1418036829410729"/>
    <n v="0.54582400941515063"/>
    <n v="-26.652897401307715"/>
    <n v="-31.211445466992132"/>
    <n v="-71.410432415045236"/>
    <n v="-39.692965918515938"/>
    <n v="5.617148656946569E-2"/>
    <n v="-0.11700532884592495"/>
    <n v="0.1183565305605461"/>
    <n v="0"/>
    <n v="0"/>
    <n v="0"/>
    <n v="0"/>
    <n v="7.6263377073479743E-2"/>
    <n v="0"/>
    <n v="7.5712269116699052E-2"/>
  </r>
  <r>
    <x v="1"/>
    <x v="10"/>
    <s v="44410_11"/>
    <n v="230.80879820395563"/>
    <n v="281.1572112337185"/>
    <n v="592.33939827089387"/>
    <n v="300.40654663648462"/>
    <n v="0.22903976449153485"/>
    <n v="3.2035061060401588"/>
    <n v="0.53402450307578286"/>
    <n v="-22.321963948942575"/>
    <n v="-26.240013638579882"/>
    <n v="-60.744268472113284"/>
    <n v="-34.554086548336848"/>
    <n v="5.0799639213768982E-2"/>
    <n v="-5.5511298790384633E-2"/>
    <n v="0.10457064476952591"/>
    <n v="0"/>
    <n v="0"/>
    <n v="0"/>
    <n v="0"/>
    <n v="4.1116520180460601E-2"/>
    <n v="0"/>
    <n v="0"/>
  </r>
  <r>
    <x v="1"/>
    <x v="11"/>
    <s v="44410_12"/>
    <n v="231.98999382108761"/>
    <n v="279.19746482109883"/>
    <n v="587.96772964665104"/>
    <n v="300.16360306164381"/>
    <n v="0.22428008568013519"/>
    <n v="3.15284210329196"/>
    <n v="0.52275930163534223"/>
    <n v="-17.965750971244592"/>
    <n v="-21.484673555237329"/>
    <n v="-50.419078716405316"/>
    <n v="-29.047495456314547"/>
    <n v="5.5697868075327311E-2"/>
    <n v="1.0560254789190721E-2"/>
    <n v="0.115420606888745"/>
    <n v="0"/>
    <n v="0"/>
    <n v="0"/>
    <n v="0"/>
    <n v="8.9304326187016322E-2"/>
    <n v="0"/>
    <n v="8.9525865428529749E-2"/>
  </r>
  <r>
    <x v="1"/>
    <x v="12"/>
    <s v="44410_13"/>
    <n v="231.8792570834035"/>
    <n v="277.59231342073969"/>
    <n v="586.00467452701901"/>
    <n v="300.24695232921528"/>
    <n v="0.22502646153857614"/>
    <n v="3.1094984373963701"/>
    <n v="0.52352547661045545"/>
    <n v="-16.595147381807294"/>
    <n v="-20.712356270810869"/>
    <n v="-47.776059380977657"/>
    <n v="-26.963764106712233"/>
    <n v="4.5704870063799675E-2"/>
    <n v="1.2457089418967811E-2"/>
    <n v="9.2151231562187019E-2"/>
    <n v="0"/>
    <n v="0"/>
    <n v="0"/>
    <n v="0"/>
    <n v="5.7624219768675723E-3"/>
    <n v="0"/>
    <n v="0"/>
  </r>
  <r>
    <x v="1"/>
    <x v="13"/>
    <s v="44410_14"/>
    <n v="230.41986515563485"/>
    <n v="274.45490290354786"/>
    <n v="581.15029215088543"/>
    <n v="299.08324074482005"/>
    <n v="0.21643631698001908"/>
    <n v="3.0362254737520122"/>
    <n v="0.50318602639461196"/>
    <n v="-17.269760031137839"/>
    <n v="-22.858214481813711"/>
    <n v="-51.619618527514902"/>
    <n v="-28.001124465209365"/>
    <n v="4.0487690280615191E-2"/>
    <n v="-3.2312012553222517E-2"/>
    <n v="7.9910798909597722E-2"/>
    <n v="0"/>
    <n v="0"/>
    <n v="0"/>
    <n v="0"/>
    <n v="0"/>
    <n v="0"/>
    <n v="0"/>
  </r>
  <r>
    <x v="1"/>
    <x v="14"/>
    <s v="44410_15"/>
    <n v="224.28593367163995"/>
    <n v="269.56711819402477"/>
    <n v="570.0090217206365"/>
    <n v="290.90621973266462"/>
    <n v="0.20871637588687414"/>
    <n v="3.0052938705105334"/>
    <n v="0.48911145492431962"/>
    <n v="-16.994750801077529"/>
    <n v="-21.399542733505541"/>
    <n v="-48.337999782116498"/>
    <n v="-27.799384143724193"/>
    <n v="3.7700936176014457E-2"/>
    <n v="4.5729091430636668E-3"/>
    <n v="7.3777633679447022E-2"/>
    <n v="0"/>
    <n v="0"/>
    <n v="0"/>
    <n v="0"/>
    <n v="0"/>
    <n v="0"/>
    <n v="0"/>
  </r>
  <r>
    <x v="1"/>
    <x v="15"/>
    <s v="44410_16"/>
    <n v="216.68823862863238"/>
    <n v="262.01252517705308"/>
    <n v="552.62852861287558"/>
    <n v="280.98431236599765"/>
    <n v="0.21810924848889976"/>
    <n v="2.9801638777869717"/>
    <n v="0.51087869353362036"/>
    <n v="-17.110702877154235"/>
    <n v="-20.135389704312221"/>
    <n v="-45.762960623820234"/>
    <n v="-27.535866467868114"/>
    <n v="5.3310334317959403E-2"/>
    <n v="5.2372517250681996E-2"/>
    <n v="0.10985028966521233"/>
    <n v="0"/>
    <n v="0"/>
    <n v="0"/>
    <n v="0"/>
    <n v="7.9804047816418103E-2"/>
    <n v="0"/>
    <n v="6.3215276245067717E-2"/>
  </r>
  <r>
    <x v="1"/>
    <x v="16"/>
    <s v="44410_17"/>
    <n v="208.8585454330028"/>
    <n v="253.44269572930196"/>
    <n v="534.35190832168678"/>
    <n v="270.90464078030726"/>
    <n v="0.2032636196681506"/>
    <n v="2.8642357392693776"/>
    <n v="0.47639241829644874"/>
    <n v="-19.474760311717432"/>
    <n v="-22.091485927749012"/>
    <n v="-49.723639088064409"/>
    <n v="-29.933736629869127"/>
    <n v="3.2014565220811107E-2"/>
    <n v="1.0761179782445594E-2"/>
    <n v="6.1110407529764696E-2"/>
    <n v="0"/>
    <n v="0"/>
    <n v="0"/>
    <n v="0"/>
    <n v="0"/>
    <n v="0"/>
    <n v="0"/>
  </r>
  <r>
    <x v="1"/>
    <x v="17"/>
    <s v="44410_18"/>
    <n v="201.4729090154722"/>
    <n v="243.62291265579245"/>
    <n v="517.32363359316389"/>
    <n v="262.62015550477901"/>
    <n v="0.19470614256190599"/>
    <n v="2.6127039076395699"/>
    <n v="0.45489566099595014"/>
    <n v="-24.790540444038925"/>
    <n v="-28.149585132929321"/>
    <n v="-62.287025838912697"/>
    <n v="-35.269927239770745"/>
    <n v="6.2995175204791972E-3"/>
    <n v="-0.1120475463934654"/>
    <n v="3.0215231791355756E-3"/>
    <n v="0"/>
    <n v="0"/>
    <n v="0"/>
    <n v="0"/>
    <n v="0"/>
    <n v="0"/>
    <n v="0"/>
  </r>
  <r>
    <x v="1"/>
    <x v="18"/>
    <s v="44410_19"/>
    <n v="221.4841007370845"/>
    <n v="266.26805823622811"/>
    <n v="573.19123825401948"/>
    <n v="291.6880293378494"/>
    <n v="0.23067669448412201"/>
    <n v="2.8066597554016504"/>
    <n v="0.53212655883844273"/>
    <n v="-31.500410955379657"/>
    <n v="-36.654958601576006"/>
    <n v="-78.106367414675887"/>
    <n v="-42.775015625929527"/>
    <n v="-1.3706552922241638E-2"/>
    <n v="-0.2507606186957716"/>
    <n v="-4.2344669056706308E-2"/>
    <n v="0"/>
    <n v="0"/>
    <n v="0"/>
    <n v="0"/>
    <n v="0"/>
    <n v="0"/>
    <n v="0"/>
  </r>
  <r>
    <x v="1"/>
    <x v="19"/>
    <s v="44410_20"/>
    <n v="234.46773964695112"/>
    <n v="284.2694108494303"/>
    <n v="617.61887207924087"/>
    <n v="312.45224028085767"/>
    <n v="0.25972084756445002"/>
    <n v="3.0173527740555666"/>
    <n v="0.59426642821091114"/>
    <n v="-35.155684225445498"/>
    <n v="-40.769378040475772"/>
    <n v="-85.860464908405589"/>
    <n v="-46.900388772987348"/>
    <n v="-2.0319535792357114E-2"/>
    <n v="-0.31417457258522985"/>
    <n v="-5.6555617210414723E-2"/>
    <n v="0"/>
    <n v="0"/>
    <n v="0"/>
    <n v="0"/>
    <n v="0"/>
    <n v="0"/>
    <n v="0"/>
  </r>
  <r>
    <x v="1"/>
    <x v="20"/>
    <s v="44410_21"/>
    <n v="232.68662074794901"/>
    <n v="285.24398656227748"/>
    <n v="622.05287304589365"/>
    <n v="312.76400032002516"/>
    <n v="0.25147532887987673"/>
    <n v="3.0472887809538998"/>
    <n v="0.5759082867491232"/>
    <n v="-37.23851283917277"/>
    <n v="-43.120921407711279"/>
    <n v="-90.954532633849567"/>
    <n v="-49.678440794223917"/>
    <n v="-2.8769543633315617E-2"/>
    <n v="-0.33872765418313172"/>
    <n v="-7.5999775242030901E-2"/>
    <n v="0"/>
    <n v="0"/>
    <n v="0"/>
    <n v="0"/>
    <n v="0"/>
    <n v="0"/>
    <n v="0"/>
  </r>
  <r>
    <x v="1"/>
    <x v="21"/>
    <s v="44410_22"/>
    <n v="223.91522996689594"/>
    <n v="277.60183437829716"/>
    <n v="606.56549932084829"/>
    <n v="302.6789400070947"/>
    <n v="0.25783981535851719"/>
    <n v="2.990915404034769"/>
    <n v="0.58932523487251776"/>
    <n v="-39.851995155871087"/>
    <n v="-45.764307043173702"/>
    <n v="-96.53400153281288"/>
    <n v="-52.895935325285876"/>
    <n v="-2.0005547306387289E-2"/>
    <n v="-0.35410243238398953"/>
    <n v="-5.5481573572681922E-2"/>
    <n v="0"/>
    <n v="0"/>
    <n v="0"/>
    <n v="0"/>
    <n v="0"/>
    <n v="0"/>
    <n v="0"/>
  </r>
  <r>
    <x v="1"/>
    <x v="22"/>
    <s v="44410_23"/>
    <n v="206.39358821807312"/>
    <n v="257.69865502808699"/>
    <n v="563.24364778413837"/>
    <n v="279.16576112949792"/>
    <n v="0.24238173901968238"/>
    <n v="2.7955235651405612"/>
    <n v="0.55776262498623574"/>
    <n v="-43.682890217327468"/>
    <n v="-50.051608918893287"/>
    <n v="-105.05810873639466"/>
    <n v="-57.98682553998492"/>
    <n v="-2.2702934810604411E-2"/>
    <n v="-0.39744299023138635"/>
    <n v="-6.1892808508212473E-2"/>
    <n v="0"/>
    <n v="0"/>
    <n v="0"/>
    <n v="0"/>
    <n v="0"/>
    <n v="0"/>
    <n v="0"/>
  </r>
  <r>
    <x v="1"/>
    <x v="23"/>
    <s v="44410_24"/>
    <n v="183.33835629315567"/>
    <n v="228.12852912935801"/>
    <n v="498.00974411906407"/>
    <n v="245.77646843331308"/>
    <n v="0.22230970850086551"/>
    <n v="2.4798838428514043"/>
    <n v="0.5161867235518709"/>
    <n v="-45.436647782736088"/>
    <n v="-52.718955463430561"/>
    <n v="-110.83217553530719"/>
    <n v="-61.012862680465766"/>
    <n v="-2.698827823600522E-2"/>
    <n v="-0.43350614997855424"/>
    <n v="-7.1970728664047551E-2"/>
    <n v="0"/>
    <n v="0"/>
    <n v="0"/>
    <n v="0"/>
    <n v="0"/>
    <n v="0"/>
    <n v="0"/>
  </r>
  <r>
    <x v="2"/>
    <x v="0"/>
    <s v="44411_1"/>
    <n v="159.63372947108047"/>
    <n v="195.31884020543654"/>
    <n v="423.51369431374502"/>
    <n v="210.12625873194207"/>
    <n v="0.18866709656520997"/>
    <n v="2.1222099244657278"/>
    <n v="0.44240105235335414"/>
    <n v="-46.214563253561217"/>
    <n v="-53.11837629659572"/>
    <n v="-111.26953538403794"/>
    <n v="-62.429595144025747"/>
    <n v="-3.4503708287333769E-2"/>
    <n v="-0.44346204045447535"/>
    <n v="-9.0334802464359196E-2"/>
    <n v="0"/>
    <n v="0"/>
    <n v="0"/>
    <n v="0"/>
    <n v="0"/>
    <n v="0"/>
    <n v="0"/>
  </r>
  <r>
    <x v="2"/>
    <x v="1"/>
    <s v="44411_2"/>
    <n v="142.07206431445422"/>
    <n v="170.95641528494519"/>
    <n v="367.3306576030555"/>
    <n v="183.81529495652023"/>
    <n v="0.17255795170265051"/>
    <n v="1.8603955750703733"/>
    <n v="0.40681307494262098"/>
    <n v="-46.953767830516256"/>
    <n v="-54.261394636166486"/>
    <n v="-113.83205714627739"/>
    <n v="-63.482779381367187"/>
    <n v="-3.6572393302626634E-2"/>
    <n v="-0.46256364189620425"/>
    <n v="-9.5400852513480947E-2"/>
    <n v="0"/>
    <n v="0"/>
    <n v="0"/>
    <n v="0"/>
    <n v="0"/>
    <n v="0"/>
    <n v="0"/>
  </r>
  <r>
    <x v="2"/>
    <x v="2"/>
    <s v="44411_3"/>
    <n v="132.09336899644856"/>
    <n v="156.74302893668985"/>
    <n v="334.79580083249817"/>
    <n v="168.69594779248212"/>
    <n v="0.16525961921668397"/>
    <n v="1.7211286297696997"/>
    <n v="0.39106826112924736"/>
    <n v="-44.515758595677831"/>
    <n v="-51.912535604690575"/>
    <n v="-109.89087987579251"/>
    <n v="-60.796630336913474"/>
    <n v="-3.7389255140509239E-2"/>
    <n v="-0.44540697276046098"/>
    <n v="-9.6905520015250851E-2"/>
    <n v="0"/>
    <n v="0"/>
    <n v="0"/>
    <n v="0"/>
    <n v="0"/>
    <n v="0"/>
    <n v="0"/>
  </r>
  <r>
    <x v="2"/>
    <x v="3"/>
    <s v="44411_4"/>
    <n v="126.42226407822649"/>
    <n v="149.25363504513709"/>
    <n v="316.97400360495794"/>
    <n v="161.01919366854287"/>
    <n v="0.16044513944778568"/>
    <n v="1.6410120117934452"/>
    <n v="0.38021881961011683"/>
    <n v="-45.530335224757422"/>
    <n v="-53.016196077875847"/>
    <n v="-112.06456818566008"/>
    <n v="-61.701132765894741"/>
    <n v="-3.7461218755548517E-2"/>
    <n v="-0.46017201191929363"/>
    <n v="-9.7343185758063555E-2"/>
    <n v="0"/>
    <n v="0"/>
    <n v="0"/>
    <n v="0"/>
    <n v="0"/>
    <n v="0"/>
    <n v="0"/>
  </r>
  <r>
    <x v="2"/>
    <x v="4"/>
    <s v="44411_5"/>
    <n v="124.91135425191189"/>
    <n v="146.74150025966219"/>
    <n v="311.15667331492205"/>
    <n v="158.58197872087109"/>
    <n v="0.1603449755128033"/>
    <n v="1.6217256213752813"/>
    <n v="0.37998321520115935"/>
    <n v="-45.126784451539727"/>
    <n v="-52.679623223323219"/>
    <n v="-111.47838000984746"/>
    <n v="-61.259722937064303"/>
    <n v="-3.6883625618147023E-2"/>
    <n v="-0.45814441890820273"/>
    <n v="-9.6150232912925182E-2"/>
    <n v="0"/>
    <n v="0"/>
    <n v="0"/>
    <n v="0"/>
    <n v="0"/>
    <n v="0"/>
    <n v="0"/>
  </r>
  <r>
    <x v="2"/>
    <x v="5"/>
    <s v="44411_6"/>
    <n v="128.89959421281893"/>
    <n v="152.34485807760109"/>
    <n v="323.6179620037226"/>
    <n v="163.89422573491871"/>
    <n v="0.16341183171169019"/>
    <n v="1.685767822663103"/>
    <n v="0.38626907311881886"/>
    <n v="-45.263818813396007"/>
    <n v="-53.040730895385664"/>
    <n v="-112.34678418888997"/>
    <n v="-61.441573536925148"/>
    <n v="-3.6958382506269503E-2"/>
    <n v="-0.46212031970271111"/>
    <n v="-9.6350327868936381E-2"/>
    <n v="0"/>
    <n v="0"/>
    <n v="0"/>
    <n v="0"/>
    <n v="0"/>
    <n v="0"/>
    <n v="0"/>
  </r>
  <r>
    <x v="2"/>
    <x v="6"/>
    <s v="44411_7"/>
    <n v="148.52163978075617"/>
    <n v="175.36549047451277"/>
    <n v="373.55860011570411"/>
    <n v="189.85104470701825"/>
    <n v="0.17340571735746615"/>
    <n v="1.9239450570861636"/>
    <n v="0.4082711750961846"/>
    <n v="-43.844274225590937"/>
    <n v="-52.187759205352734"/>
    <n v="-111.16671883453739"/>
    <n v="-59.705835077213095"/>
    <n v="-3.9070396837434136E-2"/>
    <n v="-0.45975205996760227"/>
    <n v="-0.10025501162521411"/>
    <n v="0"/>
    <n v="0"/>
    <n v="0"/>
    <n v="0"/>
    <n v="0"/>
    <n v="0"/>
    <n v="0"/>
  </r>
  <r>
    <x v="2"/>
    <x v="7"/>
    <s v="44411_8"/>
    <n v="180.28576736644686"/>
    <n v="210.44231925532634"/>
    <n v="445.02480132222775"/>
    <n v="230.21558141047402"/>
    <n v="0.17190446833945244"/>
    <n v="2.2809418248575009"/>
    <n v="0.40320368390160827"/>
    <n v="-38.231568827835133"/>
    <n v="-46.491741955701485"/>
    <n v="-101.13343920726585"/>
    <n v="-53.002566197915677"/>
    <n v="-3.8547884415276588E-2"/>
    <n v="-0.39405510700729812"/>
    <n v="-9.8315313718509864E-2"/>
    <n v="0"/>
    <n v="0"/>
    <n v="0"/>
    <n v="0"/>
    <n v="0"/>
    <n v="0"/>
    <n v="0"/>
  </r>
  <r>
    <x v="2"/>
    <x v="8"/>
    <s v="44411_9"/>
    <n v="207.05249797864241"/>
    <n v="248.96295496901178"/>
    <n v="525.22264308675506"/>
    <n v="267.70383316480792"/>
    <n v="0.19754574315966697"/>
    <n v="2.796300660209547"/>
    <n v="0.4601834800009566"/>
    <n v="-33.530497093591279"/>
    <n v="-40.642470377177638"/>
    <n v="-89.345147589978794"/>
    <n v="-47.415607107957278"/>
    <n v="-9.5670904257116659E-3"/>
    <n v="-0.24918740928798308"/>
    <n v="-3.1849274587775325E-2"/>
    <n v="0"/>
    <n v="0"/>
    <n v="0"/>
    <n v="0"/>
    <n v="0"/>
    <n v="0"/>
    <n v="0"/>
  </r>
  <r>
    <x v="2"/>
    <x v="9"/>
    <s v="44411_10"/>
    <n v="221.15070891447704"/>
    <n v="269.8380984199178"/>
    <n v="570.45121478765884"/>
    <n v="288.34011902480722"/>
    <n v="0.23021447324608446"/>
    <n v="3.131690486050192"/>
    <n v="0.53606729167159228"/>
    <n v="-26.583336574227971"/>
    <n v="-31.802575678076419"/>
    <n v="-71.059555938692441"/>
    <n v="-39.460562175602959"/>
    <n v="3.497853343998511E-2"/>
    <n v="-8.0194769690470458E-2"/>
    <n v="6.9587676718442154E-2"/>
    <n v="0"/>
    <n v="0"/>
    <n v="0"/>
    <n v="0"/>
    <n v="0"/>
    <n v="0"/>
    <n v="0"/>
  </r>
  <r>
    <x v="2"/>
    <x v="10"/>
    <s v="44411_11"/>
    <n v="228.97783011320087"/>
    <n v="278.98715963365851"/>
    <n v="586.05108635496947"/>
    <n v="296.35726266674686"/>
    <n v="0.2486692892625306"/>
    <n v="3.2364529595330089"/>
    <n v="0.57842036403754438"/>
    <n v="-23.702891671285769"/>
    <n v="-29.015413515250991"/>
    <n v="-63.924382216618092"/>
    <n v="-35.905008690449122"/>
    <n v="5.0863041690598146E-2"/>
    <n v="-1.5811883087905338E-2"/>
    <n v="0.10450294358648113"/>
    <n v="0"/>
    <n v="0"/>
    <n v="0"/>
    <n v="0"/>
    <n v="9.301087274364012E-3"/>
    <n v="0"/>
    <n v="0"/>
  </r>
  <r>
    <x v="2"/>
    <x v="11"/>
    <s v="44411_12"/>
    <n v="230.28411950821928"/>
    <n v="278.1907447534125"/>
    <n v="583.03647619188791"/>
    <n v="296.39357034974938"/>
    <n v="0.23971840933559674"/>
    <n v="3.1845722211747582"/>
    <n v="0.55934256046347841"/>
    <n v="-19.688351295235989"/>
    <n v="-24.313139685853571"/>
    <n v="-53.752724818620315"/>
    <n v="-30.442477144654379"/>
    <n v="4.779178068857351E-2"/>
    <n v="3.5665867097245799E-2"/>
    <n v="9.6800450859599374E-2"/>
    <n v="0"/>
    <n v="0"/>
    <n v="0"/>
    <n v="0"/>
    <n v="0"/>
    <n v="0"/>
    <n v="0"/>
  </r>
  <r>
    <x v="2"/>
    <x v="12"/>
    <s v="44411_13"/>
    <n v="230.46896743747286"/>
    <n v="275.7958691137344"/>
    <n v="579.21303684211011"/>
    <n v="295.92827686347948"/>
    <n v="0.231746185801989"/>
    <n v="3.1070568979521211"/>
    <n v="0.54652436525795944"/>
    <n v="-18.516939759873729"/>
    <n v="-23.760630859370909"/>
    <n v="-52.184443800434181"/>
    <n v="-29.001843768637137"/>
    <n v="4.2912580459192051E-2"/>
    <n v="1.1375864928451624E-2"/>
    <n v="9.0164919435482035E-2"/>
    <n v="0"/>
    <n v="0"/>
    <n v="0"/>
    <n v="0"/>
    <n v="0"/>
    <n v="0"/>
    <n v="0"/>
  </r>
  <r>
    <x v="2"/>
    <x v="13"/>
    <s v="44411_14"/>
    <n v="228.64790354490131"/>
    <n v="272.4152545231816"/>
    <n v="574.7607600315032"/>
    <n v="294.56889571674486"/>
    <n v="0.22582072717311902"/>
    <n v="3.0053643656917854"/>
    <n v="0.53045283448017555"/>
    <n v="-18.458382422668873"/>
    <n v="-25.062147639587792"/>
    <n v="-54.907729968841231"/>
    <n v="-29.412978326205049"/>
    <n v="3.5791093619975366E-2"/>
    <n v="-4.7848222595890014E-2"/>
    <n v="7.0699470214470747E-2"/>
    <n v="0"/>
    <n v="0"/>
    <n v="0"/>
    <n v="0"/>
    <n v="0"/>
    <n v="0"/>
    <n v="0"/>
  </r>
  <r>
    <x v="2"/>
    <x v="14"/>
    <s v="44411_15"/>
    <n v="222.10308867970252"/>
    <n v="266.66297072445292"/>
    <n v="562.83027223392412"/>
    <n v="286.33188162298484"/>
    <n v="0.22417636240058472"/>
    <n v="2.9968714815986273"/>
    <n v="0.52342427030638528"/>
    <n v="-17.521675514415726"/>
    <n v="-23.048678075793575"/>
    <n v="-50.386745492476528"/>
    <n v="-28.235355336633379"/>
    <n v="3.3680326091694544E-2"/>
    <n v="7.5481488176675354E-3"/>
    <n v="6.4741088737541738E-2"/>
    <n v="0"/>
    <n v="0"/>
    <n v="0"/>
    <n v="0"/>
    <n v="0"/>
    <n v="0"/>
    <n v="0"/>
  </r>
  <r>
    <x v="2"/>
    <x v="15"/>
    <s v="44411_16"/>
    <n v="214.550022423136"/>
    <n v="259.38958212063915"/>
    <n v="546.34713856349981"/>
    <n v="276.78089127547906"/>
    <n v="0.21305169833754253"/>
    <n v="2.9194926971422035"/>
    <n v="0.49732147289430489"/>
    <n v="-18.825329749434868"/>
    <n v="-23.257257364438161"/>
    <n v="-50.833586532478748"/>
    <n v="-29.435835050607796"/>
    <n v="4.5663337778427654E-2"/>
    <n v="2.3662991508134217E-2"/>
    <n v="9.2545973608120585E-2"/>
    <n v="0"/>
    <n v="0"/>
    <n v="0"/>
    <n v="0"/>
    <n v="2.5147545439640984E-2"/>
    <n v="0"/>
    <n v="0"/>
  </r>
  <r>
    <x v="2"/>
    <x v="16"/>
    <s v="44411_17"/>
    <n v="206.73500730060056"/>
    <n v="250.63680520429281"/>
    <n v="528.95803898243776"/>
    <n v="267.3146317332214"/>
    <n v="0.21362725914181788"/>
    <n v="2.8020032770377794"/>
    <n v="0.49890886971429821"/>
    <n v="-20.908404483861744"/>
    <n v="-25.465734568350907"/>
    <n v="-54.896528996423172"/>
    <n v="-31.45133871568774"/>
    <n v="3.7870470700967898E-2"/>
    <n v="-1.1082382462604614E-2"/>
    <n v="7.4393514056490612E-2"/>
    <n v="0"/>
    <n v="0"/>
    <n v="0"/>
    <n v="0"/>
    <n v="0"/>
    <n v="0"/>
    <n v="0"/>
  </r>
  <r>
    <x v="2"/>
    <x v="17"/>
    <s v="44411_18"/>
    <n v="200.2315127238916"/>
    <n v="242.33280926228088"/>
    <n v="514.85167704144067"/>
    <n v="260.52382112744351"/>
    <n v="0.19953041216167097"/>
    <n v="2.5857255580587708"/>
    <n v="0.46735646411551102"/>
    <n v="-26.913385248090727"/>
    <n v="-32.559174017676028"/>
    <n v="-70.650899969051849"/>
    <n v="-38.212030481140268"/>
    <n v="8.7326064180516007E-3"/>
    <n v="-0.1446785088266217"/>
    <n v="1.4118862563607785E-2"/>
    <n v="0"/>
    <n v="0"/>
    <n v="0"/>
    <n v="0"/>
    <n v="0"/>
    <n v="0"/>
    <n v="0"/>
  </r>
  <r>
    <x v="2"/>
    <x v="18"/>
    <s v="44411_19"/>
    <n v="221.77853384436179"/>
    <n v="266.83722498092857"/>
    <n v="575.10402032772333"/>
    <n v="291.7937708961378"/>
    <n v="0.22950596988488636"/>
    <n v="2.7985836566288191"/>
    <n v="0.52716407219679673"/>
    <n v="-31.490491859893801"/>
    <n v="-38.540712719273621"/>
    <n v="-81.177305478686577"/>
    <n v="-43.244171739012273"/>
    <n v="-2.2188326392853713E-2"/>
    <n v="-0.28548019315106626"/>
    <n v="-6.0663946283549493E-2"/>
    <n v="0"/>
    <n v="0"/>
    <n v="0"/>
    <n v="0"/>
    <n v="0"/>
    <n v="0"/>
    <n v="0"/>
  </r>
  <r>
    <x v="2"/>
    <x v="19"/>
    <s v="44411_20"/>
    <n v="235.36861249939565"/>
    <n v="286.01353466608157"/>
    <n v="622.29503550264587"/>
    <n v="313.31177191546794"/>
    <n v="0.2556408660546533"/>
    <n v="3.0201161454307996"/>
    <n v="0.58816973707136455"/>
    <n v="-34.780420732478248"/>
    <n v="-42.04779022513668"/>
    <n v="-88.117904799491725"/>
    <n v="-46.972783033859457"/>
    <n v="-1.9198312031059275E-2"/>
    <n v="-0.33063145140096845"/>
    <n v="-5.3952898184973411E-2"/>
    <n v="0"/>
    <n v="0"/>
    <n v="0"/>
    <n v="0"/>
    <n v="0"/>
    <n v="0"/>
    <n v="0"/>
  </r>
  <r>
    <x v="2"/>
    <x v="20"/>
    <s v="44411_21"/>
    <n v="233.39311915767641"/>
    <n v="286.48976603144558"/>
    <n v="626.00190254282154"/>
    <n v="313.1221322941546"/>
    <n v="0.26217800275991593"/>
    <n v="3.0419315122274306"/>
    <n v="0.6018005830652513"/>
    <n v="-36.919682730444158"/>
    <n v="-44.555444120415146"/>
    <n v="-93.613963600515262"/>
    <n v="-49.935146796013782"/>
    <n v="-2.3127942524454315E-2"/>
    <n v="-0.36132217081253964"/>
    <n v="-6.3101396420990302E-2"/>
    <n v="0"/>
    <n v="0"/>
    <n v="0"/>
    <n v="0"/>
    <n v="0"/>
    <n v="0"/>
    <n v="0"/>
  </r>
  <r>
    <x v="2"/>
    <x v="21"/>
    <s v="44411_22"/>
    <n v="225.19335716440605"/>
    <n v="279.31685492630425"/>
    <n v="611.06741331207581"/>
    <n v="303.49476699338186"/>
    <n v="0.26863445689685778"/>
    <n v="2.9904152224626661"/>
    <n v="0.61707204658173676"/>
    <n v="-39.278251818137868"/>
    <n v="-47.210113948593168"/>
    <n v="-99.397090160328077"/>
    <n v="-53.09470636901078"/>
    <n v="-1.4637974960399657E-2"/>
    <n v="-0.37907654708254601"/>
    <n v="-4.3646005951495384E-2"/>
    <n v="0"/>
    <n v="0"/>
    <n v="0"/>
    <n v="0"/>
    <n v="0"/>
    <n v="0"/>
    <n v="0"/>
  </r>
  <r>
    <x v="2"/>
    <x v="22"/>
    <s v="44411_23"/>
    <n v="208.98893359721862"/>
    <n v="260.39449699590784"/>
    <n v="569.40437122072228"/>
    <n v="281.15471307726057"/>
    <n v="0.25083801905593311"/>
    <n v="2.7884984748852952"/>
    <n v="0.57887085351380019"/>
    <n v="-42.510928050656283"/>
    <n v="-51.006163314096312"/>
    <n v="-107.21701449800022"/>
    <n v="-57.804353801865872"/>
    <n v="-1.3625561626757043E-2"/>
    <n v="-0.41863701817635979"/>
    <n v="-4.1066357578677493E-2"/>
    <n v="0"/>
    <n v="0"/>
    <n v="0"/>
    <n v="0"/>
    <n v="0"/>
    <n v="0"/>
    <n v="0"/>
  </r>
  <r>
    <x v="2"/>
    <x v="23"/>
    <s v="44411_24"/>
    <n v="185.51305249277289"/>
    <n v="230.28938587705807"/>
    <n v="502.96422733263717"/>
    <n v="247.79898255698319"/>
    <n v="0.22261020862586017"/>
    <n v="2.4747727452951618"/>
    <n v="0.51665423440432368"/>
    <n v="-44.660544728599163"/>
    <n v="-53.726160859677677"/>
    <n v="-113.01818667585694"/>
    <n v="-61.098378607010865"/>
    <n v="-2.4422754992863397E-2"/>
    <n v="-0.45156474681355996"/>
    <n v="-6.5849267788430602E-2"/>
    <n v="0"/>
    <n v="0"/>
    <n v="0"/>
    <n v="0"/>
    <n v="0"/>
    <n v="0"/>
    <n v="0"/>
  </r>
  <r>
    <x v="3"/>
    <x v="0"/>
    <s v="44412_1"/>
    <n v="160.50003054815284"/>
    <n v="197.38858580472419"/>
    <n v="427.26509690903907"/>
    <n v="211.54921592003049"/>
    <n v="0.19869782987322848"/>
    <n v="2.1183077458174284"/>
    <n v="0.46522429376760155"/>
    <n v="-46.213457991513955"/>
    <n v="-55.486583805747003"/>
    <n v="-117.10675570166788"/>
    <n v="-63.019241617596734"/>
    <n v="-2.4236461146464144E-2"/>
    <n v="-0.47300486159262722"/>
    <n v="-6.614081032913402E-2"/>
    <n v="0"/>
    <n v="0"/>
    <n v="0"/>
    <n v="0"/>
    <n v="0"/>
    <n v="0"/>
    <n v="0"/>
  </r>
  <r>
    <x v="3"/>
    <x v="1"/>
    <s v="44412_2"/>
    <n v="143.44858918382815"/>
    <n v="173.07558073574768"/>
    <n v="370.94820057846749"/>
    <n v="185.70752256025344"/>
    <n v="0.19007724039992407"/>
    <n v="1.8668587521958422"/>
    <n v="0.44756373186115445"/>
    <n v="-46.884456503461791"/>
    <n v="-55.966946671203395"/>
    <n v="-118.59362920488991"/>
    <n v="-63.953820589102449"/>
    <n v="-1.2952515092452065E-2"/>
    <n v="-0.4696649187779886"/>
    <n v="-4.0662056897712434E-2"/>
    <n v="0"/>
    <n v="0"/>
    <n v="0"/>
    <n v="0"/>
    <n v="0"/>
    <n v="0"/>
    <n v="0"/>
  </r>
  <r>
    <x v="3"/>
    <x v="2"/>
    <s v="44412_3"/>
    <n v="133.7932251483623"/>
    <n v="158.89601906284781"/>
    <n v="337.8333899312625"/>
    <n v="170.7298014440521"/>
    <n v="0.19061600314327304"/>
    <n v="1.7289435871015038"/>
    <n v="0.4482636161485003"/>
    <n v="-47.280800314254108"/>
    <n v="-56.464600751125474"/>
    <n v="-119.83718307015035"/>
    <n v="-64.565462049803898"/>
    <n v="-1.1686719734252123E-2"/>
    <n v="-0.47856529352598515"/>
    <n v="-3.818640960894789E-2"/>
    <n v="0"/>
    <n v="0"/>
    <n v="0"/>
    <n v="0"/>
    <n v="0"/>
    <n v="0"/>
    <n v="0"/>
  </r>
  <r>
    <x v="3"/>
    <x v="3"/>
    <s v="44412_4"/>
    <n v="127.70827325179918"/>
    <n v="150.89406706792704"/>
    <n v="319.05949542628616"/>
    <n v="162.74070313838067"/>
    <n v="0.18746714938835132"/>
    <n v="1.6560418197596085"/>
    <n v="0.44221922684065468"/>
    <n v="-48.59966110174949"/>
    <n v="-57.66498456795108"/>
    <n v="-122.64960183948988"/>
    <n v="-65.749789241125939"/>
    <n v="-1.4538591819727156E-2"/>
    <n v="-0.49522186507511629"/>
    <n v="-4.4474417402083584E-2"/>
    <n v="0"/>
    <n v="0"/>
    <n v="0"/>
    <n v="0"/>
    <n v="0"/>
    <n v="0"/>
    <n v="0"/>
  </r>
  <r>
    <x v="3"/>
    <x v="4"/>
    <s v="44412_5"/>
    <n v="125.73531620032276"/>
    <n v="148.35272778479117"/>
    <n v="313.80274617233835"/>
    <n v="160.06719663495005"/>
    <n v="0.18112614621976988"/>
    <n v="1.6299297349472055"/>
    <n v="0.4283999928273548"/>
    <n v="-48.780757247684505"/>
    <n v="-57.69785782150425"/>
    <n v="-122.74735577177557"/>
    <n v="-65.846292402417703"/>
    <n v="-1.7843196247723053E-2"/>
    <n v="-0.49741314127878561"/>
    <n v="-5.1877244591509226E-2"/>
    <n v="0"/>
    <n v="0"/>
    <n v="0"/>
    <n v="0"/>
    <n v="0"/>
    <n v="0"/>
    <n v="0"/>
  </r>
  <r>
    <x v="3"/>
    <x v="5"/>
    <s v="44412_6"/>
    <n v="129.50411401112297"/>
    <n v="153.41127328421908"/>
    <n v="325.3575220708114"/>
    <n v="164.94011407288997"/>
    <n v="0.17995706795929095"/>
    <n v="1.6828661618062806"/>
    <n v="0.42451363977129991"/>
    <n v="-48.664845142028504"/>
    <n v="-57.87508375108056"/>
    <n v="-123.20965566519621"/>
    <n v="-65.773565604239963"/>
    <n v="-1.7077597959390668E-2"/>
    <n v="-0.50007326051622736"/>
    <n v="-5.0049170601528498E-2"/>
    <n v="0"/>
    <n v="0"/>
    <n v="0"/>
    <n v="0"/>
    <n v="0"/>
    <n v="0"/>
    <n v="0"/>
  </r>
  <r>
    <x v="3"/>
    <x v="6"/>
    <s v="44412_7"/>
    <n v="148.9494317574069"/>
    <n v="175.64052446556562"/>
    <n v="373.8277799409301"/>
    <n v="190.43360430838933"/>
    <n v="0.19080482017279207"/>
    <n v="1.9150646431706262"/>
    <n v="0.44872758627760212"/>
    <n v="-45.571808410609812"/>
    <n v="-55.035776732196894"/>
    <n v="-117.88787526840413"/>
    <n v="-62.046037344670985"/>
    <n v="-1.5921755563495947E-2"/>
    <n v="-0.47416991252263785"/>
    <n v="-4.6911766130243046E-2"/>
    <n v="0"/>
    <n v="0"/>
    <n v="0"/>
    <n v="0"/>
    <n v="0"/>
    <n v="0"/>
    <n v="0"/>
  </r>
  <r>
    <x v="3"/>
    <x v="7"/>
    <s v="44412_8"/>
    <n v="181.25582943363264"/>
    <n v="212.57434691378515"/>
    <n v="448.93028414468506"/>
    <n v="231.55427807424621"/>
    <n v="0.19150024836135615"/>
    <n v="2.2877483180640623"/>
    <n v="0.44866414628077245"/>
    <n v="-40.873112334121558"/>
    <n v="-51.079212319166821"/>
    <n v="-110.46275866344287"/>
    <n v="-56.543634039360121"/>
    <n v="-1.4585407001295575E-2"/>
    <n v="-0.42521170226267485"/>
    <n v="-4.3838194203334943E-2"/>
    <n v="0"/>
    <n v="0"/>
    <n v="0"/>
    <n v="0"/>
    <n v="0"/>
    <n v="0"/>
    <n v="0"/>
  </r>
  <r>
    <x v="3"/>
    <x v="8"/>
    <s v="44412_9"/>
    <n v="207.95853752489978"/>
    <n v="250.80239713457431"/>
    <n v="527.67251533900151"/>
    <n v="268.23189719933532"/>
    <n v="0.20683107916443477"/>
    <n v="2.8046142945438035"/>
    <n v="0.4835669785328312"/>
    <n v="-33.66164061190409"/>
    <n v="-40.950246711602055"/>
    <n v="-89.149753746288553"/>
    <n v="-47.420469242701536"/>
    <n v="4.0508984059070604E-3"/>
    <n v="-0.26464591278239019"/>
    <n v="-6.5980273780892433E-4"/>
    <n v="0"/>
    <n v="0"/>
    <n v="0"/>
    <n v="0"/>
    <n v="0"/>
    <n v="0"/>
    <n v="0"/>
  </r>
  <r>
    <x v="3"/>
    <x v="9"/>
    <s v="44412_10"/>
    <n v="224.02042205454339"/>
    <n v="274.81894625793126"/>
    <n v="578.15580038937014"/>
    <n v="290.73900185464697"/>
    <n v="0.24509729894755614"/>
    <n v="3.1639327961221522"/>
    <n v="0.57139573687061496"/>
    <n v="-26.506503558192048"/>
    <n v="-32.341529748135343"/>
    <n v="-70.532296894004233"/>
    <n v="-39.162586423022077"/>
    <n v="5.0335225758020866E-2"/>
    <n v="-0.10047483510958582"/>
    <n v="0.10515413217531672"/>
    <n v="0"/>
    <n v="0"/>
    <n v="0"/>
    <n v="0"/>
    <n v="1.083796428261388E-2"/>
    <n v="0"/>
    <n v="0"/>
  </r>
  <r>
    <x v="3"/>
    <x v="10"/>
    <s v="44412_11"/>
    <n v="229.09362486108913"/>
    <n v="280.72226885821169"/>
    <n v="591.94683977450336"/>
    <n v="296.58133269883092"/>
    <n v="0.24312113716995803"/>
    <n v="3.2440801227560985"/>
    <n v="0.56894056606528676"/>
    <n v="-23.544075972654184"/>
    <n v="-29.114775615052814"/>
    <n v="-63.913462199008315"/>
    <n v="-35.815165356766961"/>
    <n v="6.1795174401450027E-2"/>
    <n v="-3.2323827568358748E-2"/>
    <n v="0.1298167480718691"/>
    <n v="0"/>
    <n v="0"/>
    <n v="0"/>
    <n v="0"/>
    <n v="0.10848909017095497"/>
    <n v="0"/>
    <n v="0.13202786533203234"/>
  </r>
  <r>
    <x v="3"/>
    <x v="11"/>
    <s v="44412_12"/>
    <n v="229.76657895358079"/>
    <n v="279.21652773236951"/>
    <n v="588.21926437765353"/>
    <n v="296.24738243783241"/>
    <n v="0.23589775646840613"/>
    <n v="3.1841085072115356"/>
    <n v="0.55005723410251983"/>
    <n v="-21.194579794937038"/>
    <n v="-26.643089419475178"/>
    <n v="-58.650839522290077"/>
    <n v="-32.661932357849807"/>
    <n v="5.6430784776047682E-2"/>
    <n v="-1.5866535182612801E-2"/>
    <n v="0.11687231775395311"/>
    <n v="0"/>
    <n v="0"/>
    <n v="0"/>
    <n v="0"/>
    <n v="7.6202410194252446E-2"/>
    <n v="0"/>
    <n v="5.651299387882059E-2"/>
  </r>
  <r>
    <x v="3"/>
    <x v="12"/>
    <s v="44412_13"/>
    <n v="230.46964315176774"/>
    <n v="277.22563791436562"/>
    <n v="583.75483393993738"/>
    <n v="296.55136012257555"/>
    <n v="0.22473939465531223"/>
    <n v="3.1206140768806976"/>
    <n v="0.52630740993004999"/>
    <n v="-19.218335965619758"/>
    <n v="-25.230356396442843"/>
    <n v="-55.863259005567926"/>
    <n v="-30.390278170964979"/>
    <n v="5.1707846750677113E-2"/>
    <n v="-9.2230317620020513E-3"/>
    <n v="0.10565569694761136"/>
    <n v="0"/>
    <n v="0"/>
    <n v="0"/>
    <n v="0"/>
    <n v="5.568185493016601E-2"/>
    <n v="0"/>
    <n v="3.2471486387103854E-3"/>
  </r>
  <r>
    <x v="3"/>
    <x v="13"/>
    <s v="44412_14"/>
    <n v="228.13434703539079"/>
    <n v="273.80288533686576"/>
    <n v="577.76965592216811"/>
    <n v="295.06286488722128"/>
    <n v="0.21291677011043028"/>
    <n v="3.0482134249918991"/>
    <n v="0.49972801357938035"/>
    <n v="-19.9180459677927"/>
    <n v="-26.866993317074176"/>
    <n v="-59.499305470997427"/>
    <n v="-31.252548620381184"/>
    <n v="5.3260116005678107E-2"/>
    <n v="-4.1467356877700118E-2"/>
    <n v="0.10954332129450238"/>
    <n v="0"/>
    <n v="0"/>
    <n v="0"/>
    <n v="0"/>
    <n v="8.7944488458847697E-2"/>
    <n v="0"/>
    <n v="7.905640793214487E-2"/>
  </r>
  <r>
    <x v="3"/>
    <x v="14"/>
    <s v="44412_15"/>
    <n v="221.94853393490865"/>
    <n v="268.89436516561852"/>
    <n v="566.65748313567553"/>
    <n v="287.39698483078757"/>
    <n v="0.20978991555816859"/>
    <n v="3.019661550539392"/>
    <n v="0.49363451460483682"/>
    <n v="-19.683980090683427"/>
    <n v="-25.451839599867949"/>
    <n v="-56.038437244964605"/>
    <n v="-30.617439493503824"/>
    <n v="3.5360077885082851E-2"/>
    <n v="-2.2960523704827651E-2"/>
    <n v="6.8671910345776049E-2"/>
    <n v="0"/>
    <n v="0"/>
    <n v="0"/>
    <n v="0"/>
    <n v="0"/>
    <n v="0"/>
    <n v="0"/>
  </r>
  <r>
    <x v="3"/>
    <x v="15"/>
    <s v="44412_16"/>
    <n v="213.74971482715989"/>
    <n v="258.99598995643822"/>
    <n v="546.97701093615342"/>
    <n v="276.56990128979282"/>
    <n v="0.23115518056451512"/>
    <n v="2.9525234811753727"/>
    <n v="0.54281722550533518"/>
    <n v="-19.981790734922118"/>
    <n v="-25.199781885011042"/>
    <n v="-54.774834086722933"/>
    <n v="-30.855679833780062"/>
    <n v="6.0950121617801285E-2"/>
    <n v="1.0553385771313168E-2"/>
    <n v="0.12679656490045091"/>
    <n v="0"/>
    <n v="0"/>
    <n v="0"/>
    <n v="0"/>
    <n v="0.12124110730384699"/>
    <n v="0"/>
    <n v="0.15018620778752495"/>
  </r>
  <r>
    <x v="3"/>
    <x v="16"/>
    <s v="44412_17"/>
    <n v="206.22462116294858"/>
    <n v="250.02531313199432"/>
    <n v="529.25517862363859"/>
    <n v="267.42540974548189"/>
    <n v="0.21353607855379106"/>
    <n v="2.8187123910845222"/>
    <n v="0.50045281597198077"/>
    <n v="-22.395447189095922"/>
    <n v="-27.649708805012814"/>
    <n v="-59.715182616320462"/>
    <n v="-33.382796299482251"/>
    <n v="3.7302683838120382E-2"/>
    <n v="-4.203104200414079E-2"/>
    <n v="7.2659366248261428E-2"/>
    <n v="0"/>
    <n v="0"/>
    <n v="0"/>
    <n v="0"/>
    <n v="0"/>
    <n v="0"/>
    <n v="0"/>
  </r>
  <r>
    <x v="3"/>
    <x v="17"/>
    <s v="44412_18"/>
    <n v="201.20381600561774"/>
    <n v="244.29600692694882"/>
    <n v="519.69495142179323"/>
    <n v="262.07264190128149"/>
    <n v="0.19568828190770565"/>
    <n v="2.6254558088091868"/>
    <n v="0.45811627942493516"/>
    <n v="-27.879988193335965"/>
    <n v="-33.776256526905144"/>
    <n v="-73.366917398294021"/>
    <n v="-39.324964838688757"/>
    <n v="7.5466801946999888E-3"/>
    <n v="-0.16682104117925178"/>
    <n v="5.5348534068921252E-3"/>
    <n v="0"/>
    <n v="0"/>
    <n v="0"/>
    <n v="0"/>
    <n v="0"/>
    <n v="0"/>
    <n v="0"/>
  </r>
  <r>
    <x v="3"/>
    <x v="18"/>
    <s v="44412_19"/>
    <n v="223.69974424929623"/>
    <n v="270.26962523654612"/>
    <n v="582.96230147441861"/>
    <n v="294.19902346053163"/>
    <n v="0.23731200123806345"/>
    <n v="2.8822263973376701"/>
    <n v="0.54864949150412612"/>
    <n v="-31.862483895261317"/>
    <n v="-39.109153638817133"/>
    <n v="-83.198554898190835"/>
    <n v="-43.80794851810689"/>
    <n v="-1.023672541438508E-2"/>
    <n v="-0.27299682354875549"/>
    <n v="-3.3800037296561211E-2"/>
    <n v="0"/>
    <n v="0"/>
    <n v="0"/>
    <n v="0"/>
    <n v="0"/>
    <n v="0"/>
    <n v="0"/>
  </r>
  <r>
    <x v="3"/>
    <x v="19"/>
    <s v="44412_20"/>
    <n v="237.32105376765168"/>
    <n v="290.49972880095942"/>
    <n v="632.78321319875181"/>
    <n v="316.11541827708089"/>
    <n v="0.257643413463506"/>
    <n v="3.1264249185483486"/>
    <n v="0.59374817735225727"/>
    <n v="-35.203068933128812"/>
    <n v="-42.408582162451907"/>
    <n v="-89.525907203918706"/>
    <n v="-47.503361232446366"/>
    <n v="-2.0045943004298836E-2"/>
    <n v="-0.31942651139956474"/>
    <n v="-5.5968866576253155E-2"/>
    <n v="0"/>
    <n v="0"/>
    <n v="0"/>
    <n v="0"/>
    <n v="0"/>
    <n v="0"/>
    <n v="0"/>
  </r>
  <r>
    <x v="3"/>
    <x v="20"/>
    <s v="44412_21"/>
    <n v="236.82529012828499"/>
    <n v="293.68024284441242"/>
    <n v="642.50113444128863"/>
    <n v="318.08727908713701"/>
    <n v="0.25822816038226282"/>
    <n v="3.1705675350719842"/>
    <n v="0.59276275333372497"/>
    <n v="-26.228394113719467"/>
    <n v="-32.490028706968424"/>
    <n v="-68.485321241130606"/>
    <n v="-35.414937304894934"/>
    <n v="-2.6854143757092813E-2"/>
    <n v="-0.26352960540458653"/>
    <n v="-7.1064703120991432E-2"/>
    <n v="0"/>
    <n v="0"/>
    <n v="0"/>
    <n v="0"/>
    <n v="0"/>
    <n v="0"/>
    <n v="0"/>
  </r>
  <r>
    <x v="3"/>
    <x v="21"/>
    <s v="44412_22"/>
    <n v="229.73204469951258"/>
    <n v="287.92938954444486"/>
    <n v="631.30609987082198"/>
    <n v="310.07928537242771"/>
    <n v="0.26449444645773451"/>
    <n v="3.1355456562242381"/>
    <n v="0.60858250193082419"/>
    <n v="-26.418631663824193"/>
    <n v="-32.486988351491007"/>
    <n v="-68.57116379252264"/>
    <n v="-35.684484667146712"/>
    <n v="-1.8655790730653377E-2"/>
    <n v="-0.2549984670192405"/>
    <n v="-5.2466955954479061E-2"/>
    <n v="0"/>
    <n v="0"/>
    <n v="0"/>
    <n v="0"/>
    <n v="0"/>
    <n v="0"/>
    <n v="0"/>
  </r>
  <r>
    <x v="3"/>
    <x v="22"/>
    <s v="44412_23"/>
    <n v="213.46690860964875"/>
    <n v="268.64075442620293"/>
    <n v="589.27032550898662"/>
    <n v="287.77843337588348"/>
    <n v="0.25712092633289479"/>
    <n v="2.9344839807937713"/>
    <n v="0.59490624423834304"/>
    <n v="-27.198039006097449"/>
    <n v="-33.916061629936813"/>
    <n v="-72.591498730622945"/>
    <n v="-37.501342907221741"/>
    <n v="-6.397818910705017E-3"/>
    <n v="-0.26266983575562158"/>
    <n v="-2.4286235475480835E-2"/>
    <n v="0"/>
    <n v="0"/>
    <n v="0"/>
    <n v="0"/>
    <n v="0"/>
    <n v="0"/>
    <n v="0"/>
  </r>
  <r>
    <x v="3"/>
    <x v="23"/>
    <s v="44412_24"/>
    <n v="189.37570948501346"/>
    <n v="237.26658055541645"/>
    <n v="519.15152747577304"/>
    <n v="253.76920626889196"/>
    <n v="0.23296898456394277"/>
    <n v="2.600250524152298"/>
    <n v="0.54267379972354679"/>
    <n v="-29.044058195395721"/>
    <n v="-36.378605444244251"/>
    <n v="-77.789340347191185"/>
    <n v="-39.984538265660561"/>
    <n v="-7.3496900836683629E-3"/>
    <n v="-0.2913741599927312"/>
    <n v="-2.7149146381215454E-2"/>
    <n v="0"/>
    <n v="0"/>
    <n v="0"/>
    <n v="0"/>
    <n v="0"/>
    <n v="0"/>
    <n v="0"/>
  </r>
  <r>
    <x v="4"/>
    <x v="0"/>
    <s v="44413_1"/>
    <n v="164.31822319809788"/>
    <n v="203.03150699966145"/>
    <n v="439.70248621161511"/>
    <n v="216.16403735441943"/>
    <n v="0.20803799473028534"/>
    <n v="2.2539380393869823"/>
    <n v="0.48791896001773716"/>
    <n v="-30.190911184420905"/>
    <n v="-38.084871420120848"/>
    <n v="-81.666456839744924"/>
    <n v="-41.94743672901447"/>
    <n v="-1.4214877260767676E-2"/>
    <n v="-0.30662025428059825"/>
    <n v="-4.3722408702515571E-2"/>
    <n v="0"/>
    <n v="0"/>
    <n v="0"/>
    <n v="0"/>
    <n v="0"/>
    <n v="0"/>
    <n v="0"/>
  </r>
  <r>
    <x v="4"/>
    <x v="1"/>
    <s v="44413_2"/>
    <n v="146.01074355444121"/>
    <n v="176.28210928605631"/>
    <n v="379.02431220704801"/>
    <n v="188.54237376588014"/>
    <n v="0.19220677257748295"/>
    <n v="1.9411456452721332"/>
    <n v="0.45280527431771517"/>
    <n v="-28.308681222443518"/>
    <n v="-35.962778794684183"/>
    <n v="-76.584925833266141"/>
    <n v="-39.190555375667799"/>
    <n v="-1.1466199916136092E-2"/>
    <n v="-0.3071513134776262"/>
    <n v="-3.7953177431266548E-2"/>
    <n v="0"/>
    <n v="0"/>
    <n v="0"/>
    <n v="0"/>
    <n v="0"/>
    <n v="0"/>
    <n v="0"/>
  </r>
  <r>
    <x v="4"/>
    <x v="2"/>
    <s v="44413_3"/>
    <n v="134.64478416050008"/>
    <n v="160.33475542518241"/>
    <n v="342.47629163496805"/>
    <n v="172.20446400083219"/>
    <n v="0.18277380830574541"/>
    <n v="1.7491875467328959"/>
    <n v="0.43213668783980863"/>
    <n v="-25.206694266936054"/>
    <n v="-31.412419660592796"/>
    <n v="-66.046841326940779"/>
    <n v="-33.856438242006426"/>
    <n v="-1.1852558706859596E-2"/>
    <n v="-0.29546126919520216"/>
    <n v="-3.901837481096436E-2"/>
    <n v="0"/>
    <n v="0"/>
    <n v="0"/>
    <n v="0"/>
    <n v="0"/>
    <n v="0"/>
    <n v="0"/>
  </r>
  <r>
    <x v="4"/>
    <x v="3"/>
    <s v="44413_4"/>
    <n v="129.97561440502048"/>
    <n v="153.75975792336666"/>
    <n v="325.25815657580534"/>
    <n v="164.7029992477994"/>
    <n v="0.17870315713017673"/>
    <n v="1.7193491410412491"/>
    <n v="0.42261938948500338"/>
    <n v="-19.953177814078476"/>
    <n v="-24.415139402933573"/>
    <n v="-49.00254926391441"/>
    <n v="-23.565018913533702"/>
    <n v="-1.4489729739598584E-2"/>
    <n v="-0.24426428115271551"/>
    <n v="-4.4959738739471768E-2"/>
    <n v="0"/>
    <n v="0"/>
    <n v="0"/>
    <n v="0"/>
    <n v="0"/>
    <n v="0"/>
    <n v="0"/>
  </r>
  <r>
    <x v="4"/>
    <x v="4"/>
    <s v="44413_5"/>
    <n v="128.29346774332222"/>
    <n v="151.22701099884486"/>
    <n v="319.53240431207291"/>
    <n v="162.36013875598056"/>
    <n v="0.17851728562530397"/>
    <n v="1.6932449129516378"/>
    <n v="0.4221473452899116"/>
    <n v="-19.247350786543773"/>
    <n v="-23.191631496849105"/>
    <n v="-46.138689453315926"/>
    <n v="-22.057027950740643"/>
    <n v="-1.6313967243836408E-2"/>
    <n v="-0.22675765084991661"/>
    <n v="-4.8674318520005061E-2"/>
    <n v="0"/>
    <n v="0"/>
    <n v="0"/>
    <n v="0"/>
    <n v="0"/>
    <n v="0"/>
    <n v="0"/>
  </r>
  <r>
    <x v="4"/>
    <x v="5"/>
    <s v="44413_6"/>
    <n v="131.67850383449183"/>
    <n v="156.25626716237443"/>
    <n v="330.85318281783498"/>
    <n v="167.18648049420639"/>
    <n v="0.18186935740745508"/>
    <n v="1.7724916984832697"/>
    <n v="0.42965201140051595"/>
    <n v="-19.248949708966723"/>
    <n v="-23.211817875216607"/>
    <n v="-45.889706321059137"/>
    <n v="-21.951023296616881"/>
    <n v="-1.5706665642765318E-2"/>
    <n v="-0.22932959985053944"/>
    <n v="-4.740427615006404E-2"/>
    <n v="0"/>
    <n v="0"/>
    <n v="0"/>
    <n v="0"/>
    <n v="0"/>
    <n v="0"/>
    <n v="0"/>
  </r>
  <r>
    <x v="4"/>
    <x v="6"/>
    <s v="44413_7"/>
    <n v="151.92131396447763"/>
    <n v="179.23995800495186"/>
    <n v="381.34752655716852"/>
    <n v="193.66541484638662"/>
    <n v="0.19316216445077602"/>
    <n v="1.9972710962267015"/>
    <n v="0.45541065650664625"/>
    <n v="-22.12459753589215"/>
    <n v="-29.149532526255289"/>
    <n v="-60.037534173366389"/>
    <n v="-27.969273355811378"/>
    <n v="-1.8715123355400858E-2"/>
    <n v="-0.27721895635106908"/>
    <n v="-5.3811300821975806E-2"/>
    <n v="0"/>
    <n v="0"/>
    <n v="0"/>
    <n v="0"/>
    <n v="0"/>
    <n v="0"/>
    <n v="0"/>
  </r>
  <r>
    <x v="4"/>
    <x v="7"/>
    <s v="44413_8"/>
    <n v="185.73739654555985"/>
    <n v="216.80836299756078"/>
    <n v="458.31071480274534"/>
    <n v="236.54929766431232"/>
    <n v="0.18425678737667259"/>
    <n v="2.3473638191676813"/>
    <n v="0.43302918635151672"/>
    <n v="-23.452771467226725"/>
    <n v="-32.609825188854884"/>
    <n v="-68.772315391071785"/>
    <n v="-32.114988337877143"/>
    <n v="-2.6494322928885709E-2"/>
    <n v="-0.30342715914312213"/>
    <n v="-7.135019548219694E-2"/>
    <n v="0"/>
    <n v="0"/>
    <n v="0"/>
    <n v="0"/>
    <n v="0"/>
    <n v="0"/>
    <n v="0"/>
  </r>
  <r>
    <x v="4"/>
    <x v="8"/>
    <s v="44413_9"/>
    <n v="218.53816686797117"/>
    <n v="262.72886180194598"/>
    <n v="553.24767691566433"/>
    <n v="282.58473696702561"/>
    <n v="0.21200796602032068"/>
    <n v="2.9372234874516012"/>
    <n v="0.49542299313021554"/>
    <n v="-18.913105599404624"/>
    <n v="-24.341335127598398"/>
    <n v="-52.716282924567388"/>
    <n v="-26.419994428087701"/>
    <n v="-2.3710437629142511E-3"/>
    <n v="-0.14098860275206929"/>
    <n v="-1.5490583861343278E-2"/>
    <n v="0"/>
    <n v="0"/>
    <n v="0"/>
    <n v="0"/>
    <n v="0"/>
    <n v="0"/>
    <n v="0"/>
  </r>
  <r>
    <x v="4"/>
    <x v="9"/>
    <s v="44413_10"/>
    <n v="246.91507454899443"/>
    <n v="299.85612137732153"/>
    <n v="633.36655004798376"/>
    <n v="321.29830633693808"/>
    <n v="0.23205250130287181"/>
    <n v="3.3971171503213191"/>
    <n v="0.54092544236073092"/>
    <n v="-15.047612093617262"/>
    <n v="-16.307958089618786"/>
    <n v="-34.938568290782676"/>
    <n v="-21.232599817288477"/>
    <n v="3.6258365913594631E-2"/>
    <n v="1.4945996423804857E-2"/>
    <n v="7.2661512328057218E-2"/>
    <n v="0"/>
    <n v="0"/>
    <n v="0"/>
    <n v="0"/>
    <n v="0"/>
    <n v="0"/>
    <n v="0"/>
  </r>
  <r>
    <x v="4"/>
    <x v="10"/>
    <s v="44413_11"/>
    <n v="253.87207361870477"/>
    <n v="309.43987655155047"/>
    <n v="655.48310279478972"/>
    <n v="329.75239352312548"/>
    <n v="0.21657291876862364"/>
    <n v="3.5161467562907651"/>
    <n v="0.50435818383894016"/>
    <n v="-13.648873922588393"/>
    <n v="-14.716991274622831"/>
    <n v="-31.367551857238006"/>
    <n v="-19.798712846005426"/>
    <n v="3.2028957966512644E-2"/>
    <n v="3.972388837608367E-2"/>
    <n v="6.2003400057644202E-2"/>
    <n v="0"/>
    <n v="0"/>
    <n v="0"/>
    <n v="0"/>
    <n v="0"/>
    <n v="0"/>
    <n v="0"/>
  </r>
  <r>
    <x v="4"/>
    <x v="11"/>
    <s v="44413_12"/>
    <n v="251.57413279639707"/>
    <n v="306.42927690484913"/>
    <n v="650.3437405771449"/>
    <n v="326.54329323132919"/>
    <n v="0.22182742392530377"/>
    <n v="3.4763813845123783"/>
    <n v="0.51783831730614993"/>
    <n v="-10.88290538341246"/>
    <n v="-12.23334154662701"/>
    <n v="-25.822499829299147"/>
    <n v="-16.893794760497101"/>
    <n v="4.2064545962121336E-2"/>
    <n v="8.0804169210355381E-2"/>
    <n v="8.4016468169475028E-2"/>
    <n v="0"/>
    <n v="0"/>
    <n v="0"/>
    <n v="0"/>
    <n v="0"/>
    <n v="0"/>
    <n v="0"/>
  </r>
  <r>
    <x v="4"/>
    <x v="12"/>
    <s v="44413_13"/>
    <n v="248.3433748845008"/>
    <n v="300.69160469951362"/>
    <n v="639.85378945515436"/>
    <n v="322.36845267210578"/>
    <n v="0.21599292704657144"/>
    <n v="3.3687608568012455"/>
    <n v="0.50445251441404404"/>
    <n v="-8.7393356165841496"/>
    <n v="-10.238516560418361"/>
    <n v="-21.194848136137367"/>
    <n v="-14.079059020239352"/>
    <n v="4.1570628945728577E-2"/>
    <n v="9.0409211850147705E-2"/>
    <n v="8.2414345421248467E-2"/>
    <n v="0"/>
    <n v="0"/>
    <n v="0"/>
    <n v="0"/>
    <n v="0"/>
    <n v="0"/>
    <n v="0"/>
  </r>
  <r>
    <x v="4"/>
    <x v="13"/>
    <s v="44413_14"/>
    <n v="245.28007422162312"/>
    <n v="295.77460295347106"/>
    <n v="629.77561183700902"/>
    <n v="318.98868652719176"/>
    <n v="0.20123959998500263"/>
    <n v="3.2875385553919148"/>
    <n v="0.47068612714755353"/>
    <n v="-9.6423353776669085"/>
    <n v="-12.221243109764403"/>
    <n v="-25.968194143117397"/>
    <n v="-15.441624953487388"/>
    <n v="3.6694031079165523E-2"/>
    <n v="6.1033160252854823E-2"/>
    <n v="7.1918604596220334E-2"/>
    <n v="0"/>
    <n v="0"/>
    <n v="0"/>
    <n v="0"/>
    <n v="0"/>
    <n v="0"/>
    <n v="0"/>
  </r>
  <r>
    <x v="4"/>
    <x v="14"/>
    <s v="44413_15"/>
    <n v="236.275114824816"/>
    <n v="287.13270814044654"/>
    <n v="609.19818991029581"/>
    <n v="307.72404516812924"/>
    <n v="0.22803362129466642"/>
    <n v="3.2493399132225291"/>
    <n v="0.53444519074724472"/>
    <n v="-9.2490432263864477"/>
    <n v="-10.380273665400178"/>
    <n v="-22.074817623460724"/>
    <n v="-14.526808569852857"/>
    <n v="4.7423475822276941E-2"/>
    <n v="0.11944902870070043"/>
    <n v="9.6451789542855465E-2"/>
    <n v="0"/>
    <n v="0"/>
    <n v="0"/>
    <n v="0"/>
    <n v="1.4964582627261686E-2"/>
    <n v="0"/>
    <n v="0"/>
  </r>
  <r>
    <x v="4"/>
    <x v="15"/>
    <s v="44413_16"/>
    <n v="226.53147265234864"/>
    <n v="276.81899136824137"/>
    <n v="586.9863226198172"/>
    <n v="295.53850157191846"/>
    <n v="0.21439548704073241"/>
    <n v="3.1488874687655941"/>
    <n v="0.50430586035180403"/>
    <n v="-10.476382304028892"/>
    <n v="-10.828519099626996"/>
    <n v="-22.617704516082121"/>
    <n v="-15.627287107551243"/>
    <n v="4.1081792031813016E-2"/>
    <n v="0.12158259796081031"/>
    <n v="8.1842997646281182E-2"/>
    <n v="0"/>
    <n v="0"/>
    <n v="0"/>
    <n v="0"/>
    <n v="0"/>
    <n v="0"/>
    <n v="0"/>
  </r>
  <r>
    <x v="4"/>
    <x v="16"/>
    <s v="44413_17"/>
    <n v="218.45648197641788"/>
    <n v="267.63083658982163"/>
    <n v="570.2720190959202"/>
    <n v="285.37533595502572"/>
    <n v="0.20561767582411006"/>
    <n v="2.9825142186876161"/>
    <n v="0.48257946152743902"/>
    <n v="-13.000919752881039"/>
    <n v="-13.365269205600786"/>
    <n v="-26.893974271869091"/>
    <n v="-18.304690757223582"/>
    <n v="2.6074282533498781E-2"/>
    <n v="7.0716583147108353E-2"/>
    <n v="4.7561861095143668E-2"/>
    <n v="0"/>
    <n v="0"/>
    <n v="0"/>
    <n v="0"/>
    <n v="0"/>
    <n v="0"/>
    <n v="0"/>
  </r>
  <r>
    <x v="4"/>
    <x v="17"/>
    <s v="44413_18"/>
    <n v="216.66115177956664"/>
    <n v="264.45805995536284"/>
    <n v="568.54313987028615"/>
    <n v="284.48278390032522"/>
    <n v="0.20749712267525111"/>
    <n v="2.8131758209848909"/>
    <n v="0.4855903682879914"/>
    <n v="-19.361484626920664"/>
    <n v="-21.575622028319238"/>
    <n v="-44.68640972349484"/>
    <n v="-26.099251319396309"/>
    <n v="8.1802708808659183E-3"/>
    <n v="-8.0051460176384093E-2"/>
    <n v="7.2679474651693669E-3"/>
    <n v="0"/>
    <n v="0"/>
    <n v="0"/>
    <n v="0"/>
    <n v="0"/>
    <n v="0"/>
    <n v="0"/>
  </r>
  <r>
    <x v="4"/>
    <x v="18"/>
    <s v="44413_19"/>
    <n v="240.14287894407974"/>
    <n v="290.9756150292111"/>
    <n v="632.82325176089967"/>
    <n v="319.13157056834081"/>
    <n v="0.23809317725933732"/>
    <n v="3.0724546166457936"/>
    <n v="0.5487704540321644"/>
    <n v="-22.867936582918524"/>
    <n v="-26.544394106819826"/>
    <n v="-53.390192624132766"/>
    <n v="-29.732936817650184"/>
    <n v="-1.8443972567952098E-2"/>
    <n v="-0.1941254891118242"/>
    <n v="-5.2531257560032331E-2"/>
    <n v="0"/>
    <n v="0"/>
    <n v="0"/>
    <n v="0"/>
    <n v="0"/>
    <n v="0"/>
    <n v="0"/>
  </r>
  <r>
    <x v="4"/>
    <x v="19"/>
    <s v="44413_20"/>
    <n v="253.33564796329318"/>
    <n v="308.30867984509058"/>
    <n v="675.72863869228547"/>
    <n v="339.48490972595152"/>
    <n v="0.26094652206566282"/>
    <n v="3.3034547033842521"/>
    <n v="0.59712980960868156"/>
    <n v="-23.422183107012714"/>
    <n v="-27.630251950598154"/>
    <n v="-55.338584202705619"/>
    <n v="-30.098593722641496"/>
    <n v="-2.4842329664577924E-2"/>
    <n v="-0.21217016115990034"/>
    <n v="-6.6845640049583641E-2"/>
    <n v="0"/>
    <n v="0"/>
    <n v="0"/>
    <n v="0"/>
    <n v="0"/>
    <n v="0"/>
    <n v="0"/>
  </r>
  <r>
    <x v="4"/>
    <x v="20"/>
    <s v="44413_21"/>
    <n v="251.59024786671068"/>
    <n v="310.51183325530309"/>
    <n v="683.46814671257357"/>
    <n v="340.69194350558371"/>
    <n v="0.2543375243388234"/>
    <n v="3.3367316335597987"/>
    <n v="0.58209295325781296"/>
    <n v="-14.929251883641168"/>
    <n v="-21.401972138526009"/>
    <n v="-43.043174172668607"/>
    <n v="-18.287229559161585"/>
    <n v="-2.7473890314039434E-2"/>
    <n v="-0.18294278402812741"/>
    <n v="-7.2803242562612058E-2"/>
    <n v="0"/>
    <n v="0"/>
    <n v="0"/>
    <n v="0"/>
    <n v="0"/>
    <n v="0"/>
    <n v="0"/>
  </r>
  <r>
    <x v="4"/>
    <x v="21"/>
    <s v="44413_22"/>
    <n v="244.95152180692864"/>
    <n v="304.62677677000676"/>
    <n v="671.40995098404812"/>
    <n v="332.26505596426932"/>
    <n v="0.25407602524049488"/>
    <n v="3.2856458300264437"/>
    <n v="0.58264530107788981"/>
    <n v="-12.838695514904391"/>
    <n v="-18.149666784859388"/>
    <n v="-35.60923294165071"/>
    <n v="-14.756464430986869"/>
    <n v="-2.0130776817254548E-2"/>
    <n v="-0.16148316607275895"/>
    <n v="-5.6322652705601592E-2"/>
    <n v="0"/>
    <n v="0"/>
    <n v="0"/>
    <n v="0"/>
    <n v="0"/>
    <n v="0"/>
    <n v="0"/>
  </r>
  <r>
    <x v="4"/>
    <x v="22"/>
    <s v="44413_23"/>
    <n v="227.62838427070838"/>
    <n v="285.08095810459412"/>
    <n v="628.35419904489106"/>
    <n v="308.91025061230863"/>
    <n v="0.24803200846198287"/>
    <n v="3.0889262536495425"/>
    <n v="0.57239507630871478"/>
    <n v="-12.200107788814691"/>
    <n v="-17.100082697720218"/>
    <n v="-32.112044366372444"/>
    <n v="-12.79021550273594"/>
    <n v="-9.739137857494494E-3"/>
    <n v="-0.15149279923554521"/>
    <n v="-3.2086054339632311E-2"/>
    <n v="0"/>
    <n v="0"/>
    <n v="0"/>
    <n v="0"/>
    <n v="0"/>
    <n v="0"/>
    <n v="0"/>
  </r>
  <r>
    <x v="4"/>
    <x v="23"/>
    <s v="44413_24"/>
    <n v="201.93197655561514"/>
    <n v="251.77124121775475"/>
    <n v="553.46956520994036"/>
    <n v="271.67702593445063"/>
    <n v="0.24471656383507442"/>
    <n v="2.7586803755173879"/>
    <n v="0.56816151841258222"/>
    <n v="-15.327064643715453"/>
    <n v="-21.318559990587438"/>
    <n v="-40.915191946709818"/>
    <n v="-17.292459811171852"/>
    <n v="5.3203891898480756E-3"/>
    <n v="-0.18172561650778121"/>
    <n v="2.5397462130108388E-3"/>
    <n v="0"/>
    <n v="0"/>
    <n v="0"/>
    <n v="0"/>
    <n v="0"/>
    <n v="0"/>
    <n v="0"/>
  </r>
  <r>
    <x v="5"/>
    <x v="0"/>
    <s v="44414_1"/>
    <n v="172.8121550028996"/>
    <n v="213.58678621220773"/>
    <n v="465.47216958023262"/>
    <n v="229.80249023273583"/>
    <n v="0.21897659285113791"/>
    <n v="2.3673858838919828"/>
    <n v="0.51271409081055397"/>
    <n v="-18.011655339115094"/>
    <n v="-24.463197766119094"/>
    <n v="-48.291939222459554"/>
    <n v="-20.692017583998947"/>
    <n v="-3.7392656547322297E-3"/>
    <n v="-0.21520868852635969"/>
    <n v="-1.9216671718136871E-2"/>
    <n v="0"/>
    <n v="0"/>
    <n v="0"/>
    <n v="0"/>
    <n v="0"/>
    <n v="0"/>
    <n v="0"/>
  </r>
  <r>
    <x v="5"/>
    <x v="1"/>
    <s v="44414_2"/>
    <n v="152.38284199288569"/>
    <n v="184.40315417777751"/>
    <n v="397.73757244906574"/>
    <n v="198.36929219807303"/>
    <n v="0.20313052877885876"/>
    <n v="2.0575116363771864"/>
    <n v="0.47740009235752245"/>
    <n v="-18.60912456472251"/>
    <n v="-25.588326383974699"/>
    <n v="-50.805041123798304"/>
    <n v="-21.928683851563548"/>
    <n v="-4.6464196326950246E-3"/>
    <n v="-0.2293930309362516"/>
    <n v="-2.1793149442370683E-2"/>
    <n v="0"/>
    <n v="0"/>
    <n v="0"/>
    <n v="0"/>
    <n v="0"/>
    <n v="0"/>
    <n v="0"/>
  </r>
  <r>
    <x v="5"/>
    <x v="2"/>
    <s v="44414_3"/>
    <n v="139.6816260819125"/>
    <n v="166.9936903568306"/>
    <n v="357.77752808687541"/>
    <n v="179.95728399842679"/>
    <n v="0.20006879060489138"/>
    <n v="1.8894821159822448"/>
    <n v="0.47096867833568434"/>
    <n v="-17.932280614891212"/>
    <n v="-23.923474284133604"/>
    <n v="-47.209283751356196"/>
    <n v="-20.072467697469786"/>
    <n v="-4.2667110004440678E-3"/>
    <n v="-0.21574565703780604"/>
    <n v="-2.0275888306822906E-2"/>
    <n v="0"/>
    <n v="0"/>
    <n v="0"/>
    <n v="0"/>
    <n v="0"/>
    <n v="0"/>
    <n v="0"/>
  </r>
  <r>
    <x v="5"/>
    <x v="3"/>
    <s v="44414_4"/>
    <n v="133.32762223154148"/>
    <n v="157.97402683332507"/>
    <n v="336.07180090122665"/>
    <n v="170.76194432086362"/>
    <n v="0.17147666519407256"/>
    <n v="1.7914413215229794"/>
    <n v="0.40604681103921925"/>
    <n v="-17.618932270870083"/>
    <n v="-22.975739938280594"/>
    <n v="-45.610872562898628"/>
    <n v="-19.098780117010318"/>
    <n v="-2.515058912283015E-2"/>
    <n v="-0.22293298410665491"/>
    <n v="-6.8670936839917263E-2"/>
    <n v="0"/>
    <n v="0"/>
    <n v="0"/>
    <n v="0"/>
    <n v="0"/>
    <n v="0"/>
    <n v="0"/>
  </r>
  <r>
    <x v="5"/>
    <x v="4"/>
    <s v="44414_5"/>
    <n v="130.60915623958047"/>
    <n v="153.48742168178404"/>
    <n v="326.79943652001236"/>
    <n v="166.40956352686516"/>
    <n v="0.16936091751122306"/>
    <n v="1.7342349503115075"/>
    <n v="0.40175144385663752"/>
    <n v="-17.635694442950594"/>
    <n v="-23.486310024132905"/>
    <n v="-46.329031243513519"/>
    <n v="-19.393655385490607"/>
    <n v="-1.4911141426828062E-2"/>
    <n v="-0.22661895793693676"/>
    <n v="-4.5008080399076777E-2"/>
    <n v="0"/>
    <n v="0"/>
    <n v="0"/>
    <n v="0"/>
    <n v="0"/>
    <n v="0"/>
    <n v="0"/>
  </r>
  <r>
    <x v="5"/>
    <x v="5"/>
    <s v="44414_6"/>
    <n v="133.95024697192915"/>
    <n v="158.07434206560481"/>
    <n v="337.27676101601008"/>
    <n v="170.71013143262755"/>
    <n v="0.17475368061203084"/>
    <n v="1.7819639027582672"/>
    <n v="0.41362605736654301"/>
    <n v="-17.206856827030521"/>
    <n v="-23.171217504449928"/>
    <n v="-45.825853214349614"/>
    <n v="-18.983922545382761"/>
    <n v="-1.1164899866136252E-2"/>
    <n v="-0.2276844249901093"/>
    <n v="-3.6236260265517913E-2"/>
    <n v="0"/>
    <n v="0"/>
    <n v="0"/>
    <n v="0"/>
    <n v="0"/>
    <n v="0"/>
    <n v="0"/>
  </r>
  <r>
    <x v="5"/>
    <x v="6"/>
    <s v="44414_7"/>
    <n v="153.68800407063895"/>
    <n v="181.38841456524972"/>
    <n v="387.65592204865948"/>
    <n v="196.87815159513582"/>
    <n v="0.18591577451153304"/>
    <n v="2.0289343660338233"/>
    <n v="0.43765066323598395"/>
    <n v="-22.329576862989967"/>
    <n v="-30.085945273493163"/>
    <n v="-62.713359710859912"/>
    <n v="-28.022855535869525"/>
    <n v="-1.1218862339630568E-2"/>
    <n v="-0.27411405406437833"/>
    <n v="-3.6044874269277175E-2"/>
    <n v="0"/>
    <n v="0"/>
    <n v="0"/>
    <n v="0"/>
    <n v="0"/>
    <n v="0"/>
    <n v="0"/>
  </r>
  <r>
    <x v="5"/>
    <x v="7"/>
    <s v="44414_8"/>
    <n v="184.69266363570031"/>
    <n v="216.4978845644832"/>
    <n v="459.88157524189114"/>
    <n v="237.09808076924188"/>
    <n v="0.18220282005800337"/>
    <n v="2.36317542418195"/>
    <n v="0.4278850569676283"/>
    <n v="-24.865803942185323"/>
    <n v="-35.021993805318552"/>
    <n v="-75.294497986477154"/>
    <n v="-34.143621562256861"/>
    <n v="-1.8785205491046043E-2"/>
    <n v="-0.30158637407539457"/>
    <n v="-5.3315574904973892E-2"/>
    <n v="0"/>
    <n v="0"/>
    <n v="0"/>
    <n v="0"/>
    <n v="0"/>
    <n v="0"/>
    <n v="0"/>
  </r>
  <r>
    <x v="5"/>
    <x v="8"/>
    <s v="44414_9"/>
    <n v="214.21262415887782"/>
    <n v="258.11882006311333"/>
    <n v="546.40069207016688"/>
    <n v="277.34454545816487"/>
    <n v="0.2087499114247279"/>
    <n v="2.8904544890329982"/>
    <n v="0.48711808965198528"/>
    <n v="-17.417646337896112"/>
    <n v="-24.574197349805274"/>
    <n v="-53.535481658324201"/>
    <n v="-24.442945953697524"/>
    <n v="5.5512609558523354E-3"/>
    <n v="-0.13477584541610613"/>
    <n v="2.9711833714534865E-3"/>
    <n v="0"/>
    <n v="0"/>
    <n v="0"/>
    <n v="0"/>
    <n v="0"/>
    <n v="0"/>
    <n v="0"/>
  </r>
  <r>
    <x v="5"/>
    <x v="9"/>
    <s v="44414_10"/>
    <n v="233.5744099524897"/>
    <n v="284.61976833381152"/>
    <n v="603.20126318424025"/>
    <n v="303.92077911404999"/>
    <n v="0.23677543863005074"/>
    <n v="3.2548242918107948"/>
    <n v="0.5510075279489961"/>
    <n v="-10.162679850959776"/>
    <n v="-15.453466294637821"/>
    <n v="-33.562674470803266"/>
    <n v="-15.694127935061932"/>
    <n v="4.2794062131752998E-2"/>
    <n v="1.8628153633396035E-2"/>
    <n v="8.8015679928791002E-2"/>
    <n v="0"/>
    <n v="0"/>
    <n v="0"/>
    <n v="0"/>
    <n v="0"/>
    <n v="0"/>
    <n v="0"/>
  </r>
  <r>
    <x v="5"/>
    <x v="10"/>
    <s v="44414_11"/>
    <n v="239.09382700619926"/>
    <n v="291.41102558939838"/>
    <n v="617.60606302694669"/>
    <n v="311.43889602021898"/>
    <n v="0.24575878867245932"/>
    <n v="3.3258704202816629"/>
    <n v="0.57181962920567042"/>
    <n v="-6.432938929305287"/>
    <n v="-10.67926450733858"/>
    <n v="-23.227121410124489"/>
    <n v="-10.655155869602774"/>
    <n v="5.0780384499222272E-2"/>
    <n v="9.008599144223696E-2"/>
    <n v="0.10527065517311023"/>
    <n v="0"/>
    <n v="0"/>
    <n v="0"/>
    <n v="0"/>
    <n v="1.3414998661084346E-2"/>
    <n v="0"/>
    <n v="0"/>
  </r>
  <r>
    <x v="5"/>
    <x v="11"/>
    <s v="44414_12"/>
    <n v="238.72821298652246"/>
    <n v="287.56364708476019"/>
    <n v="608.55581630820859"/>
    <n v="308.84963442190798"/>
    <n v="0.2336848618466677"/>
    <n v="3.2494059387658041"/>
    <n v="0.54336534522300484"/>
    <n v="-4.259241349715281"/>
    <n v="-8.883033874830387"/>
    <n v="-19.460656011181467"/>
    <n v="-8.3259374054374824"/>
    <n v="4.8255844298646454E-2"/>
    <n v="0.10244908510292444"/>
    <n v="9.9079785755621055E-2"/>
    <n v="0"/>
    <n v="0"/>
    <n v="0"/>
    <n v="0"/>
    <n v="1.2510948081750435E-2"/>
    <n v="0"/>
    <n v="0"/>
  </r>
  <r>
    <x v="5"/>
    <x v="12"/>
    <s v="44414_13"/>
    <n v="235.69122218096811"/>
    <n v="282.12167527456535"/>
    <n v="598.54515776133985"/>
    <n v="305.22297112671754"/>
    <n v="0.23307050055182615"/>
    <n v="3.1589737241219105"/>
    <n v="0.54388741175490007"/>
    <n v="-2.9652594202441724"/>
    <n v="-8.0861754358797455"/>
    <n v="-17.58795942078871"/>
    <n v="-6.7631651008139526"/>
    <n v="4.371772358748087E-2"/>
    <n v="9.2921345195634247E-2"/>
    <n v="8.8253135965250237E-2"/>
    <n v="0"/>
    <n v="0"/>
    <n v="0"/>
    <n v="0"/>
    <n v="0"/>
    <n v="0"/>
    <n v="0"/>
  </r>
  <r>
    <x v="5"/>
    <x v="13"/>
    <s v="44414_14"/>
    <n v="231.43170263653423"/>
    <n v="275.95151779543983"/>
    <n v="587.5747290113726"/>
    <n v="300.38919024468106"/>
    <n v="0.21513173797894303"/>
    <n v="3.0448437748067891"/>
    <n v="0.5041191444683335"/>
    <n v="-3.5161431536753818"/>
    <n v="-10.093014249872605"/>
    <n v="-21.609211881177863"/>
    <n v="-7.7699290175076943"/>
    <n v="3.7064785834571318E-2"/>
    <n v="4.2821982420543858E-2"/>
    <n v="7.2484095508366986E-2"/>
    <n v="0"/>
    <n v="0"/>
    <n v="0"/>
    <n v="0"/>
    <n v="0"/>
    <n v="0"/>
    <n v="0"/>
  </r>
  <r>
    <x v="5"/>
    <x v="14"/>
    <s v="44414_15"/>
    <n v="223.78405883750426"/>
    <n v="269.52889406025986"/>
    <n v="572.96198479572934"/>
    <n v="290.76915986617576"/>
    <n v="0.19901153019378795"/>
    <n v="2.9881962677933598"/>
    <n v="0.46791095683083062"/>
    <n v="-3.7346329420392803"/>
    <n v="-9.3683957823202917"/>
    <n v="-20.365930466000304"/>
    <n v="-7.9697154893041269"/>
    <n v="2.4596521848056246E-2"/>
    <n v="5.5607927179985472E-2"/>
    <n v="4.3954282874800965E-2"/>
    <n v="0"/>
    <n v="0"/>
    <n v="0"/>
    <n v="0"/>
    <n v="0"/>
    <n v="0"/>
    <n v="0"/>
  </r>
  <r>
    <x v="5"/>
    <x v="15"/>
    <s v="44414_16"/>
    <n v="215.13769369576437"/>
    <n v="259.84226861347929"/>
    <n v="552.6047097424148"/>
    <n v="279.25922518125196"/>
    <n v="0.20785187035741579"/>
    <n v="2.9015826366560384"/>
    <n v="0.48607541491365808"/>
    <n v="-4.9017597592795124"/>
    <n v="-10.47945662521782"/>
    <n v="-22.560288259056005"/>
    <n v="-9.7702073493412396"/>
    <n v="2.4934505908692305E-2"/>
    <n v="4.6103903942981833E-2"/>
    <n v="4.5023583705151957E-2"/>
    <n v="0"/>
    <n v="0"/>
    <n v="0"/>
    <n v="0"/>
    <n v="0"/>
    <n v="0"/>
    <n v="0"/>
  </r>
  <r>
    <x v="5"/>
    <x v="16"/>
    <s v="44414_17"/>
    <n v="204.71214815494392"/>
    <n v="248.80480181991825"/>
    <n v="530.52541468758272"/>
    <n v="267.20977369688359"/>
    <n v="0.19861576436179224"/>
    <n v="2.747679489689169"/>
    <n v="0.46344258725839765"/>
    <n v="-8.3150450035831405"/>
    <n v="-13.986304354070207"/>
    <n v="-30.089848455437494"/>
    <n v="-13.252779080498387"/>
    <n v="1.106139537596984E-2"/>
    <n v="-3.549843658740314E-3"/>
    <n v="1.2438754404376333E-2"/>
    <n v="0"/>
    <n v="0"/>
    <n v="0"/>
    <n v="0"/>
    <n v="0"/>
    <n v="0"/>
    <n v="0"/>
  </r>
  <r>
    <x v="5"/>
    <x v="17"/>
    <s v="44414_18"/>
    <n v="198.4924572502311"/>
    <n v="240.19377094105971"/>
    <n v="516.09626974051548"/>
    <n v="260.39095014497275"/>
    <n v="0.19114775225563355"/>
    <n v="2.5280054511487191"/>
    <n v="0.44384027687746208"/>
    <n v="-12.936314709350691"/>
    <n v="-19.766304767761426"/>
    <n v="-43.301529117842158"/>
    <n v="-18.931712468284509"/>
    <n v="3.34015266272593E-3"/>
    <n v="-0.10717264052654953"/>
    <n v="-4.3824304744537104E-3"/>
    <n v="0"/>
    <n v="0"/>
    <n v="0"/>
    <n v="0"/>
    <n v="0"/>
    <n v="0"/>
    <n v="0"/>
  </r>
  <r>
    <x v="5"/>
    <x v="18"/>
    <s v="44414_19"/>
    <n v="220.39142949966342"/>
    <n v="266.40460570560589"/>
    <n v="578.976196157255"/>
    <n v="292.16147596454852"/>
    <n v="0.22878687660513447"/>
    <n v="2.7863572134998296"/>
    <n v="0.52449428179670643"/>
    <n v="-16.679211389382868"/>
    <n v="-24.379494110642526"/>
    <n v="-51.263790043565116"/>
    <n v="-22.922419498192919"/>
    <n v="-1.0551515030387038E-2"/>
    <n v="-0.20901758501772691"/>
    <n v="-3.4956510073714919E-2"/>
    <n v="0"/>
    <n v="0"/>
    <n v="0"/>
    <n v="0"/>
    <n v="0"/>
    <n v="0"/>
    <n v="0"/>
  </r>
  <r>
    <x v="5"/>
    <x v="19"/>
    <s v="44414_20"/>
    <n v="234.33650442590886"/>
    <n v="286.04767449771259"/>
    <n v="626.51497708260672"/>
    <n v="313.91847270984425"/>
    <n v="0.25315988664255412"/>
    <n v="3.0444464621138541"/>
    <n v="0.57695677821741032"/>
    <n v="-18.590876428127764"/>
    <n v="-25.857880961286938"/>
    <n v="-53.58417708655977"/>
    <n v="-24.533495908391366"/>
    <n v="-2.1257556541936451E-2"/>
    <n v="-0.23007736695386574"/>
    <n v="-5.8855231900130908E-2"/>
    <n v="0"/>
    <n v="0"/>
    <n v="0"/>
    <n v="0"/>
    <n v="0"/>
    <n v="0"/>
    <n v="0"/>
  </r>
  <r>
    <x v="5"/>
    <x v="20"/>
    <s v="44414_21"/>
    <n v="234.18127311441313"/>
    <n v="288.5708749279554"/>
    <n v="634.76636969618619"/>
    <n v="315.62138013711171"/>
    <n v="0.25593108768857897"/>
    <n v="3.0845610477099896"/>
    <n v="0.58143661698309079"/>
    <n v="-17.277796278632131"/>
    <n v="-25.630818301244489"/>
    <n v="-52.45122796401516"/>
    <n v="-23.041992973242142"/>
    <n v="-3.1200121072921916E-2"/>
    <n v="-0.24410197198380856"/>
    <n v="-8.126429062876063E-2"/>
    <n v="0"/>
    <n v="0"/>
    <n v="0"/>
    <n v="0"/>
    <n v="0"/>
    <n v="0"/>
    <n v="0"/>
  </r>
  <r>
    <x v="5"/>
    <x v="21"/>
    <s v="44414_22"/>
    <n v="229.85463853156776"/>
    <n v="285.08419742577001"/>
    <n v="628.36331876862437"/>
    <n v="310.62460954810945"/>
    <n v="0.25672229812377001"/>
    <n v="3.0435663500804275"/>
    <n v="0.58449096366486863"/>
    <n v="-12.343931869029433"/>
    <n v="-18.022870798207752"/>
    <n v="-33.36750557435564"/>
    <n v="-14.142779426246953"/>
    <n v="-2.6924770951634151E-2"/>
    <n v="-0.1966440522522056"/>
    <n v="-7.0821490327114045E-2"/>
    <n v="0"/>
    <n v="0"/>
    <n v="0"/>
    <n v="0"/>
    <n v="0"/>
    <n v="0"/>
    <n v="0"/>
  </r>
  <r>
    <x v="5"/>
    <x v="22"/>
    <s v="44414_23"/>
    <n v="220.0732180353352"/>
    <n v="274.47936781210666"/>
    <n v="604.92750023101507"/>
    <n v="297.97908133035958"/>
    <n v="0.26132162616351684"/>
    <n v="2.9419497973514739"/>
    <n v="0.59857639312652822"/>
    <n v="-13.305323172067116"/>
    <n v="-18.43937772843703"/>
    <n v="-33.438066464967804"/>
    <n v="-14.849025380118963"/>
    <n v="-1.6342518157715962E-2"/>
    <n v="-0.20194866912552831"/>
    <n v="-4.6476455184797538E-2"/>
    <n v="0"/>
    <n v="0"/>
    <n v="0"/>
    <n v="0"/>
    <n v="0"/>
    <n v="0"/>
    <n v="0"/>
  </r>
  <r>
    <x v="5"/>
    <x v="23"/>
    <s v="44414_24"/>
    <n v="203.01219614818496"/>
    <n v="251.38817640635193"/>
    <n v="553.45883449276437"/>
    <n v="272.8495333642519"/>
    <n v="0.24616318813217106"/>
    <n v="2.7005518274634177"/>
    <n v="0.56521203510027218"/>
    <n v="-15.388754162943567"/>
    <n v="-21.071141696976049"/>
    <n v="-38.862761627910174"/>
    <n v="-17.905536088549319"/>
    <n v="-1.2783085361073631E-2"/>
    <n v="-0.22409714594602562"/>
    <n v="-3.9056258525504844E-2"/>
    <n v="0"/>
    <n v="0"/>
    <n v="0"/>
    <n v="0"/>
    <n v="0"/>
    <n v="0"/>
    <n v="0"/>
  </r>
  <r>
    <x v="6"/>
    <x v="0"/>
    <s v="44415_1"/>
    <n v="180.07053285965787"/>
    <n v="220.86733336335595"/>
    <n v="483.34746543422727"/>
    <n v="239.24284599961859"/>
    <n v="0.21935908964121609"/>
    <n v="2.3761722122790259"/>
    <n v="0.50753163062659656"/>
    <n v="-17.323631516488842"/>
    <n v="-23.544487132963351"/>
    <n v="-44.25252031959657"/>
    <n v="-20.698907505702564"/>
    <n v="-1.7032395616357478E-2"/>
    <n v="-0.25400583039144414"/>
    <n v="-4.8811611379080404E-2"/>
    <n v="0"/>
    <n v="0"/>
    <n v="0"/>
    <n v="0"/>
    <n v="0"/>
    <n v="0"/>
    <n v="0"/>
  </r>
  <r>
    <x v="6"/>
    <x v="1"/>
    <s v="44415_2"/>
    <n v="158.72762394213262"/>
    <n v="191.57091338346169"/>
    <n v="415.49426001784826"/>
    <n v="207.2775170474531"/>
    <n v="0.1901175876211865"/>
    <n v="2.0615209330277744"/>
    <n v="0.44426496986980057"/>
    <n v="-17.611922414476737"/>
    <n v="-24.902508311260643"/>
    <n v="-47.740155969378307"/>
    <n v="-22.004775878565908"/>
    <n v="-3.2255897500205265E-2"/>
    <n v="-0.28286085479152778"/>
    <n v="-8.4005703384093119E-2"/>
    <n v="0"/>
    <n v="0"/>
    <n v="0"/>
    <n v="0"/>
    <n v="0"/>
    <n v="0"/>
    <n v="0"/>
  </r>
  <r>
    <x v="6"/>
    <x v="2"/>
    <s v="44415_3"/>
    <n v="143.70449651825726"/>
    <n v="171.78237746991402"/>
    <n v="368.76309760396833"/>
    <n v="185.61085028484788"/>
    <n v="0.18922516085351276"/>
    <n v="1.8685460946251948"/>
    <n v="0.44390043599979068"/>
    <n v="-18.354776019474166"/>
    <n v="-26.049854651264901"/>
    <n v="-50.517739743430639"/>
    <n v="-22.987609900574398"/>
    <n v="-2.2894719578086333E-2"/>
    <n v="-0.291345833765914"/>
    <n v="-6.2706121615992302E-2"/>
    <n v="0"/>
    <n v="0"/>
    <n v="0"/>
    <n v="0"/>
    <n v="0"/>
    <n v="0"/>
    <n v="0"/>
  </r>
  <r>
    <x v="6"/>
    <x v="3"/>
    <s v="44415_4"/>
    <n v="135.12305804885864"/>
    <n v="159.40499810278411"/>
    <n v="339.88780214097028"/>
    <n v="172.64034202849498"/>
    <n v="0.17604631968932599"/>
    <n v="1.7329813222794992"/>
    <n v="0.41393660180388692"/>
    <n v="-18.594490114996383"/>
    <n v="-26.363180068818455"/>
    <n v="-51.339457102028419"/>
    <n v="-23.421754769824012"/>
    <n v="-3.4255768998607758E-2"/>
    <n v="-0.306788027321025"/>
    <n v="-8.8698022510675961E-2"/>
    <n v="0"/>
    <n v="0"/>
    <n v="0"/>
    <n v="0"/>
    <n v="0"/>
    <n v="0"/>
    <n v="0"/>
  </r>
  <r>
    <x v="6"/>
    <x v="4"/>
    <s v="44415_5"/>
    <n v="130.55482166203925"/>
    <n v="152.8084368308707"/>
    <n v="325.22395464824433"/>
    <n v="166.30446483586624"/>
    <n v="0.17588377350575216"/>
    <n v="1.6649736777343251"/>
    <n v="0.41436295825495451"/>
    <n v="-18.728023007766147"/>
    <n v="-26.554624219046939"/>
    <n v="-51.567132600396278"/>
    <n v="-23.434456897487514"/>
    <n v="-2.8993601698433739E-2"/>
    <n v="-0.30463729723256927"/>
    <n v="-7.6433961341984949E-2"/>
    <n v="0"/>
    <n v="0"/>
    <n v="0"/>
    <n v="0"/>
    <n v="0"/>
    <n v="0"/>
    <n v="0"/>
  </r>
  <r>
    <x v="6"/>
    <x v="5"/>
    <s v="44415_6"/>
    <n v="129.90408207278685"/>
    <n v="151.68579211444919"/>
    <n v="322.94497492786036"/>
    <n v="164.8394710553392"/>
    <n v="0.1819418093526016"/>
    <n v="1.6562944118224499"/>
    <n v="0.42748986157541191"/>
    <n v="-18.471570923778707"/>
    <n v="-26.36946630749463"/>
    <n v="-51.216755292778259"/>
    <n v="-23.169748242567749"/>
    <n v="-2.165938370204654E-2"/>
    <n v="-0.29781126532802449"/>
    <n v="-5.9690741106523545E-2"/>
    <n v="0"/>
    <n v="0"/>
    <n v="0"/>
    <n v="0"/>
    <n v="0"/>
    <n v="0"/>
    <n v="0"/>
  </r>
  <r>
    <x v="6"/>
    <x v="6"/>
    <s v="44415_7"/>
    <n v="133.07395175001955"/>
    <n v="155.0975801057395"/>
    <n v="330.73422299980047"/>
    <n v="168.99541261076612"/>
    <n v="0.18564112159564122"/>
    <n v="1.6934236658729804"/>
    <n v="0.43391115951352788"/>
    <n v="-17.461817958252134"/>
    <n v="-25.724065834051505"/>
    <n v="-50.791776759896649"/>
    <n v="-22.176018358059437"/>
    <n v="-1.9887549790662255E-2"/>
    <n v="-0.29271337341290166"/>
    <n v="-5.5554312090098083E-2"/>
    <n v="0"/>
    <n v="0"/>
    <n v="0"/>
    <n v="0"/>
    <n v="0"/>
    <n v="0"/>
    <n v="0"/>
  </r>
  <r>
    <x v="6"/>
    <x v="7"/>
    <s v="44415_8"/>
    <n v="142.09446120422848"/>
    <n v="165.6979029091292"/>
    <n v="353.02560680782619"/>
    <n v="181.06810214092516"/>
    <n v="0.18604839260459613"/>
    <n v="1.8131600266996117"/>
    <n v="0.43322645891698208"/>
    <n v="-19.536848187072955"/>
    <n v="-29.778814338738446"/>
    <n v="-61.601816061726232"/>
    <n v="-26.711281640939411"/>
    <n v="-3.0562775568962707E-2"/>
    <n v="-0.32643614773641011"/>
    <n v="-7.9099413872216015E-2"/>
    <n v="0"/>
    <n v="0"/>
    <n v="0"/>
    <n v="0"/>
    <n v="0"/>
    <n v="0"/>
    <n v="0"/>
  </r>
  <r>
    <x v="6"/>
    <x v="8"/>
    <s v="44415_9"/>
    <n v="158.60744433014364"/>
    <n v="186.51197667955407"/>
    <n v="395.78276783957165"/>
    <n v="203.49254891891525"/>
    <n v="0.19792038140681115"/>
    <n v="2.0652820299473689"/>
    <n v="0.45737463588390592"/>
    <n v="-18.594325835246696"/>
    <n v="-29.063039739530446"/>
    <n v="-62.058599891922086"/>
    <n v="-26.299738282353097"/>
    <n v="-2.0831135479377497E-2"/>
    <n v="-0.27813807773538479"/>
    <n v="-5.7027909360241311E-2"/>
    <n v="0"/>
    <n v="0"/>
    <n v="0"/>
    <n v="0"/>
    <n v="0"/>
    <n v="0"/>
    <n v="0"/>
  </r>
  <r>
    <x v="6"/>
    <x v="9"/>
    <s v="44415_10"/>
    <n v="184.66488905168617"/>
    <n v="218.16782838663772"/>
    <n v="466.6050650415761"/>
    <n v="238.88525283677464"/>
    <n v="0.2259802249414295"/>
    <n v="2.4167872927308829"/>
    <n v="0.51830005011881086"/>
    <n v="-12.485496906599186"/>
    <n v="-21.942567335776676"/>
    <n v="-46.982653996443894"/>
    <n v="-19.023833113211627"/>
    <n v="-2.4624273801773164E-3"/>
    <n v="-0.17310882239359818"/>
    <n v="-1.5567083227309151E-2"/>
    <n v="0"/>
    <n v="0"/>
    <n v="0"/>
    <n v="0"/>
    <n v="0"/>
    <n v="0"/>
    <n v="0"/>
  </r>
  <r>
    <x v="6"/>
    <x v="10"/>
    <s v="44415_11"/>
    <n v="206.74027793285643"/>
    <n v="243.8984891789008"/>
    <n v="523.96651419863929"/>
    <n v="268.33866528801508"/>
    <n v="0.23956093336877124"/>
    <n v="2.6724635958965672"/>
    <n v="0.54898825095231718"/>
    <n v="-9.2365522639777566"/>
    <n v="-18.762509528437587"/>
    <n v="-39.767482695327843"/>
    <n v="-15.058957937911162"/>
    <n v="1.0385351204566535E-3"/>
    <n v="-0.14215440827403311"/>
    <n v="-7.6739528938454338E-3"/>
    <n v="0"/>
    <n v="0"/>
    <n v="0"/>
    <n v="0"/>
    <n v="0"/>
    <n v="0"/>
    <n v="0"/>
  </r>
  <r>
    <x v="6"/>
    <x v="11"/>
    <s v="44415_12"/>
    <n v="215.37746356934954"/>
    <n v="255.27451890810843"/>
    <n v="549.49723810041485"/>
    <n v="280.20158931477727"/>
    <n v="0.24502120566178234"/>
    <n v="2.8062502682735464"/>
    <n v="0.56142895450700692"/>
    <n v="-8.2965798840113489"/>
    <n v="-17.598144091236161"/>
    <n v="-37.391995668499483"/>
    <n v="-13.916793006350323"/>
    <n v="6.3490505324785233E-3"/>
    <n v="-0.1183916727763055"/>
    <n v="3.4279511879847695E-3"/>
    <n v="0"/>
    <n v="0"/>
    <n v="0"/>
    <n v="0"/>
    <n v="0"/>
    <n v="0"/>
    <n v="0"/>
  </r>
  <r>
    <x v="6"/>
    <x v="12"/>
    <s v="44415_13"/>
    <n v="221.32775284974096"/>
    <n v="261.6108741864885"/>
    <n v="565.07285228891999"/>
    <n v="288.62296220144941"/>
    <n v="0.22694160233346394"/>
    <n v="2.8530493809018003"/>
    <n v="0.52284486366981586"/>
    <n v="-6.1188211095807823"/>
    <n v="-16.140680537613555"/>
    <n v="-33.554663014174324"/>
    <n v="-11.464836645386258"/>
    <n v="2.8483495262028049E-3"/>
    <n v="-0.12364165904292612"/>
    <n v="-5.393667609322193E-3"/>
    <n v="0"/>
    <n v="0"/>
    <n v="0"/>
    <n v="0"/>
    <n v="0"/>
    <n v="0"/>
    <n v="0"/>
  </r>
  <r>
    <x v="6"/>
    <x v="13"/>
    <s v="44415_14"/>
    <n v="227.26376090026395"/>
    <n v="267.6127080120815"/>
    <n v="580.27521050308178"/>
    <n v="298.83458488757782"/>
    <n v="0.22205660181948425"/>
    <n v="2.8801599216782412"/>
    <n v="0.5106592453921438"/>
    <n v="-4.5045340544286478"/>
    <n v="-15.125137975540238"/>
    <n v="-31.390525254132264"/>
    <n v="-9.5252887664723467"/>
    <n v="7.1456882775624963E-3"/>
    <n v="-0.12700165551308923"/>
    <n v="4.9026400398046715E-3"/>
    <n v="0"/>
    <n v="0"/>
    <n v="0"/>
    <n v="0"/>
    <n v="0"/>
    <n v="0"/>
    <n v="0"/>
  </r>
  <r>
    <x v="6"/>
    <x v="14"/>
    <s v="44415_15"/>
    <n v="228.12033120534349"/>
    <n v="267.82112709745098"/>
    <n v="583.5681468866602"/>
    <n v="300.01482859766901"/>
    <n v="0.21770405525565528"/>
    <n v="2.8301589975584944"/>
    <n v="0.49871258758029358"/>
    <n v="-5.4867702741747335"/>
    <n v="-16.499212141900959"/>
    <n v="-34.213640606633604"/>
    <n v="-10.774547684395937"/>
    <n v="-1.0016130774747507E-2"/>
    <n v="-0.15440633017807787"/>
    <n v="-3.3980343055944731E-2"/>
    <n v="0"/>
    <n v="0"/>
    <n v="0"/>
    <n v="0"/>
    <n v="0"/>
    <n v="0"/>
    <n v="0"/>
  </r>
  <r>
    <x v="6"/>
    <x v="15"/>
    <s v="44415_16"/>
    <n v="224.03789134392974"/>
    <n v="264.02511110809513"/>
    <n v="576.37492272661154"/>
    <n v="294.95288266470703"/>
    <n v="0.21046771850609897"/>
    <n v="2.7870949085911962"/>
    <n v="0.48303093070605879"/>
    <n v="-7.4811232891339081"/>
    <n v="-18.76904132681117"/>
    <n v="-38.967922493180446"/>
    <n v="-13.373363638715102"/>
    <n v="-1.6723688587932117E-2"/>
    <n v="-0.1790511546980883"/>
    <n v="-4.9655729056053581E-2"/>
    <n v="0"/>
    <n v="0"/>
    <n v="0"/>
    <n v="0"/>
    <n v="0"/>
    <n v="0"/>
    <n v="0"/>
  </r>
  <r>
    <x v="6"/>
    <x v="16"/>
    <s v="44415_17"/>
    <n v="218.82786865291922"/>
    <n v="258.62811946584253"/>
    <n v="567.01651670397519"/>
    <n v="289.92285776286076"/>
    <n v="0.20503700186224741"/>
    <n v="2.7118733753070199"/>
    <n v="0.46940025757939285"/>
    <n v="-9.7538621099511378"/>
    <n v="-21.181402346137904"/>
    <n v="-43.517284017626132"/>
    <n v="-15.63279185618946"/>
    <n v="-2.3237090085227535E-2"/>
    <n v="-0.21991882321342854"/>
    <n v="-6.388223847594228E-2"/>
    <n v="0"/>
    <n v="0"/>
    <n v="0"/>
    <n v="0"/>
    <n v="0"/>
    <n v="0"/>
    <n v="0"/>
  </r>
  <r>
    <x v="6"/>
    <x v="17"/>
    <s v="44415_18"/>
    <n v="222.6065327119409"/>
    <n v="263.68319739541056"/>
    <n v="578.28152443988654"/>
    <n v="296.46109925884275"/>
    <n v="0.20917908455098014"/>
    <n v="2.7434515883560739"/>
    <n v="0.4758158590808037"/>
    <n v="-9.9611928054296381"/>
    <n v="-21.195225978504592"/>
    <n v="-43.508308477565116"/>
    <n v="-15.430284585301902"/>
    <n v="-2.6528802455187319E-2"/>
    <n v="-0.2351944762040051"/>
    <n v="-7.0201896523851059E-2"/>
    <n v="0"/>
    <n v="0"/>
    <n v="0"/>
    <n v="0"/>
    <n v="0"/>
    <n v="0"/>
    <n v="0"/>
  </r>
  <r>
    <x v="6"/>
    <x v="18"/>
    <s v="44415_19"/>
    <n v="240.65561822098476"/>
    <n v="285.38102210427445"/>
    <n v="626.90431041331908"/>
    <n v="321.35261467230544"/>
    <n v="0.25253533759452657"/>
    <n v="2.9927587168959731"/>
    <n v="0.57070693181005527"/>
    <n v="-10.351703644850982"/>
    <n v="-21.190301496203844"/>
    <n v="-42.022109982578087"/>
    <n v="-15.286043641447172"/>
    <n v="-3.1270078544254093E-2"/>
    <n v="-0.25710837549106108"/>
    <n v="-8.0444520656791002E-2"/>
    <n v="0"/>
    <n v="0"/>
    <n v="0"/>
    <n v="0"/>
    <n v="0"/>
    <n v="0"/>
    <n v="0"/>
  </r>
  <r>
    <x v="6"/>
    <x v="19"/>
    <s v="44415_20"/>
    <n v="246.35580450593349"/>
    <n v="294.63319640316217"/>
    <n v="648.6500415237839"/>
    <n v="330.63340279302292"/>
    <n v="0.27869795114143397"/>
    <n v="3.1206475636073954"/>
    <n v="0.62627593122031877"/>
    <n v="-11.334188486056089"/>
    <n v="-22.020965703928319"/>
    <n v="-43.82288641181372"/>
    <n v="-16.331983224913465"/>
    <n v="-3.3055967835366476E-2"/>
    <n v="-0.26833644247252109"/>
    <n v="-8.4201626586493564E-2"/>
    <n v="0"/>
    <n v="0"/>
    <n v="0"/>
    <n v="0"/>
    <n v="0"/>
    <n v="0"/>
    <n v="0"/>
  </r>
  <r>
    <x v="6"/>
    <x v="20"/>
    <s v="44415_21"/>
    <n v="243.67990178969993"/>
    <n v="293.53695936277728"/>
    <n v="646.64818995904727"/>
    <n v="328.99408912195537"/>
    <n v="0.27654790572515564"/>
    <n v="3.127837456488896"/>
    <n v="0.62362162346241135"/>
    <n v="-10.183017676999226"/>
    <n v="-18.213547792568271"/>
    <n v="-36.731429737855628"/>
    <n v="-13.432267572830185"/>
    <n v="-3.2794011805174612E-2"/>
    <n v="-0.23261131027573323"/>
    <n v="-8.3545104604637085E-2"/>
    <n v="0"/>
    <n v="0"/>
    <n v="0"/>
    <n v="0"/>
    <n v="0"/>
    <n v="0"/>
    <n v="0"/>
  </r>
  <r>
    <x v="6"/>
    <x v="21"/>
    <s v="44415_22"/>
    <n v="238.76627695741541"/>
    <n v="289.1926397819737"/>
    <n v="637.33544271979065"/>
    <n v="322.9970657486769"/>
    <n v="0.26534982771474819"/>
    <n v="3.0864882229889128"/>
    <n v="0.60119849534209524"/>
    <n v="-11.097758394241485"/>
    <n v="-18.410249501082522"/>
    <n v="-38.542033741939072"/>
    <n v="-14.847267367415558"/>
    <n v="-3.439090976194871E-2"/>
    <n v="-0.23013529413880515"/>
    <n v="-8.7446098716322626E-2"/>
    <n v="0"/>
    <n v="0"/>
    <n v="0"/>
    <n v="0"/>
    <n v="0"/>
    <n v="0"/>
    <n v="0"/>
  </r>
  <r>
    <x v="6"/>
    <x v="22"/>
    <s v="44415_23"/>
    <n v="226.130567723073"/>
    <n v="276.05669291686036"/>
    <n v="608.61655139981349"/>
    <n v="306.64059726619917"/>
    <n v="0.25387593989673779"/>
    <n v="2.9413129934271556"/>
    <n v="0.57844867232629038"/>
    <n v="-13.827710549044035"/>
    <n v="-21.359999067411593"/>
    <n v="-45.40705181795559"/>
    <n v="-18.459102961124621"/>
    <n v="-3.6135859750494909E-2"/>
    <n v="-0.26011757520276768"/>
    <n v="-9.144729693737419E-2"/>
    <n v="0"/>
    <n v="0"/>
    <n v="0"/>
    <n v="0"/>
    <n v="0"/>
    <n v="0"/>
    <n v="0"/>
  </r>
  <r>
    <x v="6"/>
    <x v="23"/>
    <s v="44415_24"/>
    <n v="206.30039173634736"/>
    <n v="252.32920650922475"/>
    <n v="556.13711773049761"/>
    <n v="279.02101090889812"/>
    <n v="0.2371610389513959"/>
    <n v="2.6996083567273468"/>
    <n v="0.54314649541051174"/>
    <n v="-16.618796750511638"/>
    <n v="-24.443237547278876"/>
    <n v="-52.216326330177395"/>
    <n v="-22.321573932211276"/>
    <n v="-3.8724714155215986E-2"/>
    <n v="-0.28768280323992668"/>
    <n v="-9.7369212903317903E-2"/>
    <n v="0"/>
    <n v="0"/>
    <n v="0"/>
    <n v="0"/>
    <n v="0"/>
    <n v="0"/>
    <n v="0"/>
  </r>
  <r>
    <x v="7"/>
    <x v="0"/>
    <s v="44416_1"/>
    <n v="180.10964579313327"/>
    <n v="218.27823352255919"/>
    <n v="480.76979265698515"/>
    <n v="242.11755775848047"/>
    <n v="0.20829279915449"/>
    <n v="2.3355466952226647"/>
    <n v="0.48138310874226387"/>
    <n v="-18.394797369745696"/>
    <n v="-26.736090613509788"/>
    <n v="-57.544445763402976"/>
    <n v="-24.937486989574346"/>
    <n v="-3.8472979053012155E-2"/>
    <n v="-0.30990197731799368"/>
    <n v="-9.7794010681830051E-2"/>
    <n v="0"/>
    <n v="0"/>
    <n v="0"/>
    <n v="0"/>
    <n v="0"/>
    <n v="0"/>
    <n v="0"/>
  </r>
  <r>
    <x v="7"/>
    <x v="1"/>
    <s v="44416_2"/>
    <n v="159.89469841615067"/>
    <n v="190.87987680153429"/>
    <n v="414.67889406070611"/>
    <n v="210.61938642240091"/>
    <n v="0.19166322687178108"/>
    <n v="2.0400040443157348"/>
    <n v="0.44691357315969349"/>
    <n v="-16.735998292740696"/>
    <n v="-24.449313818185928"/>
    <n v="-49.929548263782316"/>
    <n v="-21.626925025329626"/>
    <n v="-3.63648751940015E-2"/>
    <n v="-0.30097886260924572"/>
    <n v="-9.3704120894847392E-2"/>
    <n v="0"/>
    <n v="0"/>
    <n v="0"/>
    <n v="0"/>
    <n v="0"/>
    <n v="0"/>
    <n v="0"/>
  </r>
  <r>
    <x v="7"/>
    <x v="2"/>
    <s v="44416_3"/>
    <n v="143.57631944081837"/>
    <n v="168.63235920414741"/>
    <n v="363.26011160195594"/>
    <n v="186.91562135520448"/>
    <n v="0.18080035363841468"/>
    <n v="1.8021424553642955"/>
    <n v="0.42364990061811258"/>
    <n v="-16.168760913235346"/>
    <n v="-23.416460871667589"/>
    <n v="-46.110402155963705"/>
    <n v="-19.873507569649703"/>
    <n v="-3.7161482593024577E-2"/>
    <n v="-0.30474142766171908"/>
    <n v="-9.5422886325528408E-2"/>
    <n v="0"/>
    <n v="0"/>
    <n v="0"/>
    <n v="0"/>
    <n v="0"/>
    <n v="0"/>
    <n v="0"/>
  </r>
  <r>
    <x v="7"/>
    <x v="3"/>
    <s v="44416_4"/>
    <n v="134.25449113540787"/>
    <n v="155.34280383649204"/>
    <n v="331.99752346999747"/>
    <n v="172.58201430895102"/>
    <n v="0.17515409922454772"/>
    <n v="1.6620930893605048"/>
    <n v="0.41160675386650336"/>
    <n v="-15.664295824125581"/>
    <n v="-22.837630793494824"/>
    <n v="-44.406441339609586"/>
    <n v="-19.148813051308469"/>
    <n v="-3.7240227274353548E-2"/>
    <n v="-0.30119290455370762"/>
    <n v="-9.5513394147195868E-2"/>
    <n v="0"/>
    <n v="0"/>
    <n v="0"/>
    <n v="0"/>
    <n v="0"/>
    <n v="0"/>
    <n v="0"/>
  </r>
  <r>
    <x v="7"/>
    <x v="4"/>
    <s v="44416_5"/>
    <n v="128.58754025238406"/>
    <n v="147.79206670061529"/>
    <n v="315.20433746560411"/>
    <n v="164.39800140459371"/>
    <n v="0.16885000225860564"/>
    <n v="1.5775471262552763"/>
    <n v="0.39643979974276838"/>
    <n v="-16.13272016638123"/>
    <n v="-23.190932075915644"/>
    <n v="-44.951323611795921"/>
    <n v="-19.431415632160089"/>
    <n v="-3.772371513999638E-2"/>
    <n v="-0.30908408821736544"/>
    <n v="-9.6575022031242394E-2"/>
    <n v="0"/>
    <n v="0"/>
    <n v="0"/>
    <n v="0"/>
    <n v="0"/>
    <n v="0"/>
    <n v="0"/>
  </r>
  <r>
    <x v="7"/>
    <x v="5"/>
    <s v="44416_6"/>
    <n v="126.58717105421579"/>
    <n v="144.64033133876961"/>
    <n v="307.55197533330073"/>
    <n v="161.08981327011412"/>
    <n v="0.16682242622685189"/>
    <n v="1.5460447333113509"/>
    <n v="0.39212480134958005"/>
    <n v="-15.474283273745154"/>
    <n v="-22.421219263739495"/>
    <n v="-43.488955139317504"/>
    <n v="-18.639358315211936"/>
    <n v="-3.7234870129300247E-2"/>
    <n v="-0.29830275242758819"/>
    <n v="-9.5110532310044335E-2"/>
    <n v="0"/>
    <n v="0"/>
    <n v="0"/>
    <n v="0"/>
    <n v="0"/>
    <n v="0"/>
    <n v="0"/>
  </r>
  <r>
    <x v="7"/>
    <x v="6"/>
    <s v="44416_7"/>
    <n v="128.07986915698183"/>
    <n v="146.03981747799611"/>
    <n v="310.64874101760631"/>
    <n v="162.96589157657121"/>
    <n v="0.16457437758162768"/>
    <n v="1.5698666365098859"/>
    <n v="0.38624415404560808"/>
    <n v="-14.982715208479595"/>
    <n v="-21.946112918226646"/>
    <n v="-42.42927727983534"/>
    <n v="-17.955295193367125"/>
    <n v="-3.5673419607850219E-2"/>
    <n v="-0.29132436744078172"/>
    <n v="-9.0820066309307446E-2"/>
    <n v="0"/>
    <n v="0"/>
    <n v="0"/>
    <n v="0"/>
    <n v="0"/>
    <n v="0"/>
    <n v="0"/>
  </r>
  <r>
    <x v="7"/>
    <x v="7"/>
    <s v="44416_8"/>
    <n v="131.39981789746741"/>
    <n v="148.67087194375898"/>
    <n v="316.38597204600353"/>
    <n v="167.61053793214728"/>
    <n v="0.15828934451479079"/>
    <n v="1.5835236138524467"/>
    <n v="0.36958230805495029"/>
    <n v="-14.125853729540907"/>
    <n v="-21.403020952980466"/>
    <n v="-41.852463920329811"/>
    <n v="-16.965472848102856"/>
    <n v="-3.6161531759411836E-2"/>
    <n v="-0.289054701636693"/>
    <n v="-9.1624652523317709E-2"/>
    <n v="0"/>
    <n v="0"/>
    <n v="0"/>
    <n v="0"/>
    <n v="0"/>
    <n v="0"/>
    <n v="0"/>
  </r>
  <r>
    <x v="7"/>
    <x v="8"/>
    <s v="44416_9"/>
    <n v="139.74761285965633"/>
    <n v="158.73169230378255"/>
    <n v="338.73437948363897"/>
    <n v="179.77999380148165"/>
    <n v="0.1705846819990281"/>
    <n v="1.7122105832487533"/>
    <n v="0.39340755836981189"/>
    <n v="-13.404186940127993"/>
    <n v="-20.931611860035279"/>
    <n v="-41.831985052309555"/>
    <n v="-16.556627869879573"/>
    <n v="-2.817682961196058E-2"/>
    <n v="-0.26579750133956609"/>
    <n v="-7.23966656673216E-2"/>
    <n v="0"/>
    <n v="0"/>
    <n v="0"/>
    <n v="0"/>
    <n v="0"/>
    <n v="0"/>
    <n v="0"/>
  </r>
  <r>
    <x v="7"/>
    <x v="9"/>
    <s v="44416_10"/>
    <n v="163.43728076554734"/>
    <n v="187.32432885030008"/>
    <n v="402.9942695540567"/>
    <n v="212.7421697553377"/>
    <n v="0.19789455351951418"/>
    <n v="2.0260435352610018"/>
    <n v="0.44926763963382449"/>
    <n v="-10.072253430000901"/>
    <n v="-17.650750392170455"/>
    <n v="-34.587202743734203"/>
    <n v="-12.393979714617213"/>
    <n v="-2.5914065695752574E-2"/>
    <n v="-0.22639412959132416"/>
    <n v="-6.6937634540877269E-2"/>
    <n v="0"/>
    <n v="0"/>
    <n v="0"/>
    <n v="0"/>
    <n v="0"/>
    <n v="0"/>
    <n v="0"/>
  </r>
  <r>
    <x v="7"/>
    <x v="10"/>
    <s v="44416_11"/>
    <n v="185.92011675423296"/>
    <n v="215.31000974676257"/>
    <n v="466.05156614851222"/>
    <n v="244.25897297466489"/>
    <n v="0.21903667496151341"/>
    <n v="2.3152376432525954"/>
    <n v="0.49650807846507039"/>
    <n v="-6.5821991937911051"/>
    <n v="-13.97081182754547"/>
    <n v="-26.430315220087149"/>
    <n v="-8.1576730115508518"/>
    <n v="-2.1378439514884107E-2"/>
    <n v="-0.18656400893729641"/>
    <n v="-5.6785742249448573E-2"/>
    <n v="0"/>
    <n v="0"/>
    <n v="0"/>
    <n v="0"/>
    <n v="0"/>
    <n v="0"/>
    <n v="0"/>
  </r>
  <r>
    <x v="7"/>
    <x v="11"/>
    <s v="44416_12"/>
    <n v="192.81515626176139"/>
    <n v="230.34415053196486"/>
    <n v="499.76991241942267"/>
    <n v="260.97657260665534"/>
    <n v="0.21163001456011779"/>
    <n v="2.4716369244052832"/>
    <n v="0.47926209429916072"/>
    <n v="-5.6444709006271214"/>
    <n v="-12.962854815438249"/>
    <n v="-23.416285055094299"/>
    <n v="-7.5445359061914683"/>
    <n v="-1.5281168064770579E-2"/>
    <n v="-0.16618465448437827"/>
    <n v="-4.4693000108157813E-2"/>
    <n v="0"/>
    <n v="0"/>
    <n v="0"/>
    <n v="0"/>
    <n v="0"/>
    <n v="0"/>
    <n v="0"/>
  </r>
  <r>
    <x v="7"/>
    <x v="12"/>
    <s v="44416_13"/>
    <n v="193.92654575181302"/>
    <n v="235.65212475371118"/>
    <n v="512.38068313858776"/>
    <n v="267.98307127305549"/>
    <n v="0.19985988361007237"/>
    <n v="2.5301499772607392"/>
    <n v="0.45814912001577246"/>
    <n v="-8.5522382991091774"/>
    <n v="-18.238773445488139"/>
    <n v="-35.584145244763981"/>
    <n v="-13.773236814865671"/>
    <n v="-8.8599784127734969E-3"/>
    <n v="-0.19304129961538349"/>
    <n v="-3.0407306569104713E-2"/>
    <n v="0"/>
    <n v="0"/>
    <n v="0"/>
    <n v="0"/>
    <n v="0"/>
    <n v="0"/>
    <n v="0"/>
  </r>
  <r>
    <x v="7"/>
    <x v="13"/>
    <s v="44416_14"/>
    <n v="201.4949158908365"/>
    <n v="237.68989758091098"/>
    <n v="517.7523505829929"/>
    <n v="273.00705421137508"/>
    <n v="0.2045417450440587"/>
    <n v="2.507009165793447"/>
    <n v="0.46546266165821837"/>
    <n v="-7.7715624709934819"/>
    <n v="-17.004031760848335"/>
    <n v="-33.139899251341092"/>
    <n v="-12.181650421523157"/>
    <n v="-6.6045373145338449E-3"/>
    <n v="-0.17779947201757865"/>
    <n v="-2.4238902217164345E-2"/>
    <n v="0"/>
    <n v="0"/>
    <n v="0"/>
    <n v="0"/>
    <n v="0"/>
    <n v="0"/>
    <n v="0"/>
  </r>
  <r>
    <x v="7"/>
    <x v="14"/>
    <s v="44416_15"/>
    <n v="203.8058492290435"/>
    <n v="237.83985674342773"/>
    <n v="516.90338728300935"/>
    <n v="271.29850234087019"/>
    <n v="0.19240086534938744"/>
    <n v="2.5076144831198479"/>
    <n v="0.44200511889085442"/>
    <n v="-8.5690734938938355"/>
    <n v="-16.915634988976898"/>
    <n v="-33.339999558298118"/>
    <n v="-12.804726416877433"/>
    <n v="-9.7038950021717165E-3"/>
    <n v="-0.15872307639106595"/>
    <n v="-3.1730165196231667E-2"/>
    <n v="0"/>
    <n v="0"/>
    <n v="0"/>
    <n v="0"/>
    <n v="0"/>
    <n v="0"/>
    <n v="0"/>
  </r>
  <r>
    <x v="7"/>
    <x v="15"/>
    <s v="44416_16"/>
    <n v="203.48645600695721"/>
    <n v="239.74831849804553"/>
    <n v="521.63486746845263"/>
    <n v="271.49162578310097"/>
    <n v="0.19108736022170891"/>
    <n v="2.5411974269359416"/>
    <n v="0.43752669235858155"/>
    <n v="-9.6174644233938977"/>
    <n v="-17.939688048343857"/>
    <n v="-35.91031589228065"/>
    <n v="-14.584482882146263"/>
    <n v="-1.682595898401943E-2"/>
    <n v="-0.16660726232434292"/>
    <n v="-4.820190095740573E-2"/>
    <n v="0"/>
    <n v="0"/>
    <n v="0"/>
    <n v="0"/>
    <n v="0"/>
    <n v="0"/>
    <n v="0"/>
  </r>
  <r>
    <x v="7"/>
    <x v="16"/>
    <s v="44416_17"/>
    <n v="202.54871750277269"/>
    <n v="238.47551349513296"/>
    <n v="519.16888268050945"/>
    <n v="271.29073054431166"/>
    <n v="0.18177809335740336"/>
    <n v="2.5121311990453519"/>
    <n v="0.41928365051949645"/>
    <n v="-11.153886753964228"/>
    <n v="-19.374657480953228"/>
    <n v="-38.787910442375583"/>
    <n v="-16.240826395360198"/>
    <n v="-2.1979067587736049E-2"/>
    <n v="-0.18434793794620724"/>
    <n v="-6.0598188347126603E-2"/>
    <n v="0"/>
    <n v="0"/>
    <n v="0"/>
    <n v="0"/>
    <n v="0"/>
    <n v="0"/>
    <n v="0"/>
  </r>
  <r>
    <x v="7"/>
    <x v="17"/>
    <s v="44416_18"/>
    <n v="203.38491472458168"/>
    <n v="239.94400054093668"/>
    <n v="522.18829506134819"/>
    <n v="272.844450341504"/>
    <n v="0.18611024770280815"/>
    <n v="2.5397689858376356"/>
    <n v="0.42731628664325272"/>
    <n v="-12.91459179483765"/>
    <n v="-20.956531784410338"/>
    <n v="-41.789401362288991"/>
    <n v="-18.170740794969248"/>
    <n v="-2.639646850215864E-2"/>
    <n v="-0.21027604711891001"/>
    <n v="-7.0819029487602173E-2"/>
    <n v="0"/>
    <n v="0"/>
    <n v="0"/>
    <n v="0"/>
    <n v="0"/>
    <n v="0"/>
    <n v="0"/>
  </r>
  <r>
    <x v="7"/>
    <x v="18"/>
    <s v="44416_19"/>
    <n v="231.69429105672936"/>
    <n v="275.10358401238733"/>
    <n v="601.91056200886555"/>
    <n v="312.18085785345176"/>
    <n v="0.2358478206009795"/>
    <n v="2.935985939554659"/>
    <n v="0.53543800904887096"/>
    <n v="-11.377446643373281"/>
    <n v="-18.370339184812536"/>
    <n v="-34.609922508760768"/>
    <n v="-15.000177296100157"/>
    <n v="-3.2909284771717326E-2"/>
    <n v="-0.20910165149074972"/>
    <n v="-8.3962918663516517E-2"/>
    <n v="0"/>
    <n v="0"/>
    <n v="0"/>
    <n v="0"/>
    <n v="0"/>
    <n v="0"/>
    <n v="0"/>
  </r>
  <r>
    <x v="7"/>
    <x v="19"/>
    <s v="44416_20"/>
    <n v="250.35222382071811"/>
    <n v="299.00522053306463"/>
    <n v="655.49158873017609"/>
    <n v="338.28928152758215"/>
    <n v="0.25770781107713719"/>
    <n v="3.2131674916021202"/>
    <n v="0.58471532419627648"/>
    <n v="-11.024906448230148"/>
    <n v="-17.223067583146751"/>
    <n v="-31.500589569945888"/>
    <n v="-13.983870685389178"/>
    <n v="-3.8208817646169076E-2"/>
    <n v="-0.20252709435029012"/>
    <n v="-9.5611107118658334E-2"/>
    <n v="0"/>
    <n v="0"/>
    <n v="0"/>
    <n v="0"/>
    <n v="0"/>
    <n v="0"/>
    <n v="0"/>
  </r>
  <r>
    <x v="7"/>
    <x v="20"/>
    <s v="44416_21"/>
    <n v="255.99378162750631"/>
    <n v="307.75710547213288"/>
    <n v="675.95232388316117"/>
    <n v="347.85307590700398"/>
    <n v="0.26046958759471855"/>
    <n v="3.294740325041964"/>
    <n v="0.59181197896708371"/>
    <n v="-11.041264205466176"/>
    <n v="-16.951858631569539"/>
    <n v="-30.444511809380291"/>
    <n v="-13.899784144669859"/>
    <n v="-3.7366030446720225E-2"/>
    <n v="-0.19689384705225621"/>
    <n v="-9.4199852773806811E-2"/>
    <n v="0"/>
    <n v="0"/>
    <n v="0"/>
    <n v="0"/>
    <n v="0"/>
    <n v="0"/>
    <n v="0"/>
  </r>
  <r>
    <x v="7"/>
    <x v="21"/>
    <s v="44416_22"/>
    <n v="252.35887777227128"/>
    <n v="306.68208768724179"/>
    <n v="674.92797080168771"/>
    <n v="344.68878343669127"/>
    <n v="0.25983857526082393"/>
    <n v="3.2878717059551237"/>
    <n v="0.59440349791945402"/>
    <n v="-12.598690969081909"/>
    <n v="-18.503086696914096"/>
    <n v="-33.839356142279357"/>
    <n v="-16.065287172402435"/>
    <n v="-3.6214820979905304E-2"/>
    <n v="-0.20780832851198044"/>
    <n v="-9.1296225145859389E-2"/>
    <n v="0"/>
    <n v="0"/>
    <n v="0"/>
    <n v="0"/>
    <n v="0"/>
    <n v="0"/>
    <n v="0"/>
  </r>
  <r>
    <x v="7"/>
    <x v="22"/>
    <s v="44416_23"/>
    <n v="234.66338982507716"/>
    <n v="288.09053455675803"/>
    <n v="634.35058303190056"/>
    <n v="321.27090579121574"/>
    <n v="0.24538191536584825"/>
    <n v="3.0943023755372354"/>
    <n v="0.56405534296368376"/>
    <n v="-15.698251124662219"/>
    <n v="-21.43956576380479"/>
    <n v="-40.559220030039647"/>
    <n v="-20.116879855173529"/>
    <n v="-3.8402462796333643E-2"/>
    <n v="-0.23711033400863099"/>
    <n v="-9.6371993988051574E-2"/>
    <n v="0"/>
    <n v="0"/>
    <n v="0"/>
    <n v="0"/>
    <n v="0"/>
    <n v="0"/>
    <n v="0"/>
  </r>
  <r>
    <x v="7"/>
    <x v="23"/>
    <s v="44416_24"/>
    <n v="205.58255011572271"/>
    <n v="251.97217746343742"/>
    <n v="553.67648958659697"/>
    <n v="279.83486549926386"/>
    <n v="0.22130283163578335"/>
    <n v="2.7213540677155335"/>
    <n v="0.51229636578258542"/>
    <n v="-19.012254382470584"/>
    <n v="-25.244772995388523"/>
    <n v="-49.314616781445544"/>
    <n v="-24.901075343725427"/>
    <n v="-3.7182967860515066E-2"/>
    <n v="-0.2727484104445933"/>
    <n v="-9.4277101263378266E-2"/>
    <n v="0"/>
    <n v="0"/>
    <n v="0"/>
    <n v="0"/>
    <n v="0"/>
    <n v="0"/>
    <n v="0"/>
  </r>
  <r>
    <x v="8"/>
    <x v="0"/>
    <s v="44417_1"/>
    <n v="175.41887468760046"/>
    <n v="213.35796701626788"/>
    <n v="464.90642532097559"/>
    <n v="235.40768318635861"/>
    <n v="0.19357142744052944"/>
    <n v="2.3219166403158349"/>
    <n v="0.45401885075729542"/>
    <n v="-20.816563109292758"/>
    <n v="-27.401460245741561"/>
    <n v="-54.303079276865517"/>
    <n v="-27.670563862555536"/>
    <n v="-3.772561112696847E-2"/>
    <n v="-0.29105161175624672"/>
    <n v="-9.6187380229164288E-2"/>
    <n v="0"/>
    <n v="0"/>
    <n v="0"/>
    <n v="0"/>
    <n v="0"/>
    <n v="0"/>
    <n v="0"/>
  </r>
  <r>
    <x v="8"/>
    <x v="1"/>
    <s v="44417_2"/>
    <n v="150.68119534945279"/>
    <n v="180.52282027268427"/>
    <n v="389.17083034435126"/>
    <n v="199.4472516869715"/>
    <n v="0.1766926820413077"/>
    <n v="1.9944130650697207"/>
    <n v="0.41767164651079597"/>
    <n v="-23.005964454307048"/>
    <n v="-30.144384071376663"/>
    <n v="-60.412978755200228"/>
    <n v="-30.629983261209158"/>
    <n v="-3.8042442361562928E-2"/>
    <n v="-0.31848288377650524"/>
    <n v="-9.7470146752317507E-2"/>
    <n v="0"/>
    <n v="0"/>
    <n v="0"/>
    <n v="0"/>
    <n v="0"/>
    <n v="0"/>
    <n v="0"/>
  </r>
  <r>
    <x v="8"/>
    <x v="2"/>
    <s v="44417_3"/>
    <n v="137.65135834380573"/>
    <n v="162.1352161890978"/>
    <n v="346.25063736943036"/>
    <n v="179.55393213634335"/>
    <n v="0.17260257613129068"/>
    <n v="1.8153108526863377"/>
    <n v="0.40856297457634294"/>
    <n v="-23.811661223738653"/>
    <n v="-31.248339105541685"/>
    <n v="-62.657696475843956"/>
    <n v="-31.655837107119453"/>
    <n v="-3.7522310524660714E-2"/>
    <n v="-0.33299338311980031"/>
    <n v="-9.6330624423822203E-2"/>
    <n v="0"/>
    <n v="0"/>
    <n v="0"/>
    <n v="0"/>
    <n v="0"/>
    <n v="0"/>
    <n v="0"/>
  </r>
  <r>
    <x v="8"/>
    <x v="3"/>
    <s v="44417_4"/>
    <n v="131.27317693858825"/>
    <n v="152.72386563659927"/>
    <n v="324.66922559036527"/>
    <n v="169.61526637410671"/>
    <n v="0.16973198649387591"/>
    <n v="1.7109948340656145"/>
    <n v="0.40185097632184791"/>
    <n v="-23.505354822865627"/>
    <n v="-30.56294454041501"/>
    <n v="-61.350633528875207"/>
    <n v="-31.430895948250111"/>
    <n v="-3.7851291868970807E-2"/>
    <n v="-0.33286572713268625"/>
    <n v="-9.6884919491720123E-2"/>
    <n v="0"/>
    <n v="0"/>
    <n v="0"/>
    <n v="0"/>
    <n v="0"/>
    <n v="0"/>
    <n v="0"/>
  </r>
  <r>
    <x v="8"/>
    <x v="4"/>
    <s v="44417_5"/>
    <n v="128.44327925040591"/>
    <n v="148.72010609508362"/>
    <n v="315.57532127709158"/>
    <n v="165.09440656771403"/>
    <n v="0.16878578810666911"/>
    <n v="1.6771280865522442"/>
    <n v="0.39985809436527292"/>
    <n v="-22.869599978066272"/>
    <n v="-28.651060202441091"/>
    <n v="-56.98196441834564"/>
    <n v="-30.731803913104336"/>
    <n v="-3.7725070757969589E-2"/>
    <n v="-0.32040360354761316"/>
    <n v="-9.6911369275321055E-2"/>
    <n v="0"/>
    <n v="0"/>
    <n v="0"/>
    <n v="0"/>
    <n v="0"/>
    <n v="0"/>
    <n v="0"/>
  </r>
  <r>
    <x v="8"/>
    <x v="5"/>
    <s v="44417_6"/>
    <n v="133.53387054457443"/>
    <n v="153.96962571233229"/>
    <n v="326.79187715561216"/>
    <n v="170.7256801471726"/>
    <n v="0.1695729515433706"/>
    <n v="1.7264205883147248"/>
    <n v="0.40105901957114998"/>
    <n v="-22.367893986228573"/>
    <n v="-28.395330024715218"/>
    <n v="-56.579669824317364"/>
    <n v="-30.315377010983177"/>
    <n v="-3.7317419462714344E-2"/>
    <n v="-0.3203604722490177"/>
    <n v="-9.5475350483427535E-2"/>
    <n v="0"/>
    <n v="0"/>
    <n v="0"/>
    <n v="0"/>
    <n v="0"/>
    <n v="0"/>
    <n v="0"/>
  </r>
  <r>
    <x v="8"/>
    <x v="6"/>
    <s v="44417_7"/>
    <n v="156.19675113953198"/>
    <n v="180.62901614240857"/>
    <n v="384.52028883626087"/>
    <n v="201.09970147666129"/>
    <n v="0.17862260305745814"/>
    <n v="1.9935617135110819"/>
    <n v="0.42042499779290382"/>
    <n v="-20.03177135888345"/>
    <n v="-26.129897948383203"/>
    <n v="-52.337603667578826"/>
    <n v="-27.342551264371348"/>
    <n v="-3.6484502712320066E-2"/>
    <n v="-0.30136883924125246"/>
    <n v="-9.2708264574706101E-2"/>
    <n v="0"/>
    <n v="0"/>
    <n v="0"/>
    <n v="0"/>
    <n v="0"/>
    <n v="0"/>
    <n v="0"/>
  </r>
  <r>
    <x v="8"/>
    <x v="7"/>
    <s v="44417_8"/>
    <n v="194.03023712872704"/>
    <n v="224.45006720529236"/>
    <n v="475.53538207371543"/>
    <n v="251.29634132448024"/>
    <n v="0.18247892274893937"/>
    <n v="2.4271538544941533"/>
    <n v="0.42546633166737657"/>
    <n v="-33.689195264710747"/>
    <n v="-43.178197634136509"/>
    <n v="-93.926196625553018"/>
    <n v="-46.787225290355465"/>
    <n v="-3.6391788302728857E-2"/>
    <n v="-0.39235851898916813"/>
    <n v="-9.0628049487105983E-2"/>
    <n v="0"/>
    <n v="0"/>
    <n v="0"/>
    <n v="0"/>
    <n v="0"/>
    <n v="0"/>
    <n v="0"/>
  </r>
  <r>
    <x v="8"/>
    <x v="8"/>
    <s v="44417_9"/>
    <n v="229.55753080619741"/>
    <n v="272.40483931223275"/>
    <n v="576.32801925497074"/>
    <n v="300.95263138278449"/>
    <n v="0.20515541575115487"/>
    <n v="2.9938434700210008"/>
    <n v="0.47453475803967005"/>
    <n v="-32.810833984242045"/>
    <n v="-39.92434147654788"/>
    <n v="-89.367036478834024"/>
    <n v="-45.107925874498846"/>
    <n v="-2.1023625977566483E-2"/>
    <n v="-0.27658699685929294"/>
    <n v="-5.5982042867095107E-2"/>
    <n v="0"/>
    <n v="0"/>
    <n v="0"/>
    <n v="0"/>
    <n v="0"/>
    <n v="0"/>
    <n v="0"/>
  </r>
  <r>
    <x v="8"/>
    <x v="9"/>
    <s v="44417_10"/>
    <n v="258.90180109325053"/>
    <n v="310.91749845140981"/>
    <n v="658.6567924632709"/>
    <n v="340.39461468973769"/>
    <n v="0.23369303792758256"/>
    <n v="3.4899387194226468"/>
    <n v="0.53955985617291957"/>
    <n v="-25.552672314593501"/>
    <n v="-29.209217637835799"/>
    <n v="-65.853551565977682"/>
    <n v="-35.417775303042092"/>
    <n v="2.0559919850420549E-2"/>
    <n v="-7.7640658572558599E-2"/>
    <n v="3.8466287572548802E-2"/>
    <n v="0"/>
    <n v="0"/>
    <n v="0"/>
    <n v="0"/>
    <n v="0"/>
    <n v="0"/>
    <n v="0"/>
  </r>
  <r>
    <x v="8"/>
    <x v="10"/>
    <s v="44417_11"/>
    <n v="268.69397227515395"/>
    <n v="322.83693474388019"/>
    <n v="685.52267224127138"/>
    <n v="353.48795896125802"/>
    <n v="0.23695045558493022"/>
    <n v="3.6069180272648054"/>
    <n v="0.55022417458210326"/>
    <n v="-20.928605411008476"/>
    <n v="-24.15178896390605"/>
    <n v="-54.533403854345281"/>
    <n v="-30.273304541799924"/>
    <n v="4.417173797643581E-2"/>
    <n v="2.8624474441251643E-3"/>
    <n v="9.1205655188594206E-2"/>
    <n v="0"/>
    <n v="0"/>
    <n v="0"/>
    <n v="0"/>
    <n v="0"/>
    <n v="0"/>
    <n v="0"/>
  </r>
  <r>
    <x v="8"/>
    <x v="11"/>
    <s v="44417_12"/>
    <n v="269.76421783210822"/>
    <n v="321.80965653888171"/>
    <n v="681.49041830655301"/>
    <n v="353.33295113885589"/>
    <n v="0.23467216318665873"/>
    <n v="3.5943022600451848"/>
    <n v="0.54646749385260096"/>
    <n v="-18.603333787082065"/>
    <n v="-21.390790223030503"/>
    <n v="-48.598107254824377"/>
    <n v="-27.353998276598354"/>
    <n v="4.8240742859686943E-2"/>
    <n v="4.199016673126562E-2"/>
    <n v="9.9051889130805343E-2"/>
    <n v="0"/>
    <n v="0"/>
    <n v="0"/>
    <n v="0"/>
    <n v="1.0760077301539739E-2"/>
    <n v="0"/>
    <n v="0"/>
  </r>
  <r>
    <x v="8"/>
    <x v="12"/>
    <s v="44417_13"/>
    <n v="266.6647899379825"/>
    <n v="314.91283972716127"/>
    <n v="667.11986014159936"/>
    <n v="347.83119300049617"/>
    <n v="0.22346985984199405"/>
    <n v="3.4775223933194845"/>
    <n v="0.51830618345144264"/>
    <n v="-17.701977080689407"/>
    <n v="-21.2318831511068"/>
    <n v="-48.337402711192148"/>
    <n v="-26.533062535343284"/>
    <n v="4.7953158021760686E-2"/>
    <n v="3.6612346847721813E-2"/>
    <n v="9.8801288469629087E-2"/>
    <n v="0"/>
    <n v="0"/>
    <n v="0"/>
    <n v="0"/>
    <n v="2.6845915521541763E-2"/>
    <n v="0"/>
    <n v="0"/>
  </r>
  <r>
    <x v="8"/>
    <x v="13"/>
    <s v="44417_14"/>
    <n v="262.50558371918584"/>
    <n v="309.71577881221572"/>
    <n v="657.28991037215167"/>
    <n v="343.04873201279111"/>
    <n v="0.23274061845668942"/>
    <n v="3.4127980955109027"/>
    <n v="0.53967676696405376"/>
    <n v="-18.902843112127819"/>
    <n v="-23.645941245989892"/>
    <n v="-53.52545281525768"/>
    <n v="-28.148656408859658"/>
    <n v="5.7229017460339468E-2"/>
    <n v="4.7338159221974908E-3"/>
    <n v="0.11972509419369959"/>
    <n v="0"/>
    <n v="0"/>
    <n v="0"/>
    <n v="0"/>
    <n v="8.7978521975266025E-2"/>
    <n v="0"/>
    <n v="9.7112094976921332E-2"/>
  </r>
  <r>
    <x v="8"/>
    <x v="14"/>
    <s v="44417_15"/>
    <n v="253.56517313042889"/>
    <n v="300.89996737034573"/>
    <n v="638.84816486355771"/>
    <n v="331.48277737352294"/>
    <n v="0.23813022471204284"/>
    <n v="3.336342153836148"/>
    <n v="0.55232202219197091"/>
    <n v="-19.336329135445396"/>
    <n v="-23.324111448064158"/>
    <n v="-52.20199892364397"/>
    <n v="-28.773933543382974"/>
    <n v="5.5106121208834985E-2"/>
    <n v="1.6265442028688452E-2"/>
    <n v="0.11463408904592046"/>
    <n v="0"/>
    <n v="0"/>
    <n v="0"/>
    <n v="0"/>
    <n v="6.1613388206554348E-2"/>
    <n v="0"/>
    <n v="3.4345692112193904E-2"/>
  </r>
  <r>
    <x v="8"/>
    <x v="15"/>
    <s v="44417_16"/>
    <n v="245.5648302932712"/>
    <n v="292.46383724711762"/>
    <n v="619.52017357324814"/>
    <n v="320.47431435421686"/>
    <n v="0.24494655819676509"/>
    <n v="3.2684002426490424"/>
    <n v="0.56920384757119469"/>
    <n v="-20.135837287884371"/>
    <n v="-22.888704261928694"/>
    <n v="-51.34051693215423"/>
    <n v="-29.457684264461271"/>
    <n v="7.367901203651063E-2"/>
    <n v="4.8100709191575892E-2"/>
    <n v="0.15747298289636663"/>
    <n v="0"/>
    <n v="0"/>
    <n v="0"/>
    <n v="0"/>
    <n v="0.20465538115987514"/>
    <n v="0"/>
    <n v="0.35939854162858581"/>
  </r>
  <r>
    <x v="8"/>
    <x v="16"/>
    <s v="44417_17"/>
    <n v="237.49166257937642"/>
    <n v="283.86682424065162"/>
    <n v="601.86374024751922"/>
    <n v="310.33668410027866"/>
    <n v="0.23703556798998782"/>
    <n v="3.1607484482592674"/>
    <n v="0.5520476720359373"/>
    <n v="-23.175359893539788"/>
    <n v="-25.974958839275139"/>
    <n v="-57.936138696877592"/>
    <n v="-32.884307261896154"/>
    <n v="6.3379972119071357E-2"/>
    <n v="7.9438744140007591E-3"/>
    <n v="0.13394913851594159"/>
    <n v="0"/>
    <n v="0"/>
    <n v="0"/>
    <n v="0"/>
    <n v="0.13156843563808479"/>
    <n v="0"/>
    <n v="0.1938957190438077"/>
  </r>
  <r>
    <x v="8"/>
    <x v="17"/>
    <s v="44417_18"/>
    <n v="232.35501847483158"/>
    <n v="276.67209777452973"/>
    <n v="590.91629627177815"/>
    <n v="305.21700324458465"/>
    <n v="0.23486983114776022"/>
    <n v="2.9702648202741035"/>
    <n v="0.54251243771738"/>
    <n v="-29.141034497433839"/>
    <n v="-33.622293879239372"/>
    <n v="-74.092847640865827"/>
    <n v="-39.791300467550315"/>
    <n v="3.6984621773770376E-2"/>
    <n v="-0.12756981943189075"/>
    <n v="7.482540316141198E-2"/>
    <n v="0"/>
    <n v="0"/>
    <n v="0"/>
    <n v="0"/>
    <n v="0"/>
    <n v="0"/>
    <n v="0"/>
  </r>
  <r>
    <x v="8"/>
    <x v="18"/>
    <s v="44417_19"/>
    <n v="259.08138002751099"/>
    <n v="307.5455907926206"/>
    <n v="665.49597065830096"/>
    <n v="344.59752928191773"/>
    <n v="0.25136978781926883"/>
    <n v="3.2408603663072793"/>
    <n v="0.57278316016555786"/>
    <n v="-33.63469793982992"/>
    <n v="-39.0051634229673"/>
    <n v="-83.529575884062325"/>
    <n v="-44.676075400750136"/>
    <n v="-1.8593457619769854E-2"/>
    <n v="-0.27143340649361142"/>
    <n v="-5.1284222474627265E-2"/>
    <n v="0"/>
    <n v="0"/>
    <n v="0"/>
    <n v="0"/>
    <n v="0"/>
    <n v="0"/>
    <n v="0"/>
  </r>
  <r>
    <x v="8"/>
    <x v="19"/>
    <s v="44417_20"/>
    <n v="279.86710916224831"/>
    <n v="335.59675278640788"/>
    <n v="732.73674493654062"/>
    <n v="376.82561973573956"/>
    <n v="0.27613948995359711"/>
    <n v="3.5766371470070437"/>
    <n v="0.62871593227211298"/>
    <n v="-34.737838274130965"/>
    <n v="-39.536124565856028"/>
    <n v="-83.938892307963442"/>
    <n v="-45.374650289484478"/>
    <n v="-2.4393340318792891E-2"/>
    <n v="-0.28985318757866807"/>
    <n v="-6.4339088183064552E-2"/>
    <n v="0"/>
    <n v="0"/>
    <n v="0"/>
    <n v="0"/>
    <n v="0"/>
    <n v="0"/>
    <n v="0"/>
  </r>
  <r>
    <x v="8"/>
    <x v="20"/>
    <s v="44417_21"/>
    <n v="278.87986980587948"/>
    <n v="337.99758138926666"/>
    <n v="740.76802000039618"/>
    <n v="378.91342957090069"/>
    <n v="0.27703803315398018"/>
    <n v="3.6156374110020821"/>
    <n v="0.63029862332128761"/>
    <n v="-34.227311182283124"/>
    <n v="-38.328207138392926"/>
    <n v="-81.756569447633836"/>
    <n v="-45.412926515135098"/>
    <n v="-3.1636894262902178E-2"/>
    <n v="-0.29764653834142552"/>
    <n v="-8.0683524185189773E-2"/>
    <n v="0"/>
    <n v="0"/>
    <n v="0"/>
    <n v="0"/>
    <n v="0"/>
    <n v="0"/>
    <n v="0"/>
  </r>
  <r>
    <x v="8"/>
    <x v="21"/>
    <s v="44417_22"/>
    <n v="271.74122593564977"/>
    <n v="332.24847139781912"/>
    <n v="730.06762892389668"/>
    <n v="371.01626965021899"/>
    <n v="0.27798090319159807"/>
    <n v="3.5587074720698983"/>
    <n v="0.6324320031128513"/>
    <n v="-36.192792048310494"/>
    <n v="-40.653544853270049"/>
    <n v="-86.654815963368534"/>
    <n v="-48.291828633969168"/>
    <n v="-2.5906371107084991E-2"/>
    <n v="-0.31138392166188594"/>
    <n v="-6.8009530441626359E-2"/>
    <n v="0"/>
    <n v="0"/>
    <n v="0"/>
    <n v="0"/>
    <n v="0"/>
    <n v="0"/>
    <n v="0"/>
  </r>
  <r>
    <x v="8"/>
    <x v="22"/>
    <s v="44417_23"/>
    <n v="248.85347615263845"/>
    <n v="305.97836257225163"/>
    <n v="673.55724387571968"/>
    <n v="340.22174861245901"/>
    <n v="0.26778396301377611"/>
    <n v="3.2907654587276642"/>
    <n v="0.61425961877446489"/>
    <n v="-39.637360146811837"/>
    <n v="-44.630923843599362"/>
    <n v="-94.856226545898281"/>
    <n v="-53.083964704813368"/>
    <n v="-2.3354490065066225E-2"/>
    <n v="-0.34890329458365354"/>
    <n v="-6.2584899645605804E-2"/>
    <n v="0"/>
    <n v="0"/>
    <n v="0"/>
    <n v="0"/>
    <n v="0"/>
    <n v="0"/>
    <n v="0"/>
  </r>
  <r>
    <x v="8"/>
    <x v="23"/>
    <s v="44417_24"/>
    <n v="215.58885522942902"/>
    <n v="264.793617120009"/>
    <n v="580.80275244080167"/>
    <n v="291.94529150980401"/>
    <n v="0.24064146800539821"/>
    <n v="2.8720127870354113"/>
    <n v="0.55669122869241539"/>
    <n v="-43.191095434329739"/>
    <n v="-49.078911764094649"/>
    <n v="-104.46046104748601"/>
    <n v="-58.509253089618277"/>
    <n v="-2.8263202396119794E-2"/>
    <n v="-0.39363631185635783"/>
    <n v="-7.329384104594372E-2"/>
    <n v="0"/>
    <n v="0"/>
    <n v="0"/>
    <n v="0"/>
    <n v="0"/>
    <n v="0"/>
    <n v="0"/>
  </r>
  <r>
    <x v="9"/>
    <x v="0"/>
    <s v="44418_1"/>
    <n v="183.36771629199984"/>
    <n v="222.64909925189232"/>
    <n v="483.33287815743222"/>
    <n v="244.1634505014425"/>
    <n v="0.20916386496068198"/>
    <n v="2.4517561577351072"/>
    <n v="0.48735269657880093"/>
    <n v="-44.310432985105408"/>
    <n v="-49.583165269145994"/>
    <n v="-106.00490949364628"/>
    <n v="-59.771576670708868"/>
    <n v="-3.2169865951023377E-2"/>
    <n v="-0.38783497860406968"/>
    <n v="-8.2987359695384288E-2"/>
    <n v="0"/>
    <n v="0"/>
    <n v="0"/>
    <n v="0"/>
    <n v="0"/>
    <n v="0"/>
    <n v="0"/>
  </r>
  <r>
    <x v="9"/>
    <x v="1"/>
    <s v="44418_2"/>
    <n v="158.82166798859282"/>
    <n v="188.77739052889754"/>
    <n v="405.50152684125703"/>
    <n v="207.17475437701376"/>
    <n v="0.19617622635934032"/>
    <n v="2.0680109898354111"/>
    <n v="0.45861836174414611"/>
    <n v="-42.630593752863831"/>
    <n v="-47.63623932498556"/>
    <n v="-102.16610923404959"/>
    <n v="-57.002614231204532"/>
    <n v="-2.946547342593769E-2"/>
    <n v="-0.38368908827832876"/>
    <n v="-7.7352113877163883E-2"/>
    <n v="0"/>
    <n v="0"/>
    <n v="0"/>
    <n v="0"/>
    <n v="0"/>
    <n v="0"/>
    <n v="0"/>
  </r>
  <r>
    <x v="9"/>
    <x v="2"/>
    <s v="44418_3"/>
    <n v="145.30736435502163"/>
    <n v="169.92902880264845"/>
    <n v="361.65174745402823"/>
    <n v="186.46014611027599"/>
    <n v="0.18745458347289656"/>
    <n v="1.8782080667452652"/>
    <n v="0.44064891242956078"/>
    <n v="-34.031661171501099"/>
    <n v="-37.110624745336757"/>
    <n v="-78.513006626526348"/>
    <n v="-44.053757416455028"/>
    <n v="-3.2412667217861749E-2"/>
    <n v="-0.32645712062963234"/>
    <n v="-8.3850293761822153E-2"/>
    <n v="0"/>
    <n v="0"/>
    <n v="0"/>
    <n v="0"/>
    <n v="0"/>
    <n v="0"/>
    <n v="0"/>
  </r>
  <r>
    <x v="9"/>
    <x v="3"/>
    <s v="44418_4"/>
    <n v="139.0905896313769"/>
    <n v="160.9697450136529"/>
    <n v="341.08669934477888"/>
    <n v="177.15871384874234"/>
    <n v="0.18503723736480526"/>
    <n v="1.7951207757328866"/>
    <n v="0.43519797414430722"/>
    <n v="-35.1776779673554"/>
    <n v="-38.600186940041795"/>
    <n v="-81.608339339348476"/>
    <n v="-45.483641089443196"/>
    <n v="-3.2926028326776408E-2"/>
    <n v="-0.34551059916466226"/>
    <n v="-8.5291903829318214E-2"/>
    <n v="0"/>
    <n v="0"/>
    <n v="0"/>
    <n v="0"/>
    <n v="0"/>
    <n v="0"/>
    <n v="0"/>
  </r>
  <r>
    <x v="9"/>
    <x v="4"/>
    <s v="44418_5"/>
    <n v="137.17473639452663"/>
    <n v="157.83159902977854"/>
    <n v="333.64113860019961"/>
    <n v="173.99113296354366"/>
    <n v="0.18085317765985398"/>
    <n v="1.7535332792359901"/>
    <n v="0.42513568841872834"/>
    <n v="-34.930859412283453"/>
    <n v="-38.285096378746125"/>
    <n v="-80.807841398865264"/>
    <n v="-45.156632327257476"/>
    <n v="-3.3782163884108249E-2"/>
    <n v="-0.34902615435644746"/>
    <n v="-8.7401510897454349E-2"/>
    <n v="0"/>
    <n v="0"/>
    <n v="0"/>
    <n v="0"/>
    <n v="0"/>
    <n v="0"/>
    <n v="0"/>
  </r>
  <r>
    <x v="9"/>
    <x v="5"/>
    <s v="44418_6"/>
    <n v="140.69607211560407"/>
    <n v="162.65335886933616"/>
    <n v="344.92181244146013"/>
    <n v="178.69689514459378"/>
    <n v="0.18143652019553974"/>
    <n v="1.8171885205091765"/>
    <n v="0.42559100600534039"/>
    <n v="-34.40584906890966"/>
    <n v="-38.078343902543928"/>
    <n v="-80.456619231979147"/>
    <n v="-44.702364704856436"/>
    <n v="-3.5060941788019877E-2"/>
    <n v="-0.34810002180136962"/>
    <n v="-8.9491350579237003E-2"/>
    <n v="0"/>
    <n v="0"/>
    <n v="0"/>
    <n v="0"/>
    <n v="0"/>
    <n v="0"/>
    <n v="0"/>
  </r>
  <r>
    <x v="9"/>
    <x v="6"/>
    <s v="44418_7"/>
    <n v="162.70514706387286"/>
    <n v="189.25670828447167"/>
    <n v="403.35739689568027"/>
    <n v="209.30985120897657"/>
    <n v="0.1897580341287986"/>
    <n v="2.1070245986703502"/>
    <n v="0.44429960069907165"/>
    <n v="-37.439444855311613"/>
    <n v="-43.251043889354236"/>
    <n v="-92.645876074404427"/>
    <n v="-49.60414632025595"/>
    <n v="-3.5657111316005387E-2"/>
    <n v="-0.38664159244959456"/>
    <n v="-8.9872423321085332E-2"/>
    <n v="0"/>
    <n v="0"/>
    <n v="0"/>
    <n v="0"/>
    <n v="0"/>
    <n v="0"/>
    <n v="0"/>
  </r>
  <r>
    <x v="9"/>
    <x v="7"/>
    <s v="44418_8"/>
    <n v="199.5660861309043"/>
    <n v="231.04492984281174"/>
    <n v="489.21292513063628"/>
    <n v="257.32800303698792"/>
    <n v="0.19903130537050737"/>
    <n v="2.5103651651205441"/>
    <n v="0.46107986179391969"/>
    <n v="-42.254683115698633"/>
    <n v="-50.795801931950798"/>
    <n v="-111.39586271608229"/>
    <n v="-57.872962701895027"/>
    <n v="-3.4937389870284274E-2"/>
    <n v="-0.42921841669922889"/>
    <n v="-8.7300644503332081E-2"/>
    <n v="0"/>
    <n v="0"/>
    <n v="0"/>
    <n v="0"/>
    <n v="0"/>
    <n v="0"/>
    <n v="0"/>
  </r>
  <r>
    <x v="9"/>
    <x v="8"/>
    <s v="44418_9"/>
    <n v="235.20269041173685"/>
    <n v="278.40071532779041"/>
    <n v="588.85407797468599"/>
    <n v="306.31921960425774"/>
    <n v="0.23856639151390813"/>
    <n v="3.0836527418300017"/>
    <n v="0.54905716417396455"/>
    <n v="-33.9066550004299"/>
    <n v="-39.087065645562944"/>
    <n v="-86.207043353891734"/>
    <n v="-46.413109414946554"/>
    <n v="2.5392839596062786E-2"/>
    <n v="-0.21360677285451096"/>
    <n v="5.1204210309377038E-2"/>
    <n v="0"/>
    <n v="0"/>
    <n v="0"/>
    <n v="0"/>
    <n v="0"/>
    <n v="0"/>
    <n v="0"/>
  </r>
  <r>
    <x v="9"/>
    <x v="9"/>
    <s v="44418_10"/>
    <n v="254.80671704250423"/>
    <n v="306.06044887744957"/>
    <n v="648.8776764902068"/>
    <n v="334.9798876611128"/>
    <n v="0.27406764395823296"/>
    <n v="3.4860962996241911"/>
    <n v="0.63394767781681627"/>
    <n v="-27.968639245079189"/>
    <n v="-30.927110544875806"/>
    <n v="-68.35382548140096"/>
    <n v="-38.892715215740026"/>
    <n v="7.3483122960645048E-2"/>
    <n v="-4.6970238590214562E-2"/>
    <n v="0.16023723472499923"/>
    <n v="0"/>
    <n v="0"/>
    <n v="0"/>
    <n v="0"/>
    <n v="0.15378144717004025"/>
    <n v="0"/>
    <n v="0.27550869799439559"/>
  </r>
  <r>
    <x v="9"/>
    <x v="10"/>
    <s v="44418_11"/>
    <n v="261.05651929752912"/>
    <n v="313.52750349790455"/>
    <n v="661.87224193483178"/>
    <n v="341.17636219126416"/>
    <n v="0.26072327899883385"/>
    <n v="3.5717087576661086"/>
    <n v="0.60542707606586421"/>
    <n v="-23.643993612471711"/>
    <n v="-26.316379383380024"/>
    <n v="-58.532973681388981"/>
    <n v="-34.068604931476912"/>
    <n v="7.4762957111904282E-2"/>
    <n v="2.9560990483653602E-2"/>
    <n v="0.16105039053372597"/>
    <n v="0"/>
    <n v="0"/>
    <n v="0"/>
    <n v="0"/>
    <n v="0.18630694790807667"/>
    <n v="0"/>
    <n v="0.32919150171539607"/>
  </r>
  <r>
    <x v="9"/>
    <x v="11"/>
    <s v="44418_12"/>
    <n v="260.28725859541822"/>
    <n v="310.42079101196117"/>
    <n v="653.79282662084768"/>
    <n v="338.2154003045506"/>
    <n v="0.21202120402609065"/>
    <n v="3.4651602869745477"/>
    <n v="0.4948071213665311"/>
    <n v="-22.208791240480561"/>
    <n v="-24.967733706056961"/>
    <n v="-55.551518692394367"/>
    <n v="-32.312103486933474"/>
    <n v="6.4011971493672964E-2"/>
    <n v="3.3812075260940849E-2"/>
    <n v="0.13603613267624323"/>
    <n v="0"/>
    <n v="0"/>
    <n v="0"/>
    <n v="0"/>
    <n v="0.18065787751595536"/>
    <n v="0"/>
    <n v="0.30538437311499206"/>
  </r>
  <r>
    <x v="9"/>
    <x v="12"/>
    <s v="44418_13"/>
    <n v="257.51213912120761"/>
    <n v="304.74563919912566"/>
    <n v="642.46003377125953"/>
    <n v="333.29722025848832"/>
    <n v="4.3734431856406214E-2"/>
    <n v="3.206079598101685"/>
    <n v="0.10827873476933447"/>
    <n v="-21.135160010088569"/>
    <n v="-24.197246230332127"/>
    <n v="-53.264658313370759"/>
    <n v="-31.085315530224907"/>
    <n v="-8.9134197018395402E-3"/>
    <n v="-3.4900948503807268E-2"/>
    <n v="-3.205782847888157E-2"/>
    <n v="0"/>
    <n v="0"/>
    <n v="0"/>
    <n v="0"/>
    <n v="0"/>
    <n v="0"/>
    <n v="0"/>
  </r>
  <r>
    <x v="9"/>
    <x v="13"/>
    <s v="44418_14"/>
    <n v="251.59198423649798"/>
    <n v="297.32926943868216"/>
    <n v="628.46983544045236"/>
    <n v="326.51663717081152"/>
    <n v="0.10553529974636283"/>
    <n v="3.158424724024234"/>
    <n v="0.24902977944522292"/>
    <n v="-21.970883454477526"/>
    <n v="-26.482045090643197"/>
    <n v="-58.119806834446493"/>
    <n v="-32.577922803480448"/>
    <n v="-5.1127972742639445E-3"/>
    <n v="-7.0717851444308921E-2"/>
    <n v="-2.3217723560120803E-2"/>
    <n v="0"/>
    <n v="0"/>
    <n v="0"/>
    <n v="0"/>
    <n v="0"/>
    <n v="0"/>
    <n v="0"/>
  </r>
  <r>
    <x v="9"/>
    <x v="14"/>
    <s v="44418_15"/>
    <n v="243.11648757109552"/>
    <n v="289.9950033218081"/>
    <n v="612.84679303294467"/>
    <n v="316.2349107776779"/>
    <n v="0.10714061165463724"/>
    <n v="3.1297684593092963"/>
    <n v="0.25451018624383609"/>
    <n v="-21.995452844762056"/>
    <n v="-24.951820427937079"/>
    <n v="-54.554899182245393"/>
    <n v="-32.182585536610475"/>
    <n v="-5.5254387676012522E-3"/>
    <n v="-2.78816216112521E-2"/>
    <n v="-2.4383171383238231E-2"/>
    <n v="0"/>
    <n v="0"/>
    <n v="0"/>
    <n v="0"/>
    <n v="0"/>
    <n v="0"/>
    <n v="0"/>
  </r>
  <r>
    <x v="9"/>
    <x v="15"/>
    <s v="44418_16"/>
    <n v="233.79219103296825"/>
    <n v="281.07353740967392"/>
    <n v="593.35417277937643"/>
    <n v="304.79996441542585"/>
    <n v="0.10275965929095265"/>
    <n v="3.0416018050536962"/>
    <n v="0.24422140322107874"/>
    <n v="-23.310614701217737"/>
    <n v="-25.221703098232915"/>
    <n v="-54.741293086935535"/>
    <n v="-33.35878780373109"/>
    <n v="-6.7694425798690387E-3"/>
    <n v="-2.565393494938497E-2"/>
    <n v="-2.6954289946858771E-2"/>
    <n v="0"/>
    <n v="0"/>
    <n v="0"/>
    <n v="0"/>
    <n v="0"/>
    <n v="0"/>
    <n v="0"/>
  </r>
  <r>
    <x v="9"/>
    <x v="16"/>
    <s v="44418_17"/>
    <n v="225.43128898050784"/>
    <n v="271.16137256643765"/>
    <n v="573.33197804110489"/>
    <n v="293.85379612741627"/>
    <n v="0.10508063225819941"/>
    <n v="2.9181699684261622"/>
    <n v="0.24753915090746342"/>
    <n v="-25.551384794885337"/>
    <n v="-27.603481770366859"/>
    <n v="-59.719503086528889"/>
    <n v="-35.962724132737968"/>
    <n v="-6.196641381640557E-3"/>
    <n v="-5.964429511370261E-2"/>
    <n v="-2.5544450747898316E-2"/>
    <n v="0"/>
    <n v="0"/>
    <n v="0"/>
    <n v="0"/>
    <n v="0"/>
    <n v="0"/>
    <n v="0"/>
  </r>
  <r>
    <x v="9"/>
    <x v="17"/>
    <s v="44418_18"/>
    <n v="219.4192406728904"/>
    <n v="263.101622895866"/>
    <n v="559.36628650176249"/>
    <n v="287.78500600259372"/>
    <n v="0.13030547672192244"/>
    <n v="2.7444727899821242"/>
    <n v="0.30286749506551336"/>
    <n v="-31.252670318822069"/>
    <n v="-34.763918971042848"/>
    <n v="-75.434495032717777"/>
    <n v="-42.321694599206317"/>
    <n v="-4.3350069987737909E-3"/>
    <n v="-0.16806208599496794"/>
    <n v="-2.0019014655827269E-2"/>
    <n v="0"/>
    <n v="0"/>
    <n v="0"/>
    <n v="0"/>
    <n v="0"/>
    <n v="0"/>
    <n v="0"/>
  </r>
  <r>
    <x v="9"/>
    <x v="18"/>
    <s v="44418_19"/>
    <n v="246.54530476151515"/>
    <n v="292.99177727271314"/>
    <n v="631.53084856248927"/>
    <n v="326.22991484279515"/>
    <n v="0.16779449644579297"/>
    <n v="3.0098942448994133"/>
    <n v="0.38495313573982376"/>
    <n v="-33.899532220918367"/>
    <n v="-38.814716588303654"/>
    <n v="-82.412485902742858"/>
    <n v="-45.02354186836326"/>
    <n v="-7.4596600085765265E-3"/>
    <n v="-0.25347094751087335"/>
    <n v="-2.5876734123789914E-2"/>
    <n v="0"/>
    <n v="0"/>
    <n v="0"/>
    <n v="0"/>
    <n v="0"/>
    <n v="0"/>
    <n v="0"/>
  </r>
  <r>
    <x v="9"/>
    <x v="19"/>
    <s v="44418_20"/>
    <n v="268.5888926567913"/>
    <n v="322.49823408470013"/>
    <n v="701.51790051270643"/>
    <n v="359.93651910092012"/>
    <n v="0.19317937127637663"/>
    <n v="3.3643958153140492"/>
    <n v="0.43884795274529426"/>
    <n v="-35.694820159632165"/>
    <n v="-40.466252186627869"/>
    <n v="-85.153766001304191"/>
    <n v="-46.484077153450976"/>
    <n v="-1.1458776091354967E-2"/>
    <n v="-0.2775714629641311"/>
    <n v="-3.3685983178705609E-2"/>
    <n v="0"/>
    <n v="0"/>
    <n v="0"/>
    <n v="0"/>
    <n v="0"/>
    <n v="0"/>
    <n v="0"/>
  </r>
  <r>
    <x v="9"/>
    <x v="20"/>
    <s v="44418_21"/>
    <n v="269.51560651566001"/>
    <n v="326.95872510832669"/>
    <n v="714.2802291167161"/>
    <n v="364.56409625836545"/>
    <n v="0.19472110728958655"/>
    <n v="3.4401223995197237"/>
    <n v="0.44222807110555118"/>
    <n v="-38.088569477591115"/>
    <n v="-43.032316848428643"/>
    <n v="-90.021202319931021"/>
    <n v="-49.441138226049553"/>
    <n v="-1.8249477152565256E-2"/>
    <n v="-0.3096817069329616"/>
    <n v="-4.9060232413226199E-2"/>
    <n v="0"/>
    <n v="0"/>
    <n v="0"/>
    <n v="0"/>
    <n v="0"/>
    <n v="0"/>
    <n v="0"/>
  </r>
  <r>
    <x v="9"/>
    <x v="21"/>
    <s v="44418_22"/>
    <n v="262.51171651244647"/>
    <n v="321.96985703137119"/>
    <n v="704.51231202704946"/>
    <n v="357.40885649754694"/>
    <n v="0.25090141473718308"/>
    <n v="3.4637298099104554"/>
    <n v="0.5697204667230793"/>
    <n v="-39.484082651138401"/>
    <n v="-42.918707162892105"/>
    <n v="-90.191507968978073"/>
    <n v="-50.571029418986647"/>
    <n v="-3.0795792808170314E-2"/>
    <n v="-0.3177146116501669"/>
    <n v="-7.7865751357163754E-2"/>
    <n v="0"/>
    <n v="0"/>
    <n v="0"/>
    <n v="0"/>
    <n v="0"/>
    <n v="0"/>
    <n v="0"/>
  </r>
  <r>
    <x v="9"/>
    <x v="22"/>
    <s v="44418_23"/>
    <n v="244.26651947638993"/>
    <n v="300.77457007213513"/>
    <n v="658.04204162247049"/>
    <n v="331.50680930954269"/>
    <n v="0.28371551493519742"/>
    <n v="3.2832622344056084"/>
    <n v="0.648909562298981"/>
    <n v="-40.775240969053641"/>
    <n v="-43.535229121493899"/>
    <n v="-91.179553437098562"/>
    <n v="-52.297417489727714"/>
    <n v="-9.1470380284872218E-4"/>
    <n v="-0.30104205088138664"/>
    <n v="-9.4263682079790898E-3"/>
    <n v="0"/>
    <n v="0"/>
    <n v="0"/>
    <n v="0"/>
    <n v="0"/>
    <n v="0"/>
    <n v="0"/>
  </r>
  <r>
    <x v="9"/>
    <x v="23"/>
    <s v="44418_24"/>
    <n v="211.50291418191415"/>
    <n v="260.73526125507487"/>
    <n v="569.33554741568992"/>
    <n v="285.7604844686735"/>
    <n v="0.25732390897569851"/>
    <n v="2.8663765720870282"/>
    <n v="0.59380379284384721"/>
    <n v="-43.294620839705232"/>
    <n v="-45.38680040248093"/>
    <n v="-95.217527094562698"/>
    <n v="-55.266671005693794"/>
    <n v="6.4428589609398816E-4"/>
    <n v="-0.32251222535257473"/>
    <n v="-6.1497875696065385E-3"/>
    <n v="0"/>
    <n v="0"/>
    <n v="0"/>
    <n v="0"/>
    <n v="0"/>
    <n v="0"/>
    <n v="0"/>
  </r>
  <r>
    <x v="10"/>
    <x v="0"/>
    <s v="44419_1"/>
    <n v="179.87288973457879"/>
    <n v="219.03938756804394"/>
    <n v="473.68139873961701"/>
    <n v="238.21278043577021"/>
    <n v="0.2314947806244203"/>
    <n v="2.4412270291728824"/>
    <n v="0.53911936790137915"/>
    <n v="-45.200487253217148"/>
    <n v="-47.767156972664502"/>
    <n v="-100.42251314366935"/>
    <n v="-58.207622368792542"/>
    <n v="6.2917108918104413E-3"/>
    <n v="-0.34286907797085309"/>
    <n v="5.7217868284700855E-3"/>
    <n v="0"/>
    <n v="0"/>
    <n v="0"/>
    <n v="0"/>
    <n v="0"/>
    <n v="0"/>
    <n v="0"/>
  </r>
  <r>
    <x v="10"/>
    <x v="1"/>
    <s v="44419_2"/>
    <n v="157.59883078838908"/>
    <n v="188.43074806474263"/>
    <n v="402.43366910771272"/>
    <n v="204.35177633680647"/>
    <n v="0.21759980357856887"/>
    <n v="2.1188858479524151"/>
    <n v="0.5096774055272153"/>
    <n v="-46.589076954590894"/>
    <n v="-49.628362766743237"/>
    <n v="-104.88707392751479"/>
    <n v="-60.10475492743543"/>
    <n v="1.0526988836550521E-2"/>
    <n v="-0.35911069910317739"/>
    <n v="1.5194079377919372E-2"/>
    <n v="0"/>
    <n v="0"/>
    <n v="0"/>
    <n v="0"/>
    <n v="0"/>
    <n v="0"/>
    <n v="0"/>
  </r>
  <r>
    <x v="10"/>
    <x v="2"/>
    <s v="44419_3"/>
    <n v="144.99270662512595"/>
    <n v="171.01019743260565"/>
    <n v="362.16041694689466"/>
    <n v="185.80357832733023"/>
    <n v="0.20153116026750195"/>
    <n v="1.9309998625068217"/>
    <n v="0.47303782764212732"/>
    <n v="-48.082048002332193"/>
    <n v="-51.585662438968882"/>
    <n v="-109.11523777314102"/>
    <n v="-61.915681041966387"/>
    <n v="-5.362883763240997E-3"/>
    <n v="-0.39813955915511373"/>
    <n v="-2.1146169800665957E-2"/>
    <n v="0"/>
    <n v="0"/>
    <n v="0"/>
    <n v="0"/>
    <n v="0"/>
    <n v="0"/>
    <n v="0"/>
  </r>
  <r>
    <x v="10"/>
    <x v="3"/>
    <s v="44419_4"/>
    <n v="138.52990765165228"/>
    <n v="161.68750041937022"/>
    <n v="340.90777428441595"/>
    <n v="176.64697830062525"/>
    <n v="0.18660522101761778"/>
    <n v="1.8338864958620307"/>
    <n v="0.43912472565709848"/>
    <n v="-48.347238211545495"/>
    <n v="-51.996379004296607"/>
    <n v="-109.81403993672517"/>
    <n v="-62.074485952172644"/>
    <n v="-2.0215312049437769E-2"/>
    <n v="-0.4196388640427226"/>
    <n v="-5.5145800426588586E-2"/>
    <n v="0"/>
    <n v="0"/>
    <n v="0"/>
    <n v="0"/>
    <n v="0"/>
    <n v="0"/>
    <n v="0"/>
  </r>
  <r>
    <x v="10"/>
    <x v="4"/>
    <s v="44419_5"/>
    <n v="136.11312110053382"/>
    <n v="157.81121981481022"/>
    <n v="332.05768525712068"/>
    <n v="172.8942076425316"/>
    <n v="0.19056223888704074"/>
    <n v="1.7975044091928112"/>
    <n v="0.44774326434748712"/>
    <n v="-48.431248661863002"/>
    <n v="-52.475650348985589"/>
    <n v="-110.92654349722261"/>
    <n v="-62.290439269980943"/>
    <n v="-1.1025564376514418E-2"/>
    <n v="-0.42097248431506018"/>
    <n v="-3.3475414605808454E-2"/>
    <n v="0"/>
    <n v="0"/>
    <n v="0"/>
    <n v="0"/>
    <n v="0"/>
    <n v="0"/>
    <n v="0"/>
  </r>
  <r>
    <x v="10"/>
    <x v="5"/>
    <s v="44419_6"/>
    <n v="140.61064753671508"/>
    <n v="163.77994389184749"/>
    <n v="345.77383522085432"/>
    <n v="179.12776207312692"/>
    <n v="0.2062056529204444"/>
    <n v="1.8670102209023827"/>
    <n v="0.48364348642867294"/>
    <n v="-48.346830707767793"/>
    <n v="-52.743812359148542"/>
    <n v="-111.44607188581833"/>
    <n v="-62.324123634342982"/>
    <n v="3.0648091876440764E-3"/>
    <n v="-0.41540227947637637"/>
    <n v="-1.1412289633961539E-3"/>
    <n v="0"/>
    <n v="0"/>
    <n v="0"/>
    <n v="0"/>
    <n v="0"/>
    <n v="0"/>
    <n v="0"/>
  </r>
  <r>
    <x v="10"/>
    <x v="6"/>
    <s v="44419_7"/>
    <n v="162.03455550774166"/>
    <n v="188.37802225848975"/>
    <n v="400.18233500107141"/>
    <n v="207.44065720918331"/>
    <n v="0.21562452829387763"/>
    <n v="2.1127964765784797"/>
    <n v="0.50361856735067656"/>
    <n v="-45.895607128749049"/>
    <n v="-50.685454673821155"/>
    <n v="-107.52525268964276"/>
    <n v="-59.449525339440243"/>
    <n v="1.7984617757570165E-3"/>
    <n v="-0.40458203693279621"/>
    <n v="-3.6022233391391125E-3"/>
    <n v="0"/>
    <n v="0"/>
    <n v="0"/>
    <n v="0"/>
    <n v="0"/>
    <n v="0"/>
    <n v="0"/>
  </r>
  <r>
    <x v="10"/>
    <x v="7"/>
    <s v="44419_8"/>
    <n v="195.06470034539768"/>
    <n v="230.23455879951592"/>
    <n v="485.74425542453093"/>
    <n v="254.46992589654428"/>
    <n v="0.21320534623838044"/>
    <n v="2.5418040067266117"/>
    <n v="0.49544048289690945"/>
    <n v="-43.447358444736444"/>
    <n v="-49.872114085041225"/>
    <n v="-107.79173100872767"/>
    <n v="-56.993340805475654"/>
    <n v="-6.9493423523199621E-3"/>
    <n v="-0.3789145238795445"/>
    <n v="-2.3901915907946984E-2"/>
    <n v="0"/>
    <n v="0"/>
    <n v="0"/>
    <n v="0"/>
    <n v="0"/>
    <n v="0"/>
    <n v="0"/>
  </r>
  <r>
    <x v="10"/>
    <x v="8"/>
    <s v="44419_9"/>
    <n v="229.30262932756199"/>
    <n v="277.08452007270188"/>
    <n v="583.27222241232482"/>
    <n v="301.95022859717903"/>
    <n v="0.24802047669293298"/>
    <n v="3.1243862625010186"/>
    <n v="0.57444130879324551"/>
    <n v="-35.621036178629041"/>
    <n v="-39.220913844902455"/>
    <n v="-86.929292088305942"/>
    <n v="-47.142680237879944"/>
    <n v="2.5122768622956915E-2"/>
    <n v="-0.20946934857075442"/>
    <n v="4.9544665199161626E-2"/>
    <n v="0"/>
    <n v="0"/>
    <n v="0"/>
    <n v="0"/>
    <n v="0"/>
    <n v="0"/>
    <n v="0"/>
  </r>
  <r>
    <x v="10"/>
    <x v="9"/>
    <s v="44419_10"/>
    <n v="248.5313156374537"/>
    <n v="304.94823452649149"/>
    <n v="640.90243465155459"/>
    <n v="329.27194136575059"/>
    <n v="0.28233514172623392"/>
    <n v="3.5333956403235365"/>
    <n v="0.65512954732704864"/>
    <n v="-28.764141941295748"/>
    <n v="-30.469231482555536"/>
    <n v="-69.059895701757981"/>
    <n v="-38.723905689347227"/>
    <n v="6.9288952773869927E-2"/>
    <n v="-3.4628841829253763E-2"/>
    <n v="0.15025979848115539"/>
    <n v="0"/>
    <n v="0"/>
    <n v="0"/>
    <n v="0"/>
    <n v="0.10561419151856882"/>
    <n v="0"/>
    <n v="0.158429543822697"/>
  </r>
  <r>
    <x v="10"/>
    <x v="10"/>
    <s v="44419_11"/>
    <n v="252.56897183130394"/>
    <n v="308.12329521540488"/>
    <n v="648.63021163988901"/>
    <n v="333.29864042210954"/>
    <n v="0.27334540441640015"/>
    <n v="3.5286375264018961"/>
    <n v="0.64026413455021269"/>
    <n v="-24.636002094486802"/>
    <n v="-25.218533528103499"/>
    <n v="-56.641108922264131"/>
    <n v="-33.163802880173556"/>
    <n v="7.0708591946188518E-2"/>
    <n v="3.1517624846893244E-2"/>
    <n v="0.15757741408584028"/>
    <n v="0"/>
    <n v="0"/>
    <n v="0"/>
    <n v="0"/>
    <n v="0.13211745262517718"/>
    <n v="0"/>
    <n v="0.24319402456704589"/>
  </r>
  <r>
    <x v="10"/>
    <x v="11"/>
    <s v="44419_12"/>
    <n v="250.05938786877536"/>
    <n v="303.19836367347062"/>
    <n v="637.53943584324929"/>
    <n v="327.98908617529281"/>
    <n v="0.24959867399367017"/>
    <n v="3.4603994531993858"/>
    <n v="0.58071422475155965"/>
    <n v="-22.14994087238798"/>
    <n v="-22.214194771388978"/>
    <n v="-50.014419744436317"/>
    <n v="-29.972264625918712"/>
    <n v="6.5931832097419291E-2"/>
    <n v="6.9495241649035477E-2"/>
    <n v="0.14099681284922341"/>
    <n v="0"/>
    <n v="0"/>
    <n v="0"/>
    <n v="0"/>
    <n v="0.13189164544927043"/>
    <n v="0"/>
    <n v="0.20472213358333385"/>
  </r>
  <r>
    <x v="10"/>
    <x v="12"/>
    <s v="44419_13"/>
    <n v="246.08078397515231"/>
    <n v="296.31634699995118"/>
    <n v="624.25412235943963"/>
    <n v="321.94099333638798"/>
    <n v="0.23093814576931343"/>
    <n v="3.3557600702198025"/>
    <n v="0.54015841184328095"/>
    <n v="-21.341582069914125"/>
    <n v="-21.641376371208267"/>
    <n v="-48.588067435160056"/>
    <n v="-28.991215582951575"/>
    <n v="4.8902437687759884E-2"/>
    <n v="5.8614378205588041E-2"/>
    <n v="0.10703036429949964"/>
    <n v="0"/>
    <n v="0"/>
    <n v="0"/>
    <n v="0"/>
    <n v="2.2361877893711208E-2"/>
    <n v="0"/>
    <n v="0"/>
  </r>
  <r>
    <x v="10"/>
    <x v="13"/>
    <s v="44419_14"/>
    <n v="239.72683385017373"/>
    <n v="289.88714120941586"/>
    <n v="612.80911099680111"/>
    <n v="316.0373288928119"/>
    <n v="0.23170587051223734"/>
    <n v="3.2530570772358001"/>
    <n v="0.54093396584579623"/>
    <n v="-21.68490728725191"/>
    <n v="-22.80747307899901"/>
    <n v="-50.936407058515051"/>
    <n v="-29.315075900060549"/>
    <n v="5.0717577016160191E-2"/>
    <n v="3.035399484771582E-2"/>
    <n v="0.10634627301582085"/>
    <n v="0"/>
    <n v="0"/>
    <n v="0"/>
    <n v="0"/>
    <n v="3.6048430800251656E-2"/>
    <n v="0"/>
    <n v="0"/>
  </r>
  <r>
    <x v="10"/>
    <x v="14"/>
    <s v="44419_15"/>
    <n v="230.89742709148487"/>
    <n v="283.35522069143235"/>
    <n v="598.09359440825074"/>
    <n v="306.48710475727773"/>
    <n v="0.21993005608676056"/>
    <n v="3.1932661291140847"/>
    <n v="0.51489514998064312"/>
    <n v="-22.142365895422827"/>
    <n v="-22.370588327767251"/>
    <n v="-49.895957774702545"/>
    <n v="-29.730168320122594"/>
    <n v="4.2200331592601968E-2"/>
    <n v="3.675975488561415E-2"/>
    <n v="8.5666391451934706E-2"/>
    <n v="0"/>
    <n v="0"/>
    <n v="0"/>
    <n v="0"/>
    <n v="0"/>
    <n v="0"/>
    <n v="0"/>
  </r>
  <r>
    <x v="10"/>
    <x v="15"/>
    <s v="44419_16"/>
    <n v="222.71169792461393"/>
    <n v="273.12218376666391"/>
    <n v="577.20247320919577"/>
    <n v="294.81812073310653"/>
    <n v="0.21135966479172877"/>
    <n v="3.1079728353682192"/>
    <n v="0.4943161546379099"/>
    <n v="-21.746553050086547"/>
    <n v="-20.86839318650312"/>
    <n v="-46.895610297582095"/>
    <n v="-29.188153949972516"/>
    <n v="3.6788096333385353E-2"/>
    <n v="6.6225117939125139E-2"/>
    <n v="7.2650421645501603E-2"/>
    <n v="0"/>
    <n v="0"/>
    <n v="0"/>
    <n v="0"/>
    <n v="0"/>
    <n v="0"/>
    <n v="0"/>
  </r>
  <r>
    <x v="10"/>
    <x v="16"/>
    <s v="44419_17"/>
    <n v="217.28670117105054"/>
    <n v="265.46093483360778"/>
    <n v="561.48021457650179"/>
    <n v="285.94078158661154"/>
    <n v="0.20226402171808136"/>
    <n v="2.9943781025783056"/>
    <n v="0.47418054842127955"/>
    <n v="-23.153546915488491"/>
    <n v="-21.847353220380363"/>
    <n v="-49.576578855579065"/>
    <n v="-31.205681341837781"/>
    <n v="2.1414101976759359E-2"/>
    <n v="2.9832441217315667E-2"/>
    <n v="3.7362884304047314E-2"/>
    <n v="0"/>
    <n v="0"/>
    <n v="0"/>
    <n v="0"/>
    <n v="0"/>
    <n v="0"/>
    <n v="0"/>
  </r>
  <r>
    <x v="10"/>
    <x v="17"/>
    <s v="44419_18"/>
    <n v="213.21986544894651"/>
    <n v="258.27540248911072"/>
    <n v="549.78185047924615"/>
    <n v="281.14113803131272"/>
    <n v="0.20349466696943297"/>
    <n v="2.7597080103883251"/>
    <n v="0.4752607007582913"/>
    <n v="-28.560185205982457"/>
    <n v="-29.149125662680159"/>
    <n v="-63.177828986839593"/>
    <n v="-37.259046361177568"/>
    <n v="4.1910613941649067E-3"/>
    <n v="-0.11416184170635606"/>
    <n v="-1.5958522241238458E-3"/>
    <n v="0"/>
    <n v="0"/>
    <n v="0"/>
    <n v="0"/>
    <n v="0"/>
    <n v="0"/>
    <n v="0"/>
  </r>
  <r>
    <x v="10"/>
    <x v="18"/>
    <s v="44419_19"/>
    <n v="236.71933788791594"/>
    <n v="285.2217127626426"/>
    <n v="615.08870750250333"/>
    <n v="315.98110140624277"/>
    <n v="0.25166101689194947"/>
    <n v="3.011029974371247"/>
    <n v="0.5765908836199235"/>
    <n v="-32.931068553692391"/>
    <n v="-35.535340461457182"/>
    <n v="-74.620476856825036"/>
    <n v="-42.116798361092592"/>
    <n v="-1.5816463227434959E-2"/>
    <n v="-0.24189913692226969"/>
    <n v="-4.4972407046602214E-2"/>
    <n v="0"/>
    <n v="0"/>
    <n v="0"/>
    <n v="0"/>
    <n v="0"/>
    <n v="0"/>
    <n v="0"/>
  </r>
  <r>
    <x v="10"/>
    <x v="19"/>
    <s v="44419_20"/>
    <n v="259.49097383226996"/>
    <n v="313.23335657121441"/>
    <n v="681.8936256099995"/>
    <n v="348.062004488262"/>
    <n v="0.27859744035234602"/>
    <n v="3.3286432741422756"/>
    <n v="0.63497558899298134"/>
    <n v="-33.236418625698498"/>
    <n v="-37.560381312041351"/>
    <n v="-79.103096181735083"/>
    <n v="-43.991342841794378"/>
    <n v="-2.137354444700431E-2"/>
    <n v="-0.27401950565854594"/>
    <n v="-5.7431189566124967E-2"/>
    <n v="0"/>
    <n v="0"/>
    <n v="0"/>
    <n v="0"/>
    <n v="0"/>
    <n v="0"/>
    <n v="0"/>
  </r>
  <r>
    <x v="10"/>
    <x v="20"/>
    <s v="44419_21"/>
    <n v="260.51010262791476"/>
    <n v="317.39653882524374"/>
    <n v="694.53030743756051"/>
    <n v="352.73978542637315"/>
    <n v="0.28437539010989543"/>
    <n v="3.3917015954775498"/>
    <n v="0.64922809837423479"/>
    <n v="-35.295672999874746"/>
    <n v="-38.885732866548047"/>
    <n v="-83.481705245857924"/>
    <n v="-46.884699442160787"/>
    <n v="-2.5708035561297055E-2"/>
    <n v="-0.28779809222663938"/>
    <n v="-6.7394312274554669E-2"/>
    <n v="0"/>
    <n v="0"/>
    <n v="0"/>
    <n v="0"/>
    <n v="0"/>
    <n v="0"/>
    <n v="0"/>
  </r>
  <r>
    <x v="10"/>
    <x v="21"/>
    <s v="44419_22"/>
    <n v="255.03656924799901"/>
    <n v="313.87146139933543"/>
    <n v="688.26223459873233"/>
    <n v="347.2495101919319"/>
    <n v="0.28881891996865028"/>
    <n v="3.3825123692973675"/>
    <n v="0.65717871029539121"/>
    <n v="-36.874041642030519"/>
    <n v="-40.500469699210257"/>
    <n v="-87.229931049956363"/>
    <n v="-49.194737995877574"/>
    <n v="-2.5670180959675944E-2"/>
    <n v="-0.29401697021904022"/>
    <n v="-6.5926994167238226E-2"/>
    <n v="0"/>
    <n v="0"/>
    <n v="0"/>
    <n v="0"/>
    <n v="0"/>
    <n v="0"/>
    <n v="0"/>
  </r>
  <r>
    <x v="10"/>
    <x v="22"/>
    <s v="44419_23"/>
    <n v="236.50088416210971"/>
    <n v="291.85940462683317"/>
    <n v="639.57745986378029"/>
    <n v="320.81548621081947"/>
    <n v="0.27405164522657088"/>
    <n v="3.1586548679679329"/>
    <n v="0.6258776492918644"/>
    <n v="-33.744393791258823"/>
    <n v="-39.310874007230112"/>
    <n v="-84.213345223984959"/>
    <n v="-45.742226415949034"/>
    <n v="-2.4589877250632313E-2"/>
    <n v="-0.30858307700876492"/>
    <n v="-6.3731552360695776E-2"/>
    <n v="0"/>
    <n v="0"/>
    <n v="0"/>
    <n v="0"/>
    <n v="0"/>
    <n v="0"/>
    <n v="0"/>
  </r>
  <r>
    <x v="10"/>
    <x v="23"/>
    <s v="44419_24"/>
    <n v="207.2922958936349"/>
    <n v="256.32666376227155"/>
    <n v="561.2784150802438"/>
    <n v="280.63914840036108"/>
    <n v="0.24641952598571459"/>
    <n v="2.7868785137711596"/>
    <n v="0.56956005116283581"/>
    <n v="-35.829417125142982"/>
    <n v="-42.287975528826529"/>
    <n v="-90.51637581421835"/>
    <n v="-48.721169235646585"/>
    <n v="-2.1528789878707922E-2"/>
    <n v="-0.34116414861132527"/>
    <n v="-5.7425459206965276E-2"/>
    <n v="0"/>
    <n v="0"/>
    <n v="0"/>
    <n v="0"/>
    <n v="0"/>
    <n v="0"/>
    <n v="0"/>
  </r>
  <r>
    <x v="11"/>
    <x v="0"/>
    <s v="44420_1"/>
    <n v="177.58245591391031"/>
    <n v="216.71666294563153"/>
    <n v="470.27480534732058"/>
    <n v="236.29830935119071"/>
    <n v="0.22239654206114318"/>
    <n v="2.377625766683046"/>
    <n v="0.51697264303290014"/>
    <n v="-37.539222110255899"/>
    <n v="-44.770886660191572"/>
    <n v="-96.391251943960455"/>
    <n v="-51.386733324602048"/>
    <n v="-1.6777105869805669E-2"/>
    <n v="-0.36365250184012538"/>
    <n v="-4.7270703615556485E-2"/>
    <n v="0"/>
    <n v="0"/>
    <n v="0"/>
    <n v="0"/>
    <n v="0"/>
    <n v="0"/>
    <n v="0"/>
  </r>
  <r>
    <x v="11"/>
    <x v="1"/>
    <s v="44420_2"/>
    <n v="154.88271692101711"/>
    <n v="184.8888755354682"/>
    <n v="396.93633280308188"/>
    <n v="201.80590767198413"/>
    <n v="0.20632893033019942"/>
    <n v="2.0455974691704633"/>
    <n v="0.48304342196222494"/>
    <n v="-38.670674496961539"/>
    <n v="-45.852628927642222"/>
    <n v="-97.848576769652368"/>
    <n v="-52.237124972433527"/>
    <n v="-1.1587132342607179E-2"/>
    <n v="-0.37507805570360186"/>
    <n v="-3.5567527598881932E-2"/>
    <n v="0"/>
    <n v="0"/>
    <n v="0"/>
    <n v="0"/>
    <n v="0"/>
    <n v="0"/>
    <n v="0"/>
  </r>
  <r>
    <x v="11"/>
    <x v="2"/>
    <s v="44420_3"/>
    <n v="142.28229426077399"/>
    <n v="167.07311872139053"/>
    <n v="355.82441370927359"/>
    <n v="182.41571279200807"/>
    <n v="0.2062852671599468"/>
    <n v="1.870929379735335"/>
    <n v="0.48450874582009368"/>
    <n v="-37.806498348689381"/>
    <n v="-43.079790365915926"/>
    <n v="-88.690042846218716"/>
    <n v="-49.411204952105159"/>
    <n v="-1.1255390856089887E-3"/>
    <n v="-0.35861124574599312"/>
    <n v="-1.1707234897226098E-2"/>
    <n v="0"/>
    <n v="0"/>
    <n v="0"/>
    <n v="0"/>
    <n v="0"/>
    <n v="0"/>
    <n v="0"/>
  </r>
  <r>
    <x v="11"/>
    <x v="3"/>
    <s v="44420_4"/>
    <n v="136.43343885730823"/>
    <n v="158.83877826775415"/>
    <n v="335.60460562809868"/>
    <n v="173.70828999472377"/>
    <n v="0.19908127729738195"/>
    <n v="1.7833759014406361"/>
    <n v="0.46796665910573859"/>
    <n v="-38.278050174002274"/>
    <n v="-43.595702287828622"/>
    <n v="-89.970252186152536"/>
    <n v="-49.839809412556612"/>
    <n v="-4.1390305915852948E-3"/>
    <n v="-0.36597001487371605"/>
    <n v="-1.85465457361021E-2"/>
    <n v="0"/>
    <n v="0"/>
    <n v="0"/>
    <n v="0"/>
    <n v="0"/>
    <n v="0"/>
    <n v="0"/>
  </r>
  <r>
    <x v="11"/>
    <x v="4"/>
    <s v="44420_5"/>
    <n v="134.41105627474568"/>
    <n v="156.56529637426931"/>
    <n v="331.21366439380199"/>
    <n v="171.52741034876115"/>
    <n v="0.20392189986498976"/>
    <n v="1.7773294970177467"/>
    <n v="0.47977730855923195"/>
    <n v="-38.460311672893539"/>
    <n v="-43.549258870850061"/>
    <n v="-89.675419018233498"/>
    <n v="-49.90471873919568"/>
    <n v="2.9500259136569793E-3"/>
    <n v="-0.3603850742089787"/>
    <n v="-2.0769178636245878E-3"/>
    <n v="0"/>
    <n v="0"/>
    <n v="0"/>
    <n v="0"/>
    <n v="0"/>
    <n v="0"/>
    <n v="0"/>
  </r>
  <r>
    <x v="11"/>
    <x v="5"/>
    <s v="44420_6"/>
    <n v="138.36740082431339"/>
    <n v="161.35395066645674"/>
    <n v="341.71572614831672"/>
    <n v="176.37214221324794"/>
    <n v="0.21442639281403136"/>
    <n v="1.8279952837866116"/>
    <n v="0.50369211247751755"/>
    <n v="-38.334322013646506"/>
    <n v="-44.01520982853495"/>
    <n v="-90.312037299760135"/>
    <n v="-49.81984470042844"/>
    <n v="7.0811385362248222E-3"/>
    <n v="-0.37082553970041754"/>
    <n v="7.4679751390055709E-3"/>
    <n v="0"/>
    <n v="0"/>
    <n v="0"/>
    <n v="0"/>
    <n v="0"/>
    <n v="0"/>
    <n v="0"/>
  </r>
  <r>
    <x v="11"/>
    <x v="6"/>
    <s v="44420_7"/>
    <n v="159.76210899971855"/>
    <n v="186.11879370800929"/>
    <n v="396.26025160079388"/>
    <n v="205.19272642034468"/>
    <n v="0.22680359077960696"/>
    <n v="2.0722584317848352"/>
    <n v="0.53038450555440175"/>
    <n v="-37.521132252760978"/>
    <n v="-45.188401013853067"/>
    <n v="-93.714226515966516"/>
    <n v="-49.410176980112254"/>
    <n v="4.542153430551755E-3"/>
    <n v="-0.3921623782334514"/>
    <n v="2.1808264180454614E-3"/>
    <n v="0"/>
    <n v="0"/>
    <n v="0"/>
    <n v="0"/>
    <n v="0"/>
    <n v="0"/>
    <n v="0"/>
  </r>
  <r>
    <x v="11"/>
    <x v="7"/>
    <s v="44420_8"/>
    <n v="196.46217100795502"/>
    <n v="228.2226131472255"/>
    <n v="483.76720880144649"/>
    <n v="253.01581497313717"/>
    <n v="0.21804724885967225"/>
    <n v="2.4578532078214463"/>
    <n v="0.50688830020064624"/>
    <n v="-40.354363576893107"/>
    <n v="-50.247958097143844"/>
    <n v="-108.71668428543212"/>
    <n v="-55.558921666203929"/>
    <n v="-3.9617197905743185E-3"/>
    <n v="-0.41192045481585282"/>
    <n v="-1.6963738195312505E-2"/>
    <n v="0"/>
    <n v="0"/>
    <n v="0"/>
    <n v="0"/>
    <n v="0"/>
    <n v="0"/>
    <n v="0"/>
  </r>
  <r>
    <x v="11"/>
    <x v="8"/>
    <s v="44420_9"/>
    <n v="232.71216722767633"/>
    <n v="277.59675263403147"/>
    <n v="587.3556459109501"/>
    <n v="303.50902180650138"/>
    <n v="0.24144992481329658"/>
    <n v="3.0313470089119967"/>
    <n v="0.55914213649870104"/>
    <n v="-31.353578882306255"/>
    <n v="-37.19953080424024"/>
    <n v="-83.641714209891859"/>
    <n v="-45.15465237519156"/>
    <n v="2.0891606013447819E-2"/>
    <n v="-0.23039420971659935"/>
    <n v="4.0119604035608686E-2"/>
    <n v="0"/>
    <n v="0"/>
    <n v="0"/>
    <n v="0"/>
    <n v="0"/>
    <n v="0"/>
    <n v="0"/>
  </r>
  <r>
    <x v="11"/>
    <x v="9"/>
    <s v="44420_10"/>
    <n v="258.83135131740056"/>
    <n v="314.87390554532874"/>
    <n v="667.42484879425263"/>
    <n v="339.86286677031285"/>
    <n v="0.25875377497154722"/>
    <n v="3.4957809803733029"/>
    <n v="0.59955456182265676"/>
    <n v="-22.253153251663527"/>
    <n v="-25.67890736459421"/>
    <n v="-59.43804449629441"/>
    <n v="-34.298726475779141"/>
    <n v="4.6270764461906623E-2"/>
    <n v="-6.4880856941406703E-2"/>
    <n v="9.6984951703462455E-2"/>
    <n v="0"/>
    <n v="0"/>
    <n v="0"/>
    <n v="0"/>
    <n v="0"/>
    <n v="0"/>
    <n v="0"/>
  </r>
  <r>
    <x v="11"/>
    <x v="10"/>
    <s v="44420_11"/>
    <n v="269.78079940658142"/>
    <n v="329.71336469360023"/>
    <n v="699.10966981065201"/>
    <n v="352.938502296026"/>
    <n v="0.25672584329117182"/>
    <n v="3.6659920846171001"/>
    <n v="0.59587048559727174"/>
    <n v="-18.794630022535429"/>
    <n v="-21.941625545241095"/>
    <n v="-51.426622851126062"/>
    <n v="-30.518612022727748"/>
    <n v="4.9510608080062468E-2"/>
    <n v="-1.2200367782066729E-2"/>
    <n v="0.10326153441380261"/>
    <n v="0"/>
    <n v="0"/>
    <n v="0"/>
    <n v="0"/>
    <n v="0"/>
    <n v="0"/>
    <n v="0"/>
  </r>
  <r>
    <x v="11"/>
    <x v="11"/>
    <s v="44420_12"/>
    <n v="270.28307081032199"/>
    <n v="329.76645203431599"/>
    <n v="700.25935721793871"/>
    <n v="351.7600233160544"/>
    <n v="0.24422462769511047"/>
    <n v="3.6606802242413532"/>
    <n v="0.56767539342792206"/>
    <n v="-16.316870636210439"/>
    <n v="-19.374830426123822"/>
    <n v="-46.17306308554538"/>
    <n v="-27.588622577316652"/>
    <n v="6.5994136037641413E-2"/>
    <n v="3.5861316348415391E-2"/>
    <n v="0.14059191689492573"/>
    <n v="0"/>
    <n v="0"/>
    <n v="0"/>
    <n v="0"/>
    <n v="0.14125804687712731"/>
    <n v="0"/>
    <n v="0.22286717633034436"/>
  </r>
  <r>
    <x v="11"/>
    <x v="12"/>
    <s v="44420_13"/>
    <n v="267.38877281618477"/>
    <n v="324.94627400017617"/>
    <n v="692.92785268507635"/>
    <n v="347.94848800517224"/>
    <n v="0.23264675083180217"/>
    <n v="3.5577147527538817"/>
    <n v="0.54092219045637036"/>
    <n v="-15.382193906331056"/>
    <n v="-19.244593476185226"/>
    <n v="-45.449012635260701"/>
    <n v="-26.469131342566286"/>
    <n v="4.8199890857161781E-2"/>
    <n v="8.613638225487245E-3"/>
    <n v="9.9302431534485952E-2"/>
    <n v="0"/>
    <n v="0"/>
    <n v="0"/>
    <n v="0"/>
    <n v="1.3760243670130677E-2"/>
    <n v="0"/>
    <n v="0"/>
  </r>
  <r>
    <x v="11"/>
    <x v="13"/>
    <s v="44420_14"/>
    <n v="262.2638152988992"/>
    <n v="316.4669975860669"/>
    <n v="676.89717122973673"/>
    <n v="342.43279123653366"/>
    <n v="0.21628819810099117"/>
    <n v="3.4057732815493154"/>
    <n v="0.50559890762683457"/>
    <n v="-17.480524571755858"/>
    <n v="-23.187232507814226"/>
    <n v="-53.360539613256613"/>
    <n v="-29.314710090460853"/>
    <n v="4.3336108710989127E-2"/>
    <n v="-5.1923602181353369E-2"/>
    <n v="8.803076017530391E-2"/>
    <n v="0"/>
    <n v="0"/>
    <n v="0"/>
    <n v="0"/>
    <n v="6.4634990084453108E-4"/>
    <n v="0"/>
    <n v="0"/>
  </r>
  <r>
    <x v="11"/>
    <x v="14"/>
    <s v="44420_15"/>
    <n v="253.29957419659667"/>
    <n v="306.61801635587534"/>
    <n v="654.72635878347774"/>
    <n v="331.39223420181378"/>
    <n v="0.21731560534719316"/>
    <n v="3.335616693899726"/>
    <n v="0.50717521076272465"/>
    <n v="-17.715102383509279"/>
    <n v="-21.818707416980757"/>
    <n v="-50.603047949787978"/>
    <n v="-29.443208408675588"/>
    <n v="4.0128359330212728E-2"/>
    <n v="-8.2970819588629695E-3"/>
    <n v="8.1175543315691295E-2"/>
    <n v="0"/>
    <n v="0"/>
    <n v="0"/>
    <n v="0"/>
    <n v="0"/>
    <n v="0"/>
    <n v="0"/>
  </r>
  <r>
    <x v="11"/>
    <x v="15"/>
    <s v="44420_16"/>
    <n v="246.55565153976059"/>
    <n v="299.69135697054003"/>
    <n v="638.70452397780969"/>
    <n v="322.53275737667866"/>
    <n v="0.2290343346959394"/>
    <n v="3.2746408124267838"/>
    <n v="0.53450513791997933"/>
    <n v="-18.558677046799346"/>
    <n v="-21.909740580475702"/>
    <n v="-50.53864367603807"/>
    <n v="-30.413083565809625"/>
    <n v="5.2726528399535205E-2"/>
    <n v="4.5269557915555651E-3"/>
    <n v="0.11021634565876237"/>
    <n v="0"/>
    <n v="0"/>
    <n v="0"/>
    <n v="0"/>
    <n v="5.6997251448880903E-2"/>
    <n v="0"/>
    <n v="2.7308274981851628E-2"/>
  </r>
  <r>
    <x v="11"/>
    <x v="16"/>
    <s v="44420_17"/>
    <n v="240.63067321785152"/>
    <n v="293.3214663055935"/>
    <n v="627.34648755714727"/>
    <n v="315.90799730893809"/>
    <n v="0.21619519230249995"/>
    <n v="3.1690747746854226"/>
    <n v="0.50374355106289359"/>
    <n v="-18.770171944231762"/>
    <n v="-22.466915971737677"/>
    <n v="-50.115828417148599"/>
    <n v="-29.377787414032888"/>
    <n v="3.5941200738329619E-2"/>
    <n v="-3.2760026826841787E-2"/>
    <n v="7.1805444786828945E-2"/>
    <n v="0"/>
    <n v="0"/>
    <n v="0"/>
    <n v="0"/>
    <n v="0"/>
    <n v="0"/>
    <n v="0"/>
  </r>
  <r>
    <x v="11"/>
    <x v="17"/>
    <s v="44420_18"/>
    <n v="239.30722847459376"/>
    <n v="289.98676957584405"/>
    <n v="623.81888610527551"/>
    <n v="315.65882782046771"/>
    <n v="0.20233691108584895"/>
    <n v="3.0002812418032483"/>
    <n v="0.46932122513112945"/>
    <n v="-15.316105702011859"/>
    <n v="-20.88390711059359"/>
    <n v="-45.399639612719241"/>
    <n v="-23.244729508580825"/>
    <n v="2.4791012423098354E-3"/>
    <n v="-0.11669459926818931"/>
    <n v="-4.3512289560271649E-3"/>
    <n v="0"/>
    <n v="0"/>
    <n v="0"/>
    <n v="0"/>
    <n v="0"/>
    <n v="0"/>
    <n v="0"/>
  </r>
  <r>
    <x v="11"/>
    <x v="18"/>
    <s v="44420_19"/>
    <n v="267.6634454279062"/>
    <n v="322.87311933925514"/>
    <n v="701.06453039438054"/>
    <n v="356.9153383233301"/>
    <n v="0.25242866266641856"/>
    <n v="3.3378209126243092"/>
    <n v="0.57822066968816077"/>
    <n v="-14.033697808858928"/>
    <n v="-19.491745031805113"/>
    <n v="-39.526709830535928"/>
    <n v="-19.407944699341641"/>
    <n v="-1.8479058049394502E-2"/>
    <n v="-0.17937322649540954"/>
    <n v="-5.0693246038949397E-2"/>
    <n v="0"/>
    <n v="0"/>
    <n v="0"/>
    <n v="0"/>
    <n v="0"/>
    <n v="0"/>
    <n v="0"/>
  </r>
  <r>
    <x v="11"/>
    <x v="19"/>
    <s v="44420_20"/>
    <n v="288.12945203627072"/>
    <n v="350.64754055839205"/>
    <n v="767.11484104616125"/>
    <n v="388.14569937223723"/>
    <n v="0.29035866294985524"/>
    <n v="3.6903472918010336"/>
    <n v="0.65833090714372655"/>
    <n v="-16.34388638992106"/>
    <n v="-21.613860334180313"/>
    <n v="-42.56694710589538"/>
    <n v="-21.54823279968917"/>
    <n v="-2.6792917393115873E-2"/>
    <n v="-0.20603364913204414"/>
    <n v="-6.8133357305951062E-2"/>
    <n v="0"/>
    <n v="0"/>
    <n v="0"/>
    <n v="0"/>
    <n v="0"/>
    <n v="0"/>
    <n v="0"/>
  </r>
  <r>
    <x v="11"/>
    <x v="20"/>
    <s v="44420_21"/>
    <n v="286.72393991910934"/>
    <n v="352.53436564175945"/>
    <n v="773.74441953218229"/>
    <n v="389.67989459383801"/>
    <n v="0.28562800595548299"/>
    <n v="3.7299212211403541"/>
    <n v="0.64886317452776909"/>
    <n v="-18.811849290867048"/>
    <n v="-24.396978082967134"/>
    <n v="-48.453127663185754"/>
    <n v="-24.701332709699901"/>
    <n v="-3.7750837280936381E-2"/>
    <n v="-0.23485360983805567"/>
    <n v="-9.3318053740734569E-2"/>
    <n v="0"/>
    <n v="0"/>
    <n v="0"/>
    <n v="0"/>
    <n v="0"/>
    <n v="0"/>
    <n v="0"/>
  </r>
  <r>
    <x v="11"/>
    <x v="21"/>
    <s v="44420_22"/>
    <n v="280.60917959008896"/>
    <n v="348.22433711685466"/>
    <n v="766.11021163098906"/>
    <n v="383.42653373726631"/>
    <n v="0.28276575681430011"/>
    <n v="3.6797732519014903"/>
    <n v="0.64347363479070641"/>
    <n v="-20.776209589974474"/>
    <n v="-26.636014128163392"/>
    <n v="-53.289392196532091"/>
    <n v="-27.515556918511713"/>
    <n v="-3.3173698424228917E-2"/>
    <n v="-0.25330343550789297"/>
    <n v="-8.2933561677044978E-2"/>
    <n v="0"/>
    <n v="0"/>
    <n v="0"/>
    <n v="0"/>
    <n v="0"/>
    <n v="0"/>
    <n v="0"/>
  </r>
  <r>
    <x v="11"/>
    <x v="22"/>
    <s v="44420_23"/>
    <n v="259.56802236082603"/>
    <n v="323.32136743570237"/>
    <n v="711.30908491764853"/>
    <n v="353.94262154440418"/>
    <n v="0.2672780986954999"/>
    <n v="3.4228284787334515"/>
    <n v="0.61179976762055843"/>
    <n v="-23.97867813632568"/>
    <n v="-30.200435349559172"/>
    <n v="-61.224610025170136"/>
    <n v="-32.278908686609235"/>
    <n v="-3.067583531583187E-2"/>
    <n v="-0.28357412853798775"/>
    <n v="-7.7504271049441936E-2"/>
    <n v="0"/>
    <n v="0"/>
    <n v="0"/>
    <n v="0"/>
    <n v="0"/>
    <n v="0"/>
    <n v="0"/>
  </r>
  <r>
    <x v="11"/>
    <x v="23"/>
    <s v="44420_24"/>
    <n v="224.96739592469686"/>
    <n v="279.46513830171227"/>
    <n v="613.44982568871387"/>
    <n v="304.67740842152114"/>
    <n v="0.24162288047260377"/>
    <n v="2.9714183608614206"/>
    <n v="0.55883521095056699"/>
    <n v="-28.777903252967612"/>
    <n v="-35.767886914660878"/>
    <n v="-73.163052311605256"/>
    <n v="-38.814092734172682"/>
    <n v="-3.260131286681095E-2"/>
    <n v="-0.34408295274474771"/>
    <n v="-8.2515792442146865E-2"/>
    <n v="0"/>
    <n v="0"/>
    <n v="0"/>
    <n v="0"/>
    <n v="0"/>
    <n v="0"/>
    <n v="0"/>
  </r>
  <r>
    <x v="12"/>
    <x v="0"/>
    <s v="44421_1"/>
    <n v="189.59963697981178"/>
    <n v="231.71452067017685"/>
    <n v="503.3849871371259"/>
    <n v="251.77000981676298"/>
    <n v="0.21490502384370613"/>
    <n v="2.4953521002262429"/>
    <n v="0.50156466915028997"/>
    <n v="-31.018242151896473"/>
    <n v="-38.91107608874082"/>
    <n v="-80.047377814714352"/>
    <n v="-42.0095552458111"/>
    <n v="-3.3986261930065903E-2"/>
    <n v="-0.3765149672311166"/>
    <n v="-8.6579544503192454E-2"/>
    <n v="0"/>
    <n v="0"/>
    <n v="0"/>
    <n v="0"/>
    <n v="0"/>
    <n v="0"/>
    <n v="0"/>
  </r>
  <r>
    <x v="12"/>
    <x v="1"/>
    <s v="44421_2"/>
    <n v="163.43053616886476"/>
    <n v="194.83394695339123"/>
    <n v="418.8700335440119"/>
    <n v="212.34614732190315"/>
    <n v="0.20065352115700474"/>
    <n v="2.1054762919300183"/>
    <n v="0.47026922261509396"/>
    <n v="-30.978018377392573"/>
    <n v="-38.006270074945938"/>
    <n v="-77.096750100549869"/>
    <n v="-41.221186562167773"/>
    <n v="-3.2866447666784246E-2"/>
    <n v="-0.37572911582806123"/>
    <n v="-8.4554837681038525E-2"/>
    <n v="0"/>
    <n v="0"/>
    <n v="0"/>
    <n v="0"/>
    <n v="0"/>
    <n v="0"/>
    <n v="0"/>
  </r>
  <r>
    <x v="12"/>
    <x v="2"/>
    <s v="44421_3"/>
    <n v="149.98113239169004"/>
    <n v="175.68022053575714"/>
    <n v="374.19472697514004"/>
    <n v="192.20593148865132"/>
    <n v="0.19282572596247316"/>
    <n v="1.9088908498619612"/>
    <n v="0.45352618328318767"/>
    <n v="-31.227394103012557"/>
    <n v="-38.103119500426082"/>
    <n v="-76.82411356722757"/>
    <n v="-41.116144706632127"/>
    <n v="-3.4790003722730029E-2"/>
    <n v="-0.37638660447839811"/>
    <n v="-8.8670092885590579E-2"/>
    <n v="0"/>
    <n v="0"/>
    <n v="0"/>
    <n v="0"/>
    <n v="0"/>
    <n v="0"/>
    <n v="0"/>
  </r>
  <r>
    <x v="12"/>
    <x v="3"/>
    <s v="44421_4"/>
    <n v="142.4327082980441"/>
    <n v="164.90895450611657"/>
    <n v="349.13947009836807"/>
    <n v="181.06269229783788"/>
    <n v="0.17873075690689016"/>
    <n v="1.8020832734117052"/>
    <n v="0.42267391650580682"/>
    <n v="-31.861803299748303"/>
    <n v="-38.635397851262873"/>
    <n v="-78.212058829058989"/>
    <n v="-41.812652613246385"/>
    <n v="-3.8751056867678282E-2"/>
    <n v="-0.38833780766650522"/>
    <n v="-9.783524483773888E-2"/>
    <n v="0"/>
    <n v="0"/>
    <n v="0"/>
    <n v="0"/>
    <n v="0"/>
    <n v="0"/>
    <n v="0"/>
  </r>
  <r>
    <x v="12"/>
    <x v="4"/>
    <s v="44421_5"/>
    <n v="139.56781089726309"/>
    <n v="160.81636676492647"/>
    <n v="339.99550342829372"/>
    <n v="177.05598549125514"/>
    <n v="0.17685543015676067"/>
    <n v="1.7651748410793098"/>
    <n v="0.41752831151417047"/>
    <n v="-32.336360975760385"/>
    <n v="-39.104795471347714"/>
    <n v="-78.734633183913758"/>
    <n v="-42.156708289647639"/>
    <n v="-4.0535172806410641E-2"/>
    <n v="-0.39439193894904567"/>
    <n v="-0.10177937022069178"/>
    <n v="0"/>
    <n v="0"/>
    <n v="0"/>
    <n v="0"/>
    <n v="0"/>
    <n v="0"/>
    <n v="0"/>
  </r>
  <r>
    <x v="12"/>
    <x v="5"/>
    <s v="44421_6"/>
    <n v="143.28548392453405"/>
    <n v="165.85201746653655"/>
    <n v="351.22472686343832"/>
    <n v="181.57265258880437"/>
    <n v="0.18251854212929053"/>
    <n v="1.8168818952367389"/>
    <n v="0.42953956235383389"/>
    <n v="-31.717372727126104"/>
    <n v="-38.792462898882128"/>
    <n v="-78.16122007905382"/>
    <n v="-41.84668881917537"/>
    <n v="-4.0907419131178929E-2"/>
    <n v="-0.3908625108923135"/>
    <n v="-0.10223847308567877"/>
    <n v="0"/>
    <n v="0"/>
    <n v="0"/>
    <n v="0"/>
    <n v="0"/>
    <n v="0"/>
    <n v="0"/>
  </r>
  <r>
    <x v="12"/>
    <x v="6"/>
    <s v="44421_7"/>
    <n v="163.76275886820241"/>
    <n v="189.32641475895758"/>
    <n v="402.49325593532581"/>
    <n v="209.01120137693837"/>
    <n v="0.19731893751112639"/>
    <n v="2.049480871832456"/>
    <n v="0.46200162150585256"/>
    <n v="-30.194593429211402"/>
    <n v="-37.819070922736941"/>
    <n v="-76.567488821245902"/>
    <n v="-39.802894363052111"/>
    <n v="-4.0477533154177681E-2"/>
    <n v="-0.39644706776990835"/>
    <n v="-0.10080930168263177"/>
    <n v="0"/>
    <n v="0"/>
    <n v="0"/>
    <n v="0"/>
    <n v="0"/>
    <n v="0"/>
    <n v="0"/>
  </r>
  <r>
    <x v="12"/>
    <x v="7"/>
    <s v="44421_8"/>
    <n v="199.78433024660509"/>
    <n v="230.17295690571152"/>
    <n v="486.83087742260858"/>
    <n v="255.86902448225763"/>
    <n v="0.19506633472615414"/>
    <n v="2.466209974989376"/>
    <n v="0.4548103703237536"/>
    <n v="-23.760262024461223"/>
    <n v="-30.308633701326983"/>
    <n v="-62.51914796337033"/>
    <n v="-31.688786880412479"/>
    <n v="-3.957079292688679E-2"/>
    <n v="-0.31419244884362679"/>
    <n v="-9.8049552138588431E-2"/>
    <n v="0"/>
    <n v="0"/>
    <n v="0"/>
    <n v="0"/>
    <n v="0"/>
    <n v="0"/>
    <n v="0"/>
  </r>
  <r>
    <x v="12"/>
    <x v="8"/>
    <s v="44421_9"/>
    <n v="238.17978961659983"/>
    <n v="280.49024616037144"/>
    <n v="592.74184918058143"/>
    <n v="308.24069183306773"/>
    <n v="0.21775195606552031"/>
    <n v="3.0304479872331482"/>
    <n v="0.5047963544983104"/>
    <n v="-18.032948930962984"/>
    <n v="-22.553625350031588"/>
    <n v="-49.969966540457818"/>
    <n v="-26.190773966491847"/>
    <n v="-1.4208217637640245E-2"/>
    <n v="-0.1677174571390857"/>
    <n v="-3.9597808787702617E-2"/>
    <n v="0"/>
    <n v="0"/>
    <n v="0"/>
    <n v="0"/>
    <n v="0"/>
    <n v="0"/>
    <n v="0"/>
  </r>
  <r>
    <x v="12"/>
    <x v="9"/>
    <s v="44421_10"/>
    <n v="266.47435967330694"/>
    <n v="320.8383699824563"/>
    <n v="679.94729900440836"/>
    <n v="348.78177913779263"/>
    <n v="0.24136470984448877"/>
    <n v="3.5560607783099805"/>
    <n v="0.56035843907061877"/>
    <n v="-13.22272492507811"/>
    <n v="-16.072045241771395"/>
    <n v="-38.423238361427927"/>
    <n v="-21.728804761534761"/>
    <n v="2.2384092262279259E-2"/>
    <n v="-3.1636947466838677E-2"/>
    <n v="4.3483056200749548E-2"/>
    <n v="0"/>
    <n v="0"/>
    <n v="0"/>
    <n v="0"/>
    <n v="0"/>
    <n v="0"/>
    <n v="0"/>
  </r>
  <r>
    <x v="12"/>
    <x v="10"/>
    <s v="44421_11"/>
    <n v="277.72386407684098"/>
    <n v="334.96852449202248"/>
    <n v="710.03607675747128"/>
    <n v="360.86143148105299"/>
    <n v="0.24599109014764806"/>
    <n v="3.7503400243606726"/>
    <n v="0.57084379858970036"/>
    <n v="-9.9947488019486599"/>
    <n v="-12.669378919688356"/>
    <n v="-31.017874217340594"/>
    <n v="-18.312261760662064"/>
    <n v="3.7428611516061569E-2"/>
    <n v="3.6002875590378638E-2"/>
    <n v="7.515198189408212E-2"/>
    <n v="0"/>
    <n v="0"/>
    <n v="0"/>
    <n v="0"/>
    <n v="0"/>
    <n v="0"/>
    <n v="0"/>
  </r>
  <r>
    <x v="12"/>
    <x v="11"/>
    <s v="44421_12"/>
    <n v="274.69313981420544"/>
    <n v="330.98092157529339"/>
    <n v="701.25070620681913"/>
    <n v="355.78388897914948"/>
    <n v="0.23304824335653532"/>
    <n v="3.6905876109267886"/>
    <n v="0.54249404232081588"/>
    <n v="-7.3886381528404304"/>
    <n v="-10.250178684203355"/>
    <n v="-25.927349479065782"/>
    <n v="-15.63583128338388"/>
    <n v="4.5555433303542621E-2"/>
    <n v="7.8164756663990823E-2"/>
    <n v="9.3313458765196769E-2"/>
    <n v="0"/>
    <n v="0"/>
    <n v="0"/>
    <n v="0"/>
    <n v="0"/>
    <n v="0"/>
    <n v="0"/>
  </r>
  <r>
    <x v="12"/>
    <x v="12"/>
    <s v="44421_13"/>
    <n v="266.97531925804486"/>
    <n v="319.32580243318574"/>
    <n v="677.43927367341405"/>
    <n v="345.42198995235776"/>
    <n v="0.22179954925713"/>
    <n v="3.5192662788305045"/>
    <n v="0.51701479707687192"/>
    <n v="-7.6018797835693244"/>
    <n v="-11.231082542696216"/>
    <n v="-27.738796865720893"/>
    <n v="-15.971351469055925"/>
    <n v="2.6528262797559207E-2"/>
    <n v="4.38840713948834E-2"/>
    <n v="4.9652293563001715E-2"/>
    <n v="0"/>
    <n v="0"/>
    <n v="0"/>
    <n v="0"/>
    <n v="0"/>
    <n v="0"/>
    <n v="0"/>
  </r>
  <r>
    <x v="12"/>
    <x v="13"/>
    <s v="44421_14"/>
    <n v="257.45375270698685"/>
    <n v="306.9170574552308"/>
    <n v="652.3240889466"/>
    <n v="334.46648744406599"/>
    <n v="0.21281778324516479"/>
    <n v="3.3426639107046343"/>
    <n v="0.49623850441784734"/>
    <n v="-9.4601074007831283"/>
    <n v="-14.801343344714397"/>
    <n v="-34.912932265612682"/>
    <n v="-18.493861572965638"/>
    <n v="2.5614220598425472E-2"/>
    <n v="-1.0547482797872262E-2"/>
    <n v="4.7204466043132318E-2"/>
    <n v="0"/>
    <n v="0"/>
    <n v="0"/>
    <n v="0"/>
    <n v="0"/>
    <n v="0"/>
    <n v="0"/>
  </r>
  <r>
    <x v="12"/>
    <x v="14"/>
    <s v="44421_15"/>
    <n v="245.94915013876061"/>
    <n v="295.20081183101451"/>
    <n v="627.03630272818759"/>
    <n v="320.20735906989205"/>
    <n v="0.21307523768604686"/>
    <n v="3.2190116605678356"/>
    <n v="0.49519300594224192"/>
    <n v="-9.8645014302641734"/>
    <n v="-14.245497224362653"/>
    <n v="-33.946342421735551"/>
    <n v="-18.997409992927832"/>
    <n v="2.6497663746481655E-2"/>
    <n v="1.4796765191283857E-2"/>
    <n v="4.9160355289039365E-2"/>
    <n v="0"/>
    <n v="0"/>
    <n v="0"/>
    <n v="0"/>
    <n v="0"/>
    <n v="0"/>
    <n v="0"/>
  </r>
  <r>
    <x v="12"/>
    <x v="15"/>
    <s v="44421_16"/>
    <n v="234.11070631064717"/>
    <n v="281.8367839466577"/>
    <n v="598.67124114288674"/>
    <n v="304.80816639293391"/>
    <n v="0.21728997513704953"/>
    <n v="3.0972792155211746"/>
    <n v="0.50628147792786349"/>
    <n v="-10.132874183456309"/>
    <n v="-15.068106391479734"/>
    <n v="-34.840317993281332"/>
    <n v="-19.152132712785306"/>
    <n v="2.9921379930613414E-2"/>
    <n v="6.9730180839795031E-3"/>
    <n v="5.7195411391296448E-2"/>
    <n v="0"/>
    <n v="0"/>
    <n v="0"/>
    <n v="0"/>
    <n v="0"/>
    <n v="0"/>
    <n v="0"/>
  </r>
  <r>
    <x v="12"/>
    <x v="16"/>
    <s v="44421_17"/>
    <n v="221.99157171235856"/>
    <n v="268.00998548604207"/>
    <n v="570.61128600465122"/>
    <n v="289.93236670151543"/>
    <n v="0.1987380263865744"/>
    <n v="2.9016625439361139"/>
    <n v="0.46377492608291948"/>
    <n v="-7.5664305942319601"/>
    <n v="-14.655718019078954"/>
    <n v="-33.122381234544918"/>
    <n v="-14.546438943611705"/>
    <n v="8.6203157082822106E-3"/>
    <n v="-4.3436225771973494E-2"/>
    <n v="8.203374129343393E-3"/>
    <n v="0"/>
    <n v="0"/>
    <n v="0"/>
    <n v="0"/>
    <n v="0"/>
    <n v="0"/>
    <n v="0"/>
  </r>
  <r>
    <x v="12"/>
    <x v="17"/>
    <s v="44421_18"/>
    <n v="215.06321591005837"/>
    <n v="259.16632545568854"/>
    <n v="555.58495334284771"/>
    <n v="282.80438238545122"/>
    <n v="0.19828700215515535"/>
    <n v="2.6924716406882996"/>
    <n v="0.46026258538871828"/>
    <n v="-12.622920092836052"/>
    <n v="-20.637478360595246"/>
    <n v="-45.80212509755534"/>
    <n v="-19.671979193228903"/>
    <n v="-3.242579358759214E-3"/>
    <n v="-0.14674106598095493"/>
    <n v="-1.8167808957339736E-2"/>
    <n v="0"/>
    <n v="0"/>
    <n v="0"/>
    <n v="0"/>
    <n v="0"/>
    <n v="0"/>
    <n v="0"/>
  </r>
  <r>
    <x v="12"/>
    <x v="18"/>
    <s v="44421_19"/>
    <n v="240.83980826763676"/>
    <n v="289.59507765480834"/>
    <n v="627.1822713883189"/>
    <n v="319.64760927745766"/>
    <n v="0.24949308426729627"/>
    <n v="3.0088601490431062"/>
    <n v="0.56983678554550676"/>
    <n v="-8.8112482296032582"/>
    <n v="-13.544589804230142"/>
    <n v="-28.419173007774702"/>
    <n v="-11.676211062906694"/>
    <n v="-1.6068025091429246E-2"/>
    <n v="-0.13397412625216917"/>
    <n v="-4.5473569561365806E-2"/>
    <n v="0"/>
    <n v="0"/>
    <n v="0"/>
    <n v="0"/>
    <n v="0"/>
    <n v="0"/>
    <n v="0"/>
  </r>
  <r>
    <x v="12"/>
    <x v="19"/>
    <s v="44421_20"/>
    <n v="260.14128523608849"/>
    <n v="315.0145026925091"/>
    <n v="688.0569295576986"/>
    <n v="348.31960424594638"/>
    <n v="0.2804015098241327"/>
    <n v="3.3235675765165862"/>
    <n v="0.63895539257652711"/>
    <n v="-10.435171096493429"/>
    <n v="-15.138256498287063"/>
    <n v="-30.655181136360074"/>
    <n v="-13.233023309840604"/>
    <n v="-2.4631845573535857E-2"/>
    <n v="-0.16217860434222872"/>
    <n v="-6.4514948403505537E-2"/>
    <n v="0"/>
    <n v="0"/>
    <n v="0"/>
    <n v="0"/>
    <n v="0"/>
    <n v="0"/>
    <n v="0"/>
  </r>
  <r>
    <x v="12"/>
    <x v="20"/>
    <s v="44421_21"/>
    <n v="260.22229095955095"/>
    <n v="318.83092824844704"/>
    <n v="698.64203755680421"/>
    <n v="351.26003458377829"/>
    <n v="0.29125179100949516"/>
    <n v="3.4094227988297194"/>
    <n v="0.66004904470098147"/>
    <n v="-12.586718138575707"/>
    <n v="-17.083535658184527"/>
    <n v="-34.593847879408592"/>
    <n v="-15.873693087797479"/>
    <n v="-3.1776151637582517E-2"/>
    <n v="-0.17677309199810035"/>
    <n v="-7.9708969260943327E-2"/>
    <n v="0"/>
    <n v="0"/>
    <n v="0"/>
    <n v="0"/>
    <n v="0"/>
    <n v="0"/>
    <n v="0"/>
  </r>
  <r>
    <x v="12"/>
    <x v="21"/>
    <s v="44421_22"/>
    <n v="254.50316563745974"/>
    <n v="313.97204709394668"/>
    <n v="690.29502679024449"/>
    <n v="344.98425803085399"/>
    <n v="0.28948178448706102"/>
    <n v="3.3770289665638376"/>
    <n v="0.65720861336529235"/>
    <n v="-15.424669228153006"/>
    <n v="-20.541544732780007"/>
    <n v="-41.423414600611814"/>
    <n v="-19.816266388340708"/>
    <n v="-2.8935089629849989E-2"/>
    <n v="-0.20698663187109895"/>
    <n v="-7.2698379564392346E-2"/>
    <n v="0"/>
    <n v="0"/>
    <n v="0"/>
    <n v="0"/>
    <n v="0"/>
    <n v="0"/>
    <n v="0"/>
  </r>
  <r>
    <x v="12"/>
    <x v="22"/>
    <s v="44421_23"/>
    <n v="242.373295578583"/>
    <n v="300.18236339602294"/>
    <n v="661.05214168957582"/>
    <n v="328.83556050798734"/>
    <n v="0.27467167064749332"/>
    <n v="3.2232293253049784"/>
    <n v="0.62748894522455778"/>
    <n v="-18.297770824004605"/>
    <n v="-23.755578851987078"/>
    <n v="-47.667113409580715"/>
    <n v="-23.659351876836684"/>
    <n v="-2.7217789916036041E-2"/>
    <n v="-0.2444594701560375"/>
    <n v="-6.9627100230022915E-2"/>
    <n v="0"/>
    <n v="0"/>
    <n v="0"/>
    <n v="0"/>
    <n v="0"/>
    <n v="0"/>
    <n v="0"/>
  </r>
  <r>
    <x v="12"/>
    <x v="23"/>
    <s v="44421_24"/>
    <n v="221.32061573546275"/>
    <n v="274.95639611274868"/>
    <n v="604.69206888527503"/>
    <n v="299.83486371859584"/>
    <n v="0.2518757999305114"/>
    <n v="2.9505694225522476"/>
    <n v="0.57821182529400428"/>
    <n v="-20.528950195518114"/>
    <n v="-25.89269466050624"/>
    <n v="-52.677874876840846"/>
    <n v="-26.499013622970729"/>
    <n v="-3.6290000980724449E-2"/>
    <n v="-0.27741290320392831"/>
    <n v="-9.0488900142545042E-2"/>
    <n v="0"/>
    <n v="0"/>
    <n v="0"/>
    <n v="0"/>
    <n v="0"/>
    <n v="0"/>
    <n v="0"/>
  </r>
  <r>
    <x v="13"/>
    <x v="0"/>
    <s v="44422_1"/>
    <n v="194.05088274733163"/>
    <n v="239.40217720152711"/>
    <n v="522.54751884857114"/>
    <n v="259.81727209351504"/>
    <n v="0.22807077716092905"/>
    <n v="2.5915694555006108"/>
    <n v="0.52707346531431054"/>
    <n v="-22.907218627230836"/>
    <n v="-28.904436584903696"/>
    <n v="-59.744554937464756"/>
    <n v="-29.782831947498124"/>
    <n v="-3.7075936287697737E-2"/>
    <n v="-0.30448669438077841"/>
    <n v="-9.2508522042313843E-2"/>
    <n v="0"/>
    <n v="0"/>
    <n v="0"/>
    <n v="0"/>
    <n v="0"/>
    <n v="0"/>
    <n v="0"/>
  </r>
  <r>
    <x v="13"/>
    <x v="1"/>
    <s v="44422_2"/>
    <n v="170.21206494575429"/>
    <n v="206.04372777231464"/>
    <n v="446.15229671803365"/>
    <n v="224.04834052127336"/>
    <n v="0.20881509945061841"/>
    <n v="2.230564274633823"/>
    <n v="0.48508291965483458"/>
    <n v="-24.486842908211983"/>
    <n v="-31.349655100961151"/>
    <n v="-65.393735240707954"/>
    <n v="-32.054757374470732"/>
    <n v="-3.5233253177953588E-2"/>
    <n v="-0.32964147426442536"/>
    <n v="-8.954736984613812E-2"/>
    <n v="0"/>
    <n v="0"/>
    <n v="0"/>
    <n v="0"/>
    <n v="0"/>
    <n v="0"/>
    <n v="0"/>
  </r>
  <r>
    <x v="13"/>
    <x v="2"/>
    <s v="44422_3"/>
    <n v="153.20197936064474"/>
    <n v="182.08475118890138"/>
    <n v="390.64057424077669"/>
    <n v="198.75220680465898"/>
    <n v="0.1947297973312761"/>
    <n v="1.9823737390256595"/>
    <n v="0.45382894045084232"/>
    <n v="-26.475444994585871"/>
    <n v="-34.12792485555164"/>
    <n v="-71.22434501071092"/>
    <n v="-34.676699076917131"/>
    <n v="-3.6861098102670048E-2"/>
    <n v="-0.36047263337311874"/>
    <n v="-9.3379095747120944E-2"/>
    <n v="0"/>
    <n v="0"/>
    <n v="0"/>
    <n v="0"/>
    <n v="0"/>
    <n v="0"/>
    <n v="0"/>
  </r>
  <r>
    <x v="13"/>
    <x v="3"/>
    <s v="44422_4"/>
    <n v="143.2369184491757"/>
    <n v="168.05535688287063"/>
    <n v="358.45137023414611"/>
    <n v="184.2554790986066"/>
    <n v="0.1899925808838803"/>
    <n v="1.8384798833497979"/>
    <n v="0.44422496268915201"/>
    <n v="-26.620849036431842"/>
    <n v="-34.317232752617521"/>
    <n v="-71.737562851743021"/>
    <n v="-34.778834690317666"/>
    <n v="-3.8042573915708887E-2"/>
    <n v="-0.36050267787993429"/>
    <n v="-9.6055827197504842E-2"/>
    <n v="0"/>
    <n v="0"/>
    <n v="0"/>
    <n v="0"/>
    <n v="0"/>
    <n v="0"/>
    <n v="0"/>
  </r>
  <r>
    <x v="13"/>
    <x v="4"/>
    <s v="44422_5"/>
    <n v="138.48174218009768"/>
    <n v="161.18828524295878"/>
    <n v="342.52734575883323"/>
    <n v="177.28301884567907"/>
    <n v="0.18713834278133476"/>
    <n v="1.7777384331530925"/>
    <n v="0.43913600792817453"/>
    <n v="-27.727469587880194"/>
    <n v="-35.517366661928378"/>
    <n v="-74.394585571267129"/>
    <n v="-35.989017926562397"/>
    <n v="-3.9272416531103374E-2"/>
    <n v="-0.37134819180677536"/>
    <n v="-9.8879810745510818E-2"/>
    <n v="0"/>
    <n v="0"/>
    <n v="0"/>
    <n v="0"/>
    <n v="0"/>
    <n v="0"/>
    <n v="0"/>
  </r>
  <r>
    <x v="13"/>
    <x v="5"/>
    <s v="44422_6"/>
    <n v="138.10225504908328"/>
    <n v="159.84163947791711"/>
    <n v="339.58853360289686"/>
    <n v="175.71652993587614"/>
    <n v="0.18219761790917699"/>
    <n v="1.7568117602495228"/>
    <n v="0.42786086930804446"/>
    <n v="-26.922254487060712"/>
    <n v="-35.167141531316588"/>
    <n v="-73.714323051678221"/>
    <n v="-35.443785782027994"/>
    <n v="-4.0230442141830053E-2"/>
    <n v="-0.37060518553324734"/>
    <n v="-0.10070572973344423"/>
    <n v="0"/>
    <n v="0"/>
    <n v="0"/>
    <n v="0"/>
    <n v="0"/>
    <n v="0"/>
    <n v="0"/>
  </r>
  <r>
    <x v="13"/>
    <x v="6"/>
    <s v="44422_7"/>
    <n v="141.88715189108038"/>
    <n v="165.15796076432952"/>
    <n v="350.9801989671459"/>
    <n v="181.22825459821641"/>
    <n v="0.18334007693334295"/>
    <n v="1.8362713315262487"/>
    <n v="0.42952640193927655"/>
    <n v="-26.996758254848217"/>
    <n v="-35.259218382069733"/>
    <n v="-74.554756435456852"/>
    <n v="-35.235797242256631"/>
    <n v="-4.0087054164016221E-2"/>
    <n v="-0.36365456800634671"/>
    <n v="-9.9964163504961026E-2"/>
    <n v="0"/>
    <n v="0"/>
    <n v="0"/>
    <n v="0"/>
    <n v="0"/>
    <n v="0"/>
    <n v="0"/>
  </r>
  <r>
    <x v="13"/>
    <x v="7"/>
    <s v="44422_8"/>
    <n v="148.84253802104868"/>
    <n v="173.51679763655102"/>
    <n v="368.70810426944604"/>
    <n v="190.86737268487482"/>
    <n v="0.17759671531854271"/>
    <n v="1.9220242658189681"/>
    <n v="0.41460241817796423"/>
    <n v="-27.790846251687661"/>
    <n v="-36.669630358592542"/>
    <n v="-79.010121602877362"/>
    <n v="-36.925254982685757"/>
    <n v="-3.9566284950057852E-2"/>
    <n v="-0.36910657239752082"/>
    <n v="-9.8707051750111935E-2"/>
    <n v="0"/>
    <n v="0"/>
    <n v="0"/>
    <n v="0"/>
    <n v="0"/>
    <n v="0"/>
    <n v="0"/>
  </r>
  <r>
    <x v="13"/>
    <x v="8"/>
    <s v="44422_9"/>
    <n v="167.97003391660104"/>
    <n v="198.23049679799374"/>
    <n v="421.91741461443809"/>
    <n v="218.32198118104506"/>
    <n v="0.20969220274167133"/>
    <n v="2.275307564620713"/>
    <n v="0.48535795238496804"/>
    <n v="-26.184273079668856"/>
    <n v="-34.672585379171835"/>
    <n v="-76.058608342456367"/>
    <n v="-36.149467339462845"/>
    <n v="-1.0665744207023742E-3"/>
    <n v="-0.29449998962336071"/>
    <n v="-1.0690821538070593E-2"/>
    <n v="0"/>
    <n v="0"/>
    <n v="0"/>
    <n v="0"/>
    <n v="0"/>
    <n v="0"/>
    <n v="0"/>
  </r>
  <r>
    <x v="13"/>
    <x v="9"/>
    <s v="44422_10"/>
    <n v="189.31669792335106"/>
    <n v="226.93818562474218"/>
    <n v="485.22335888163747"/>
    <n v="248.64218653220851"/>
    <n v="0.24253378057001379"/>
    <n v="2.6175688324521307"/>
    <n v="0.55909815834320842"/>
    <n v="-19.828027523076514"/>
    <n v="-27.008802577441067"/>
    <n v="-59.946328639273304"/>
    <n v="-28.657507324077443"/>
    <n v="2.4712155787505852E-2"/>
    <n v="-0.17662396219957804"/>
    <n v="4.8078784371101191E-2"/>
    <n v="0"/>
    <n v="0"/>
    <n v="0"/>
    <n v="0"/>
    <n v="0"/>
    <n v="0"/>
    <n v="0"/>
  </r>
  <r>
    <x v="13"/>
    <x v="10"/>
    <s v="44422_11"/>
    <n v="202.50815681786244"/>
    <n v="243.65076210758352"/>
    <n v="522.32602383104677"/>
    <n v="266.21378833986324"/>
    <n v="0.24272429460714201"/>
    <n v="2.750205861182538"/>
    <n v="0.56125334126600612"/>
    <n v="-16.894673433380461"/>
    <n v="-24.126523594653868"/>
    <n v="-53.189653531290823"/>
    <n v="-25.387879949859371"/>
    <n v="3.3454004675355586E-2"/>
    <n v="-0.13817570084986983"/>
    <n v="6.739629368294886E-2"/>
    <n v="0"/>
    <n v="0"/>
    <n v="0"/>
    <n v="0"/>
    <n v="0"/>
    <n v="0"/>
    <n v="0"/>
  </r>
  <r>
    <x v="13"/>
    <x v="11"/>
    <s v="44422_12"/>
    <n v="204.76629647616281"/>
    <n v="246.88852092968366"/>
    <n v="529.9293504878442"/>
    <n v="270.24964157535055"/>
    <n v="0.23681871168899349"/>
    <n v="2.7981287650811795"/>
    <n v="0.54873152901715838"/>
    <n v="-18.50719775084421"/>
    <n v="-27.149578777971982"/>
    <n v="-58.555561722187576"/>
    <n v="-28.3757011000902"/>
    <n v="3.9102541360618845E-2"/>
    <n v="-0.14373515312720631"/>
    <n v="7.9010193195371753E-2"/>
    <n v="0"/>
    <n v="0"/>
    <n v="0"/>
    <n v="0"/>
    <n v="0"/>
    <n v="0"/>
    <n v="0"/>
  </r>
  <r>
    <x v="13"/>
    <x v="12"/>
    <s v="44422_13"/>
    <n v="204.77734428908212"/>
    <n v="245.60644787079116"/>
    <n v="527.84691541430163"/>
    <n v="269.79322371541787"/>
    <n v="0.22182118959440669"/>
    <n v="2.7520187455385239"/>
    <n v="0.51415926250986033"/>
    <n v="-15.967980910553155"/>
    <n v="-24.361266615389223"/>
    <n v="-52.523188460518526"/>
    <n v="-25.138056555177506"/>
    <n v="3.6715188466517182E-2"/>
    <n v="-0.10937480851959493"/>
    <n v="7.2678416592739437E-2"/>
    <n v="0"/>
    <n v="0"/>
    <n v="0"/>
    <n v="0"/>
    <n v="0"/>
    <n v="0"/>
    <n v="0"/>
  </r>
  <r>
    <x v="13"/>
    <x v="13"/>
    <s v="44422_14"/>
    <n v="203.33408958052252"/>
    <n v="241.90487280739362"/>
    <n v="522.06219179522736"/>
    <n v="268.27844388332539"/>
    <n v="0.21321954698210552"/>
    <n v="2.6483882931453055"/>
    <n v="0.49436570186071283"/>
    <n v="-15.41546851893267"/>
    <n v="-24.369688770165119"/>
    <n v="-51.928855746066304"/>
    <n v="-24.363229522694617"/>
    <n v="2.9327163461929026E-2"/>
    <n v="-0.13178116922879035"/>
    <n v="5.5463913100040223E-2"/>
    <n v="0"/>
    <n v="0"/>
    <n v="0"/>
    <n v="0"/>
    <n v="0"/>
    <n v="0"/>
    <n v="0"/>
  </r>
  <r>
    <x v="13"/>
    <x v="14"/>
    <s v="44422_15"/>
    <n v="196.55147017440859"/>
    <n v="234.70565108248545"/>
    <n v="506.74451087715835"/>
    <n v="259.31909455718261"/>
    <n v="0.19441617485588275"/>
    <n v="2.533509851368287"/>
    <n v="0.45194799837198185"/>
    <n v="-17.593641313980687"/>
    <n v="-26.348621066794983"/>
    <n v="-56.11295137192932"/>
    <n v="-26.620361986903482"/>
    <n v="6.5144261378985244E-3"/>
    <n v="-0.1718327753117401"/>
    <n v="3.6671251144486288E-3"/>
    <n v="0"/>
    <n v="0"/>
    <n v="0"/>
    <n v="0"/>
    <n v="0"/>
    <n v="0"/>
    <n v="0"/>
  </r>
  <r>
    <x v="13"/>
    <x v="15"/>
    <s v="44422_16"/>
    <n v="188.89198156499734"/>
    <n v="227.01815094772167"/>
    <n v="490.08029540810918"/>
    <n v="250.03284809613194"/>
    <n v="0.18388383159359073"/>
    <n v="2.448990953208888"/>
    <n v="0.42856242855228388"/>
    <n v="-18.566981815136586"/>
    <n v="-27.539401729488965"/>
    <n v="-58.297636190598986"/>
    <n v="-27.810251311253168"/>
    <n v="-1.4999677692448185E-3"/>
    <n v="-0.19280571395260399"/>
    <n v="-1.4867671120145511E-2"/>
    <n v="0"/>
    <n v="0"/>
    <n v="0"/>
    <n v="0"/>
    <n v="0"/>
    <n v="0"/>
    <n v="0"/>
  </r>
  <r>
    <x v="13"/>
    <x v="16"/>
    <s v="44422_17"/>
    <n v="185.48777646792553"/>
    <n v="223.11662974251436"/>
    <n v="482.62462716939319"/>
    <n v="245.63522727946653"/>
    <n v="0.17982379946391144"/>
    <n v="2.3878196021540532"/>
    <n v="0.41942290006747229"/>
    <n v="-15.480266723303687"/>
    <n v="-22.927669390283619"/>
    <n v="-48.750991211700622"/>
    <n v="-22.791807650659635"/>
    <n v="-1.2300804425226092E-2"/>
    <n v="-0.173965959055985"/>
    <n v="-3.9347913283911976E-2"/>
    <n v="0"/>
    <n v="0"/>
    <n v="0"/>
    <n v="0"/>
    <n v="0"/>
    <n v="0"/>
    <n v="0"/>
  </r>
  <r>
    <x v="13"/>
    <x v="17"/>
    <s v="44422_18"/>
    <n v="186.19078243171916"/>
    <n v="224.94754814788902"/>
    <n v="488.63394857623899"/>
    <n v="248.1116247356442"/>
    <n v="0.18170845255182569"/>
    <n v="2.3353301367588393"/>
    <n v="0.42048232709025801"/>
    <n v="-16.511655699965896"/>
    <n v="-23.48846191911505"/>
    <n v="-50.512802327323342"/>
    <n v="-23.57458858378639"/>
    <n v="-1.8048345566705218E-2"/>
    <n v="-0.20173200158878191"/>
    <n v="-5.2153756536630444E-2"/>
    <n v="0"/>
    <n v="0"/>
    <n v="0"/>
    <n v="0"/>
    <n v="0"/>
    <n v="0"/>
    <n v="0"/>
  </r>
  <r>
    <x v="13"/>
    <x v="18"/>
    <s v="44422_19"/>
    <n v="215.75666815207663"/>
    <n v="260.16276233796168"/>
    <n v="568.91295592251652"/>
    <n v="288.41469004631864"/>
    <n v="0.23810279514941024"/>
    <n v="2.7133488594288795"/>
    <n v="0.5427933741428248"/>
    <n v="-15.378960344844572"/>
    <n v="-21.679745228486226"/>
    <n v="-44.819954171998297"/>
    <n v="-21.185682686376868"/>
    <n v="-2.6103060199361962E-2"/>
    <n v="-0.21847306203323585"/>
    <n v="-6.8686434280135072E-2"/>
    <n v="0"/>
    <n v="0"/>
    <n v="0"/>
    <n v="0"/>
    <n v="0"/>
    <n v="0"/>
    <n v="0"/>
  </r>
  <r>
    <x v="13"/>
    <x v="19"/>
    <s v="44422_20"/>
    <n v="233.75271745297056"/>
    <n v="283.20379640792709"/>
    <n v="621.5667550884375"/>
    <n v="314.59101055173164"/>
    <n v="0.26608456584725315"/>
    <n v="2.9983519235954978"/>
    <n v="0.60382654891552989"/>
    <n v="-16.771526352970493"/>
    <n v="-22.721333721396462"/>
    <n v="-46.10268750150928"/>
    <n v="-22.083787441506576"/>
    <n v="-3.1872941603040439E-2"/>
    <n v="-0.23652070669718386"/>
    <n v="-8.1420061266068836E-2"/>
    <n v="0"/>
    <n v="0"/>
    <n v="0"/>
    <n v="0"/>
    <n v="0"/>
    <n v="0"/>
    <n v="0"/>
  </r>
  <r>
    <x v="13"/>
    <x v="20"/>
    <s v="44422_21"/>
    <n v="235.73391916973873"/>
    <n v="286.41608588584512"/>
    <n v="629.7284739418177"/>
    <n v="318.11792640644524"/>
    <n v="0.2717020395572346"/>
    <n v="3.0403031678077532"/>
    <n v="0.61526047667927397"/>
    <n v="-18.511914648996473"/>
    <n v="-24.951637720028561"/>
    <n v="-50.712568999507184"/>
    <n v="-24.406912079377811"/>
    <n v="-3.2792037739161735E-2"/>
    <n v="-0.26181474967102819"/>
    <n v="-8.3668720402859345E-2"/>
    <n v="0"/>
    <n v="0"/>
    <n v="0"/>
    <n v="0"/>
    <n v="0"/>
    <n v="0"/>
    <n v="0"/>
  </r>
  <r>
    <x v="13"/>
    <x v="21"/>
    <s v="44422_22"/>
    <n v="231.92759480055327"/>
    <n v="283.84039206450888"/>
    <n v="624.76259604520635"/>
    <n v="314.5921008447653"/>
    <n v="0.26856074684527853"/>
    <n v="3.0219617839548381"/>
    <n v="0.60818130611148291"/>
    <n v="-20.815158101006066"/>
    <n v="-27.202167569681215"/>
    <n v="-55.470367017761546"/>
    <n v="-27.116185974402061"/>
    <n v="-3.5175538618410808E-2"/>
    <n v="-0.28741042147239415"/>
    <n v="-8.8410692804069255E-2"/>
    <n v="0"/>
    <n v="0"/>
    <n v="0"/>
    <n v="0"/>
    <n v="0"/>
    <n v="0"/>
    <n v="0"/>
  </r>
  <r>
    <x v="13"/>
    <x v="22"/>
    <s v="44422_23"/>
    <n v="221.46362790242645"/>
    <n v="271.96419968400551"/>
    <n v="598.9407295356807"/>
    <n v="300.49437516349968"/>
    <n v="0.25202777096865847"/>
    <n v="2.8925271802436017"/>
    <n v="0.57329911879787887"/>
    <n v="-23.693784349050588"/>
    <n v="-30.333183915240944"/>
    <n v="-62.106065880677825"/>
    <n v="-30.853685260733709"/>
    <n v="-3.6702149402507787E-2"/>
    <n v="-0.31992040018351958"/>
    <n v="-9.20817617149082E-2"/>
    <n v="0"/>
    <n v="0"/>
    <n v="0"/>
    <n v="0"/>
    <n v="0"/>
    <n v="0"/>
    <n v="0"/>
  </r>
  <r>
    <x v="13"/>
    <x v="23"/>
    <s v="44422_24"/>
    <n v="200.7010430496681"/>
    <n v="244.84280938458033"/>
    <n v="536.89091894807257"/>
    <n v="266.77677446833457"/>
    <n v="0.23816056636213678"/>
    <n v="2.6310453279076844"/>
    <n v="0.54574914264023255"/>
    <n v="-25.55168406534321"/>
    <n v="-33.021221342327628"/>
    <n v="-68.025564299216853"/>
    <n v="-33.509452817807926"/>
    <n v="-3.5285182084335384E-2"/>
    <n v="-0.34655916590953323"/>
    <n v="-8.9625322832271398E-2"/>
    <n v="0"/>
    <n v="0"/>
    <n v="0"/>
    <n v="0"/>
    <n v="0"/>
    <n v="0"/>
    <n v="0"/>
  </r>
  <r>
    <x v="14"/>
    <x v="0"/>
    <s v="44423_1"/>
    <n v="178.53254203557262"/>
    <n v="215.73284709022133"/>
    <n v="469.30911880872145"/>
    <n v="234.28816734957644"/>
    <n v="0.2099967863033807"/>
    <n v="2.32710621639175"/>
    <n v="0.48631768701756478"/>
    <n v="-27.042639802171216"/>
    <n v="-34.839739807220532"/>
    <n v="-72.507877177650272"/>
    <n v="-35.771692287205731"/>
    <n v="-3.7184616871205611E-2"/>
    <n v="-0.3555692058935131"/>
    <n v="-9.4368683581536883E-2"/>
    <n v="0"/>
    <n v="0"/>
    <n v="0"/>
    <n v="0"/>
    <n v="0"/>
    <n v="0"/>
    <n v="0"/>
  </r>
  <r>
    <x v="14"/>
    <x v="1"/>
    <s v="44423_2"/>
    <n v="157.65165607584231"/>
    <n v="186.9676243028982"/>
    <n v="403.28714097085873"/>
    <n v="203.36399338731033"/>
    <n v="0.19468338886809192"/>
    <n v="2.034140823649305"/>
    <n v="0.45476377481434799"/>
    <n v="-26.227928787592464"/>
    <n v="-33.428775581591609"/>
    <n v="-70.143253479668559"/>
    <n v="-34.527524656143775"/>
    <n v="-3.5465205917366183E-2"/>
    <n v="-0.34500619184136688"/>
    <n v="-9.102375248173962E-2"/>
    <n v="0"/>
    <n v="0"/>
    <n v="0"/>
    <n v="0"/>
    <n v="0"/>
    <n v="0"/>
    <n v="0"/>
  </r>
  <r>
    <x v="14"/>
    <x v="2"/>
    <s v="44423_3"/>
    <n v="141.81222300680605"/>
    <n v="165.75581132334622"/>
    <n v="354.1151679317374"/>
    <n v="180.62511081488307"/>
    <n v="0.18528679111533905"/>
    <n v="1.82194963860057"/>
    <n v="0.43534040471545177"/>
    <n v="-24.323116109903847"/>
    <n v="-31.298717497653627"/>
    <n v="-65.226015457466858"/>
    <n v="-31.153172625141565"/>
    <n v="-3.3985649268390164E-2"/>
    <n v="-0.33429947725787862"/>
    <n v="-8.7895223822341398E-2"/>
    <n v="0"/>
    <n v="0"/>
    <n v="0"/>
    <n v="0"/>
    <n v="0"/>
    <n v="0"/>
    <n v="0"/>
  </r>
  <r>
    <x v="14"/>
    <x v="3"/>
    <s v="44423_4"/>
    <n v="133.55780870692783"/>
    <n v="153.99372324932136"/>
    <n v="327.39532409194254"/>
    <n v="168.92052803798197"/>
    <n v="0.17553833010631789"/>
    <n v="1.688562724927674"/>
    <n v="0.41336118144078071"/>
    <n v="-24.08725376358986"/>
    <n v="-30.233348936875192"/>
    <n v="-61.327546910909291"/>
    <n v="-30.287615126399004"/>
    <n v="-3.6401574491254411E-2"/>
    <n v="-0.32463408808768096"/>
    <n v="-9.3484619893599241E-2"/>
    <n v="0"/>
    <n v="0"/>
    <n v="0"/>
    <n v="0"/>
    <n v="0"/>
    <n v="0"/>
    <n v="0"/>
  </r>
  <r>
    <x v="14"/>
    <x v="4"/>
    <s v="44423_5"/>
    <n v="130.04146267998829"/>
    <n v="148.78135427066456"/>
    <n v="316.42783657003719"/>
    <n v="165.17153842356822"/>
    <n v="0.16801206095874432"/>
    <n v="1.6159929793574339"/>
    <n v="0.39503311587226475"/>
    <n v="-23.38902441368435"/>
    <n v="-29.141918186731665"/>
    <n v="-57.51344218895575"/>
    <n v="-29.326795465814115"/>
    <n v="-3.9191825173987636E-2"/>
    <n v="-0.32425184390181294"/>
    <n v="-9.9579852453690096E-2"/>
    <n v="0"/>
    <n v="0"/>
    <n v="0"/>
    <n v="0"/>
    <n v="0"/>
    <n v="0"/>
    <n v="0"/>
  </r>
  <r>
    <x v="14"/>
    <x v="5"/>
    <s v="44423_6"/>
    <n v="128.71755290241788"/>
    <n v="146.41193372702469"/>
    <n v="310.6462313931774"/>
    <n v="162.83501406445998"/>
    <n v="0.16830548290626163"/>
    <n v="1.5955961400247909"/>
    <n v="0.39579121253150606"/>
    <n v="-22.971506899391066"/>
    <n v="-28.755236663608049"/>
    <n v="-56.74518747150298"/>
    <n v="-28.76829120379756"/>
    <n v="-3.8481251527909495E-2"/>
    <n v="-0.31826094103733538"/>
    <n v="-9.7945341448065187E-2"/>
    <n v="0"/>
    <n v="0"/>
    <n v="0"/>
    <n v="0"/>
    <n v="0"/>
    <n v="0"/>
    <n v="0"/>
  </r>
  <r>
    <x v="14"/>
    <x v="6"/>
    <s v="44423_7"/>
    <n v="130.09827681639609"/>
    <n v="147.8309563107122"/>
    <n v="313.44261629540802"/>
    <n v="165.02334660941025"/>
    <n v="0.17048987759503542"/>
    <n v="1.6103610683308829"/>
    <n v="0.40031204751095362"/>
    <n v="-23.27106448819799"/>
    <n v="-29.028159139121655"/>
    <n v="-57.030733854097534"/>
    <n v="-28.655421378446064"/>
    <n v="-3.6494745666458057E-2"/>
    <n v="-0.32121472062978712"/>
    <n v="-9.3011552821606197E-2"/>
    <n v="0"/>
    <n v="0"/>
    <n v="0"/>
    <n v="0"/>
    <n v="0"/>
    <n v="0"/>
    <n v="0"/>
  </r>
  <r>
    <x v="14"/>
    <x v="7"/>
    <s v="44423_8"/>
    <n v="133.54782375762775"/>
    <n v="151.36613412781011"/>
    <n v="320.83846014016962"/>
    <n v="169.76085513720199"/>
    <n v="0.16610365256833401"/>
    <n v="1.6460159586022933"/>
    <n v="0.38738723590264978"/>
    <n v="-22.451573871553848"/>
    <n v="-28.568793380803193"/>
    <n v="-56.556677505302993"/>
    <n v="-27.656383042237561"/>
    <n v="-3.716189179749934E-2"/>
    <n v="-0.31210068342027891"/>
    <n v="-9.3639265824246434E-2"/>
    <n v="0"/>
    <n v="0"/>
    <n v="0"/>
    <n v="0"/>
    <n v="0"/>
    <n v="0"/>
    <n v="0"/>
  </r>
  <r>
    <x v="14"/>
    <x v="8"/>
    <s v="44423_9"/>
    <n v="143.81681884175896"/>
    <n v="162.9087360131565"/>
    <n v="346.55591744599786"/>
    <n v="184.04430074876623"/>
    <n v="0.17590919238340957"/>
    <n v="1.7735415166832655"/>
    <n v="0.40795185178778642"/>
    <n v="-21.235898135232198"/>
    <n v="-27.498948359471626"/>
    <n v="-55.333602056044683"/>
    <n v="-26.558905365017221"/>
    <n v="-2.5472541778646201E-2"/>
    <n v="-0.27888127508937233"/>
    <n v="-6.6910858892985176E-2"/>
    <n v="0"/>
    <n v="0"/>
    <n v="0"/>
    <n v="0"/>
    <n v="0"/>
    <n v="0"/>
    <n v="0"/>
  </r>
  <r>
    <x v="14"/>
    <x v="9"/>
    <s v="44423_10"/>
    <n v="167.60945371755693"/>
    <n v="191.32966218458827"/>
    <n v="409.81389301626433"/>
    <n v="216.64001446309598"/>
    <n v="0.19791875487356703"/>
    <n v="2.0707097041725122"/>
    <n v="0.4545803217442046"/>
    <n v="-17.261656711705101"/>
    <n v="-22.461928839862114"/>
    <n v="-46.067147337415101"/>
    <n v="-21.863925535446143"/>
    <n v="-2.1040385351554176E-2"/>
    <n v="-0.2236234112443726"/>
    <n v="-5.6273099529239735E-2"/>
    <n v="0"/>
    <n v="0"/>
    <n v="0"/>
    <n v="0"/>
    <n v="0"/>
    <n v="0"/>
    <n v="0"/>
  </r>
  <r>
    <x v="14"/>
    <x v="10"/>
    <s v="44423_11"/>
    <n v="192.18242970261451"/>
    <n v="222.32205653481782"/>
    <n v="479.74229188909243"/>
    <n v="251.17406102026794"/>
    <n v="0.21198616299086567"/>
    <n v="2.3427685604346324"/>
    <n v="0.48651825512454122"/>
    <n v="-13.544153852226707"/>
    <n v="-18.767571757138995"/>
    <n v="-37.621808177043221"/>
    <n v="-16.983420922983715"/>
    <n v="-1.8930834677257796E-2"/>
    <n v="-0.19648915366265082"/>
    <n v="-5.2029042792733945E-2"/>
    <n v="0"/>
    <n v="0"/>
    <n v="0"/>
    <n v="0"/>
    <n v="0"/>
    <n v="0"/>
    <n v="0"/>
  </r>
  <r>
    <x v="14"/>
    <x v="11"/>
    <s v="44423_12"/>
    <n v="205.50194314239781"/>
    <n v="242.81064817856091"/>
    <n v="526.56663521630196"/>
    <n v="274.08088642587575"/>
    <n v="0.21490246399247648"/>
    <n v="2.5367035446447534"/>
    <n v="0.49183039035680365"/>
    <n v="-14.359667966561922"/>
    <n v="-19.955587669677939"/>
    <n v="-39.878732851913306"/>
    <n v="-19.141937357500879"/>
    <n v="-1.8245126299917577E-2"/>
    <n v="-0.20148355655649811"/>
    <n v="-5.0539642935124501E-2"/>
    <n v="0"/>
    <n v="0"/>
    <n v="0"/>
    <n v="0"/>
    <n v="0"/>
    <n v="0"/>
    <n v="0"/>
  </r>
  <r>
    <x v="14"/>
    <x v="12"/>
    <s v="44423_13"/>
    <n v="209.06455102550839"/>
    <n v="249.46892612165922"/>
    <n v="542.09709830639713"/>
    <n v="280.81283965345403"/>
    <n v="0.21424004308246752"/>
    <n v="2.5987200847431491"/>
    <n v="0.49115498758601794"/>
    <n v="-17.026298417327794"/>
    <n v="-22.255870005594797"/>
    <n v="-45.23423295674084"/>
    <n v="-23.886005354695513"/>
    <n v="-1.269346233014783E-2"/>
    <n v="-0.21059433070718148"/>
    <n v="-3.8286141166387122E-2"/>
    <n v="0"/>
    <n v="0"/>
    <n v="0"/>
    <n v="0"/>
    <n v="0"/>
    <n v="0"/>
    <n v="0"/>
  </r>
  <r>
    <x v="14"/>
    <x v="13"/>
    <s v="44423_14"/>
    <n v="216.4507200582797"/>
    <n v="254.85944087002179"/>
    <n v="554.94835282712131"/>
    <n v="288.07430181970847"/>
    <n v="0.20777190017345243"/>
    <n v="2.6215908486498014"/>
    <n v="0.47711020883634758"/>
    <n v="-15.938657783423928"/>
    <n v="-21.216454422160776"/>
    <n v="-43.407107692272731"/>
    <n v="-23.155623230141043"/>
    <n v="-1.0769376268646809E-2"/>
    <n v="-0.19043517149275396"/>
    <n v="-3.4523233698235123E-2"/>
    <n v="0"/>
    <n v="0"/>
    <n v="0"/>
    <n v="0"/>
    <n v="0"/>
    <n v="0"/>
    <n v="0"/>
  </r>
  <r>
    <x v="14"/>
    <x v="14"/>
    <s v="44423_15"/>
    <n v="218.16200782345769"/>
    <n v="258.8471359384219"/>
    <n v="565.97790639940479"/>
    <n v="292.35066347843355"/>
    <n v="0.20215892276632827"/>
    <n v="2.6141279315148651"/>
    <n v="0.46656436497367354"/>
    <n v="-16.742716225399391"/>
    <n v="-21.523289929699398"/>
    <n v="-43.866994674053863"/>
    <n v="-23.750140114584156"/>
    <n v="-1.741297634098108E-2"/>
    <n v="-0.20253670406825994"/>
    <n v="-4.9247061074624815E-2"/>
    <n v="0"/>
    <n v="0"/>
    <n v="0"/>
    <n v="0"/>
    <n v="0"/>
    <n v="0"/>
    <n v="0"/>
  </r>
  <r>
    <x v="14"/>
    <x v="15"/>
    <s v="44423_16"/>
    <n v="216.10241153200877"/>
    <n v="258.54265383141825"/>
    <n v="566.23203261705044"/>
    <n v="289.85095309681674"/>
    <n v="0.20110700995924707"/>
    <n v="2.578839465425522"/>
    <n v="0.46571198552166831"/>
    <n v="-18.519283681207831"/>
    <n v="-23.218841176177467"/>
    <n v="-47.320930762998714"/>
    <n v="-25.969336838562"/>
    <n v="-2.540709985670217E-2"/>
    <n v="-0.23448379784364559"/>
    <n v="-6.7704799571164237E-2"/>
    <n v="0"/>
    <n v="0"/>
    <n v="0"/>
    <n v="0"/>
    <n v="0"/>
    <n v="0"/>
    <n v="0"/>
  </r>
  <r>
    <x v="14"/>
    <x v="16"/>
    <s v="44423_17"/>
    <n v="218.22008030198882"/>
    <n v="262.29140756553375"/>
    <n v="575.3723495066024"/>
    <n v="293.09082153545035"/>
    <n v="0.20365837933388428"/>
    <n v="2.6113757137576665"/>
    <n v="0.47095330777716654"/>
    <n v="-20.801010089652543"/>
    <n v="-25.446081072044986"/>
    <n v="-51.714369479424647"/>
    <n v="-28.502514224007072"/>
    <n v="-2.5447345866766887E-2"/>
    <n v="-0.25455829463255386"/>
    <n v="-6.8204896691677425E-2"/>
    <n v="0"/>
    <n v="0"/>
    <n v="0"/>
    <n v="0"/>
    <n v="0"/>
    <n v="0"/>
    <n v="0"/>
  </r>
  <r>
    <x v="14"/>
    <x v="17"/>
    <s v="44423_18"/>
    <n v="229.43429983284923"/>
    <n v="276.33410088473107"/>
    <n v="607.11607179610917"/>
    <n v="309.20021061796541"/>
    <n v="0.20741470826906805"/>
    <n v="2.7381494541900948"/>
    <n v="0.47727719744127589"/>
    <n v="-20.554253707868956"/>
    <n v="-24.773976782869614"/>
    <n v="-49.489497874639937"/>
    <n v="-27.645894495503079"/>
    <n v="-2.7592684286581865E-2"/>
    <n v="-0.26088409551343256"/>
    <n v="-7.2019108369556439E-2"/>
    <n v="0"/>
    <n v="0"/>
    <n v="0"/>
    <n v="0"/>
    <n v="0"/>
    <n v="0"/>
    <n v="0"/>
  </r>
  <r>
    <x v="14"/>
    <x v="18"/>
    <s v="44423_19"/>
    <n v="255.54095552688131"/>
    <n v="307.80126594222634"/>
    <n v="678.99374987430929"/>
    <n v="345.63234789426781"/>
    <n v="0.25857001841333516"/>
    <n v="3.1501491463711697"/>
    <n v="0.58977765773302393"/>
    <n v="-19.645488277956268"/>
    <n v="-23.447075443349238"/>
    <n v="-45.134659338876041"/>
    <n v="-25.732624662667998"/>
    <n v="-3.3154747999542274E-2"/>
    <n v="-0.26586003615267445"/>
    <n v="-8.3696140249118367E-2"/>
    <n v="0"/>
    <n v="0"/>
    <n v="0"/>
    <n v="0"/>
    <n v="0"/>
    <n v="0"/>
    <n v="0"/>
  </r>
  <r>
    <x v="14"/>
    <x v="19"/>
    <s v="44423_20"/>
    <n v="268.85058285901209"/>
    <n v="324.57883277381825"/>
    <n v="715.10509133148582"/>
    <n v="364.15394752046245"/>
    <n v="0.28258104352919222"/>
    <n v="3.3944469961574018"/>
    <n v="0.64298880988909068"/>
    <n v="-20.219591034255068"/>
    <n v="-24.299025264940543"/>
    <n v="-47.887791737237748"/>
    <n v="-26.502552173690987"/>
    <n v="-3.3178243812260345E-2"/>
    <n v="-0.26746409200705062"/>
    <n v="-8.4210462164125838E-2"/>
    <n v="0"/>
    <n v="0"/>
    <n v="0"/>
    <n v="0"/>
    <n v="0"/>
    <n v="0"/>
    <n v="0"/>
  </r>
  <r>
    <x v="14"/>
    <x v="20"/>
    <s v="44423_21"/>
    <n v="268.42661948759121"/>
    <n v="326.49674926447017"/>
    <n v="720.01938285655524"/>
    <n v="366.02914507195834"/>
    <n v="0.27758267484985305"/>
    <n v="3.4254786186522543"/>
    <n v="0.63128418224828542"/>
    <n v="-22.46766426629911"/>
    <n v="-26.459891067508273"/>
    <n v="-52.015660753640688"/>
    <n v="-28.768855865606231"/>
    <n v="-3.7445724911332495E-2"/>
    <n v="-0.29076598115754637"/>
    <n v="-9.3729328918387048E-2"/>
    <n v="0"/>
    <n v="0"/>
    <n v="0"/>
    <n v="0"/>
    <n v="0"/>
    <n v="0"/>
    <n v="0"/>
  </r>
  <r>
    <x v="14"/>
    <x v="21"/>
    <s v="44423_22"/>
    <n v="261.33098952581003"/>
    <n v="320.14174435170224"/>
    <n v="706.61401356285864"/>
    <n v="357.77057900368868"/>
    <n v="0.26628197587855407"/>
    <n v="3.3499953593638434"/>
    <n v="0.6091026630418136"/>
    <n v="-24.049312999385318"/>
    <n v="-28.244289032277951"/>
    <n v="-55.870599967207781"/>
    <n v="-31.042044223379051"/>
    <n v="-3.8634104969126101E-2"/>
    <n v="-0.3069077411174439"/>
    <n v="-9.6827506817851378E-2"/>
    <n v="0"/>
    <n v="0"/>
    <n v="0"/>
    <n v="0"/>
    <n v="0"/>
    <n v="0"/>
    <n v="0"/>
  </r>
  <r>
    <x v="14"/>
    <x v="22"/>
    <s v="44423_23"/>
    <n v="239.69433626325667"/>
    <n v="295.56479136457853"/>
    <n v="651.79513925563549"/>
    <n v="328.24353917701376"/>
    <n v="0.25486057543291801"/>
    <n v="3.1049910247632417"/>
    <n v="0.58479959509104273"/>
    <n v="-26.915228861859436"/>
    <n v="-31.157294853128608"/>
    <n v="-62.702134195874272"/>
    <n v="-35.025609307378048"/>
    <n v="-3.6100763544991303E-2"/>
    <n v="-0.32558221489138756"/>
    <n v="-9.1464566903051034E-2"/>
    <n v="0"/>
    <n v="0"/>
    <n v="0"/>
    <n v="0"/>
    <n v="0"/>
    <n v="0"/>
    <n v="0"/>
  </r>
  <r>
    <x v="14"/>
    <x v="23"/>
    <s v="44423_24"/>
    <n v="207.43988665168652"/>
    <n v="253.9814442857037"/>
    <n v="558.77549171844726"/>
    <n v="281.40844677009989"/>
    <n v="0.22734746179505549"/>
    <n v="2.6597980970356883"/>
    <n v="0.52628007960421308"/>
    <n v="-29.159974740487321"/>
    <n v="-34.202356210872779"/>
    <n v="-70.254843098177432"/>
    <n v="-39.092875853368511"/>
    <n v="-3.5517908702798848E-2"/>
    <n v="-0.34992892142195531"/>
    <n v="-9.0880764262115152E-2"/>
    <n v="0"/>
    <n v="0"/>
    <n v="0"/>
    <n v="0"/>
    <n v="0"/>
    <n v="0"/>
    <n v="0"/>
  </r>
  <r>
    <x v="15"/>
    <x v="0"/>
    <s v="44424_1"/>
    <n v="173.63863768588482"/>
    <n v="208.09944482894792"/>
    <n v="455.67412356760633"/>
    <n v="231.97682756693825"/>
    <n v="0.20020106487310382"/>
    <n v="2.1912260796885796"/>
    <n v="0.46875244527653392"/>
    <n v="-30.647793705144622"/>
    <n v="-36.557459132723992"/>
    <n v="-75.743825462365393"/>
    <n v="-41.495038526578448"/>
    <n v="-3.6310974610349857E-2"/>
    <n v="-0.37590433536548185"/>
    <n v="-9.3225663259154629E-2"/>
    <n v="0"/>
    <n v="0"/>
    <n v="0"/>
    <n v="0"/>
    <n v="0"/>
    <n v="0"/>
    <n v="0"/>
  </r>
  <r>
    <x v="15"/>
    <x v="1"/>
    <s v="44424_2"/>
    <n v="149.79377433422317"/>
    <n v="176.27407341177053"/>
    <n v="382.09677950605271"/>
    <n v="196.79841353613995"/>
    <n v="0.18520140798560308"/>
    <n v="1.8681740738392321"/>
    <n v="0.4354370740112945"/>
    <n v="-25.619608610317982"/>
    <n v="-33.228496224661733"/>
    <n v="-69.268057770749408"/>
    <n v="-34.081861482156278"/>
    <n v="-3.5135451186010011E-2"/>
    <n v="-0.36110184784546395"/>
    <n v="-9.0972705367358742E-2"/>
    <n v="0"/>
    <n v="0"/>
    <n v="0"/>
    <n v="0"/>
    <n v="0"/>
    <n v="0"/>
    <n v="0"/>
  </r>
  <r>
    <x v="15"/>
    <x v="2"/>
    <s v="44424_3"/>
    <n v="137.27583255729508"/>
    <n v="158.15778096192372"/>
    <n v="339.8070763663228"/>
    <n v="177.39428051705636"/>
    <n v="0.1797749459409004"/>
    <n v="1.6769275831861501"/>
    <n v="0.42318429940709168"/>
    <n v="-26.440060467310946"/>
    <n v="-34.658741715147087"/>
    <n v="-72.315696697106446"/>
    <n v="-35.473302665493208"/>
    <n v="-3.5870696730071143E-2"/>
    <n v="-0.37892872961834362"/>
    <n v="-9.2650782105659232E-2"/>
    <n v="0"/>
    <n v="0"/>
    <n v="0"/>
    <n v="0"/>
    <n v="0"/>
    <n v="0"/>
    <n v="0"/>
  </r>
  <r>
    <x v="15"/>
    <x v="3"/>
    <s v="44424_4"/>
    <n v="130.49805258133802"/>
    <n v="148.89457018074347"/>
    <n v="318.44032289264675"/>
    <n v="167.24865827476285"/>
    <n v="0.1725499328584473"/>
    <n v="1.585957441332368"/>
    <n v="0.40798990073461283"/>
    <n v="-27.120658943687751"/>
    <n v="-35.17507237047402"/>
    <n v="-73.778416630481289"/>
    <n v="-36.373850151648632"/>
    <n v="-3.8688933657554429E-2"/>
    <n v="-0.38936333922116995"/>
    <n v="-9.8953341725088823E-2"/>
    <n v="0"/>
    <n v="0"/>
    <n v="0"/>
    <n v="0"/>
    <n v="0"/>
    <n v="0"/>
    <n v="0"/>
  </r>
  <r>
    <x v="15"/>
    <x v="4"/>
    <s v="44424_5"/>
    <n v="129.70851537623403"/>
    <n v="147.49106550333588"/>
    <n v="313.13807488880394"/>
    <n v="164.39632987638828"/>
    <n v="0.17208753247449632"/>
    <n v="1.5777909010667608"/>
    <n v="0.4075790010288074"/>
    <n v="-26.743899971659655"/>
    <n v="-35.109000308935869"/>
    <n v="-73.20464505663989"/>
    <n v="-35.840153407469401"/>
    <n v="-3.7276430969801995E-2"/>
    <n v="-0.38573449232880669"/>
    <n v="-9.6025291991779865E-2"/>
    <n v="0"/>
    <n v="0"/>
    <n v="0"/>
    <n v="0"/>
    <n v="0"/>
    <n v="0"/>
    <n v="0"/>
  </r>
  <r>
    <x v="15"/>
    <x v="5"/>
    <s v="44424_6"/>
    <n v="133.77053869639263"/>
    <n v="153.18554912404863"/>
    <n v="325.50969906167239"/>
    <n v="170.33144398483105"/>
    <n v="0.17511594263791874"/>
    <n v="1.6356059802489233"/>
    <n v="0.41326038393505093"/>
    <n v="-26.235685625663855"/>
    <n v="-34.559334959279916"/>
    <n v="-71.848316947770527"/>
    <n v="-34.559243025447643"/>
    <n v="-3.7977095931118553E-2"/>
    <n v="-0.38472331766393703"/>
    <n v="-9.742553376857091E-2"/>
    <n v="0"/>
    <n v="0"/>
    <n v="0"/>
    <n v="0"/>
    <n v="0"/>
    <n v="0"/>
    <n v="0"/>
  </r>
  <r>
    <x v="15"/>
    <x v="6"/>
    <s v="44424_7"/>
    <n v="155.69720892336127"/>
    <n v="179.33765713276009"/>
    <n v="382.61344514416038"/>
    <n v="200.40010403370218"/>
    <n v="0.18808028800094112"/>
    <n v="1.8997725278345683"/>
    <n v="0.43996019401224207"/>
    <n v="-24.492226883126499"/>
    <n v="-33.035920306451125"/>
    <n v="-69.025578503444009"/>
    <n v="-32.171041894338607"/>
    <n v="-3.8013041243504742E-2"/>
    <n v="-0.37884074926537825"/>
    <n v="-9.6793916018522719E-2"/>
    <n v="0"/>
    <n v="0"/>
    <n v="0"/>
    <n v="0"/>
    <n v="0"/>
    <n v="0"/>
    <n v="0"/>
  </r>
  <r>
    <x v="15"/>
    <x v="7"/>
    <s v="44424_8"/>
    <n v="193.98722373851135"/>
    <n v="223.2384127621784"/>
    <n v="473.63843218873217"/>
    <n v="251.289573213132"/>
    <n v="0.18984054124181426"/>
    <n v="2.3370513535021176"/>
    <n v="0.442275134264286"/>
    <n v="-17.823774260148937"/>
    <n v="-24.837591918134109"/>
    <n v="-53.232000747339072"/>
    <n v="-23.414093818781321"/>
    <n v="-3.7086446988806046E-2"/>
    <n v="-0.28858336389150341"/>
    <n v="-9.4145257558123016E-2"/>
    <n v="0"/>
    <n v="0"/>
    <n v="0"/>
    <n v="0"/>
    <n v="0"/>
    <n v="0"/>
    <n v="0"/>
  </r>
  <r>
    <x v="15"/>
    <x v="8"/>
    <s v="44424_9"/>
    <n v="232.35121816553067"/>
    <n v="272.9656404531857"/>
    <n v="578.19184461673274"/>
    <n v="302.9484282658712"/>
    <n v="0.20990538903391143"/>
    <n v="2.8946699333427968"/>
    <n v="0.48647472807444164"/>
    <n v="-25.59207425498623"/>
    <n v="-33.39312333338669"/>
    <n v="-75.485460031744097"/>
    <n v="-37.466001760134681"/>
    <n v="-1.9791819487245524E-2"/>
    <n v="-0.24665391709519088"/>
    <n v="-5.4412588428190883E-2"/>
    <n v="0"/>
    <n v="0"/>
    <n v="0"/>
    <n v="0"/>
    <n v="0"/>
    <n v="0"/>
    <n v="0"/>
  </r>
  <r>
    <x v="15"/>
    <x v="9"/>
    <s v="44424_10"/>
    <n v="265.59224498907594"/>
    <n v="313.85515117960978"/>
    <n v="665.40566117270362"/>
    <n v="346.98049719841288"/>
    <n v="0.24322015843724826"/>
    <n v="3.3485017312172896"/>
    <n v="0.56283930215623112"/>
    <n v="-22.84405396790666"/>
    <n v="-26.743765493374838"/>
    <n v="-61.819362706225732"/>
    <n v="-33.951740882241126"/>
    <n v="1.7336921067170875E-2"/>
    <n v="-0.10330106328603705"/>
    <n v="2.8829845444170263E-2"/>
    <n v="0"/>
    <n v="0"/>
    <n v="0"/>
    <n v="0"/>
    <n v="0"/>
    <n v="0"/>
    <n v="0"/>
  </r>
  <r>
    <x v="15"/>
    <x v="10"/>
    <s v="44424_11"/>
    <n v="285.41268254802543"/>
    <n v="335.06440689528949"/>
    <n v="711.26558162311187"/>
    <n v="372.53282539223574"/>
    <n v="0.24806404271509769"/>
    <n v="3.5505011981484049"/>
    <n v="0.57835069632804448"/>
    <n v="-21.524839376004842"/>
    <n v="-23.729667035501542"/>
    <n v="-54.574533692033121"/>
    <n v="-30.708038776371097"/>
    <n v="3.6356806377821134E-2"/>
    <n v="-4.6221412753446336E-2"/>
    <n v="7.2263078314563758E-2"/>
    <n v="0"/>
    <n v="0"/>
    <n v="0"/>
    <n v="0"/>
    <n v="0"/>
    <n v="0"/>
    <n v="0"/>
  </r>
  <r>
    <x v="15"/>
    <x v="11"/>
    <s v="44424_12"/>
    <n v="290.04811322000637"/>
    <n v="340.25549445550257"/>
    <n v="722.66552912544989"/>
    <n v="378.99183091741713"/>
    <n v="0.22840537500299934"/>
    <n v="3.6186039175138869"/>
    <n v="0.53307466530941683"/>
    <n v="-18.175501085909723"/>
    <n v="-20.301465735137178"/>
    <n v="-47.372916022365395"/>
    <n v="-26.875866700453855"/>
    <n v="3.127599505528058E-2"/>
    <n v="-1.6625701377855455E-2"/>
    <n v="6.0210958936669182E-2"/>
    <n v="0"/>
    <n v="0"/>
    <n v="0"/>
    <n v="0"/>
    <n v="0"/>
    <n v="0"/>
    <n v="0"/>
  </r>
  <r>
    <x v="15"/>
    <x v="12"/>
    <s v="44424_13"/>
    <n v="292.63468414139521"/>
    <n v="342.44477806254207"/>
    <n v="729.46505164195435"/>
    <n v="383.70389302991032"/>
    <n v="0.22877667810441465"/>
    <n v="3.588227413498541"/>
    <n v="0.53318853858358917"/>
    <n v="-15.461074804557949"/>
    <n v="-18.069663928860084"/>
    <n v="-42.357820685419519"/>
    <n v="-23.748431863095821"/>
    <n v="3.1611771548767681E-2"/>
    <n v="-5.1606140547014179E-3"/>
    <n v="6.111490794266447E-2"/>
    <n v="0"/>
    <n v="0"/>
    <n v="0"/>
    <n v="0"/>
    <n v="0"/>
    <n v="0"/>
    <n v="0"/>
  </r>
  <r>
    <x v="15"/>
    <x v="13"/>
    <s v="44424_14"/>
    <n v="288.61096691344346"/>
    <n v="335.81995570282282"/>
    <n v="718.81412174186255"/>
    <n v="380.74266772655517"/>
    <n v="0.23600679679180953"/>
    <n v="3.4739666613860347"/>
    <n v="0.54945052589028676"/>
    <n v="-17.4280703709763"/>
    <n v="-21.662065900294301"/>
    <n v="-49.618233941775785"/>
    <n v="-26.281335120590157"/>
    <n v="4.1913578562467253E-2"/>
    <n v="-5.1343055244737167E-2"/>
    <n v="8.5375996041537436E-2"/>
    <n v="0"/>
    <n v="0"/>
    <n v="0"/>
    <n v="0"/>
    <n v="0"/>
    <n v="0"/>
    <n v="0"/>
  </r>
  <r>
    <x v="15"/>
    <x v="14"/>
    <s v="44424_15"/>
    <n v="277.98979028570056"/>
    <n v="325.28974634823885"/>
    <n v="696.80432563032275"/>
    <n v="368.24304210325016"/>
    <n v="0.23205313942672751"/>
    <n v="3.363591492063625"/>
    <n v="0.54123052506331881"/>
    <n v="-17.448278193773803"/>
    <n v="-19.969094018594745"/>
    <n v="-45.771979697025003"/>
    <n v="-25.751710906222055"/>
    <n v="4.1973856705616097E-2"/>
    <n v="-2.1646961539892248E-2"/>
    <n v="8.5183502429749827E-2"/>
    <n v="0"/>
    <n v="0"/>
    <n v="0"/>
    <n v="0"/>
    <n v="0"/>
    <n v="0"/>
    <n v="0"/>
  </r>
  <r>
    <x v="15"/>
    <x v="15"/>
    <s v="44424_16"/>
    <n v="270.0412637015894"/>
    <n v="314.32208887299026"/>
    <n v="671.73696108603383"/>
    <n v="355.35952906052717"/>
    <n v="0.23907634705335296"/>
    <n v="3.2753661817306559"/>
    <n v="0.56535374784223558"/>
    <n v="-19.36298053141428"/>
    <n v="-21.746173192911399"/>
    <n v="-49.427339008284562"/>
    <n v="-28.830976799151166"/>
    <n v="5.1900104613300788E-2"/>
    <n v="-1.2034925879999351E-2"/>
    <n v="0.11499833484115259"/>
    <n v="0"/>
    <n v="0"/>
    <n v="0"/>
    <n v="0"/>
    <n v="3.3646787564064896E-2"/>
    <n v="0"/>
    <n v="1.5877519891274915E-2"/>
  </r>
  <r>
    <x v="15"/>
    <x v="16"/>
    <s v="44424_17"/>
    <n v="254.06627366551146"/>
    <n v="297.20619421814922"/>
    <n v="635.22730118661843"/>
    <n v="335.5915246563539"/>
    <n v="0.21979616338434349"/>
    <n v="3.0847268492445803"/>
    <n v="0.51585788794585907"/>
    <n v="-22.020248629609306"/>
    <n v="-24.138331199304002"/>
    <n v="-54.955209923397099"/>
    <n v="-32.143857513509893"/>
    <n v="2.9426680747162426E-2"/>
    <n v="-6.0596473641763279E-2"/>
    <n v="6.3242132332760562E-2"/>
    <n v="0"/>
    <n v="0"/>
    <n v="0"/>
    <n v="0"/>
    <n v="0"/>
    <n v="0"/>
    <n v="0"/>
  </r>
  <r>
    <x v="15"/>
    <x v="17"/>
    <s v="44424_18"/>
    <n v="242.05282621466947"/>
    <n v="282.99736504289956"/>
    <n v="606.84720036016802"/>
    <n v="320.54717489691831"/>
    <n v="0.21490988899739971"/>
    <n v="2.9062227169793058"/>
    <n v="0.50529538220352632"/>
    <n v="-28.347747935388018"/>
    <n v="-32.471725916514011"/>
    <n v="-71.925634018420382"/>
    <n v="-39.350528490773193"/>
    <n v="8.0171774397429021E-3"/>
    <n v="-0.18282141841814561"/>
    <n v="1.2180466250537217E-2"/>
    <n v="0"/>
    <n v="0"/>
    <n v="0"/>
    <n v="0"/>
    <n v="0"/>
    <n v="0"/>
    <n v="0"/>
  </r>
  <r>
    <x v="15"/>
    <x v="18"/>
    <s v="44424_19"/>
    <n v="260.9385197111568"/>
    <n v="305.81445326738947"/>
    <n v="663.06572571854599"/>
    <n v="348.42970726566705"/>
    <n v="0.24672283631213443"/>
    <n v="3.126479443714552"/>
    <n v="0.56829950200282897"/>
    <n v="-31.904627378967213"/>
    <n v="-37.495142932338943"/>
    <n v="-80.520734976798906"/>
    <n v="-42.733064330809505"/>
    <n v="-1.3627730589646258E-2"/>
    <n v="-0.28353455421081331"/>
    <n v="-4.1311861712474557E-2"/>
    <n v="0"/>
    <n v="0"/>
    <n v="0"/>
    <n v="0"/>
    <n v="0"/>
    <n v="0"/>
    <n v="0"/>
  </r>
  <r>
    <x v="15"/>
    <x v="19"/>
    <s v="44424_20"/>
    <n v="276.80083000451856"/>
    <n v="329.26114216975793"/>
    <n v="720.33542657188787"/>
    <n v="373.78825878612429"/>
    <n v="0.27488195350760913"/>
    <n v="3.4241041971014932"/>
    <n v="0.62968052188122436"/>
    <n v="-34.34444083305889"/>
    <n v="-39.665089671453174"/>
    <n v="-83.77457298684439"/>
    <n v="-45.011972119529823"/>
    <n v="-2.1038653591027075E-2"/>
    <n v="-0.31328478976267893"/>
    <n v="-5.7867492647071556E-2"/>
    <n v="0"/>
    <n v="0"/>
    <n v="0"/>
    <n v="0"/>
    <n v="0"/>
    <n v="0"/>
    <n v="0"/>
  </r>
  <r>
    <x v="15"/>
    <x v="20"/>
    <s v="44424_21"/>
    <n v="275.00043015709491"/>
    <n v="330.80046987980609"/>
    <n v="726.76597993282974"/>
    <n v="374.56048338305169"/>
    <n v="0.2702453773232657"/>
    <n v="3.4565965951341115"/>
    <n v="0.61852015607416844"/>
    <n v="-36.168989687317541"/>
    <n v="-41.46617776574471"/>
    <n v="-87.439882175359728"/>
    <n v="-47.220667325158637"/>
    <n v="-2.6608995057045524E-2"/>
    <n v="-0.32621638177853274"/>
    <n v="-7.0383914372210296E-2"/>
    <n v="0"/>
    <n v="0"/>
    <n v="0"/>
    <n v="0"/>
    <n v="0"/>
    <n v="0"/>
    <n v="0"/>
  </r>
  <r>
    <x v="15"/>
    <x v="21"/>
    <s v="44424_22"/>
    <n v="264.46750704429377"/>
    <n v="321.96806596633684"/>
    <n v="708.36745760534404"/>
    <n v="362.05089345973892"/>
    <n v="0.27706472960647449"/>
    <n v="3.3774444079987211"/>
    <n v="0.63294925762630905"/>
    <n v="-39.20734616801245"/>
    <n v="-44.909158794109473"/>
    <n v="-94.962980588771075"/>
    <n v="-51.48639524965499"/>
    <n v="-2.0123526864248537E-2"/>
    <n v="-0.35876181345510388"/>
    <n v="-5.4981591283635972E-2"/>
    <n v="0"/>
    <n v="0"/>
    <n v="0"/>
    <n v="0"/>
    <n v="0"/>
    <n v="0"/>
    <n v="0"/>
  </r>
  <r>
    <x v="15"/>
    <x v="22"/>
    <s v="44424_23"/>
    <n v="239.40525165264864"/>
    <n v="296.48921587355386"/>
    <n v="652.12299061171541"/>
    <n v="330.18019294333425"/>
    <n v="0.25792232845884"/>
    <n v="3.1393412600561397"/>
    <n v="0.59317600405008952"/>
    <n v="-43.137711793334617"/>
    <n v="-49.037739198840825"/>
    <n v="-103.34660519835536"/>
    <n v="-56.777447217230964"/>
    <n v="-2.4468554072936445E-2"/>
    <n v="-0.40198351477486466"/>
    <n v="-6.5148964321237499E-2"/>
    <n v="0"/>
    <n v="0"/>
    <n v="0"/>
    <n v="0"/>
    <n v="0"/>
    <n v="0"/>
    <n v="0"/>
  </r>
  <r>
    <x v="15"/>
    <x v="23"/>
    <s v="44424_24"/>
    <n v="195.70178648523259"/>
    <n v="259.46295879055617"/>
    <n v="566.12888062887771"/>
    <n v="284.85097326744926"/>
    <n v="0.22817235989839835"/>
    <n v="2.8693282988032647"/>
    <n v="0.52959955571016182"/>
    <n v="-44.721483582698411"/>
    <n v="-52.342859124922484"/>
    <n v="-110.60766221853119"/>
    <n v="-60.675460993230537"/>
    <n v="-2.8354761802923071E-2"/>
    <n v="-0.44280054040446742"/>
    <n v="-7.4859018625965265E-2"/>
    <n v="0"/>
    <n v="0"/>
    <n v="0"/>
    <n v="0"/>
    <n v="0"/>
    <n v="0"/>
    <n v="0"/>
  </r>
  <r>
    <x v="16"/>
    <x v="0"/>
    <s v="44425_1"/>
    <n v="163.12825666247446"/>
    <n v="216.79761123291408"/>
    <n v="468.65445284639878"/>
    <n v="236.32188079593448"/>
    <n v="0.20187089480115802"/>
    <n v="2.4339690707492725"/>
    <n v="0.4711172978225317"/>
    <n v="-46.407287721995829"/>
    <n v="-54.738546590993508"/>
    <n v="-116.0104152902292"/>
    <n v="-63.453114434834077"/>
    <n v="-3.0558293495970182E-2"/>
    <n v="-0.46531298728837989"/>
    <n v="-8.1077854826009307E-2"/>
    <n v="0"/>
    <n v="0"/>
    <n v="0"/>
    <n v="0"/>
    <n v="0"/>
    <n v="0"/>
    <n v="0"/>
  </r>
  <r>
    <x v="16"/>
    <x v="1"/>
    <s v="44425_2"/>
    <n v="141.11382990568782"/>
    <n v="185.32123885189125"/>
    <n v="396.66108962292844"/>
    <n v="202.0763568121107"/>
    <n v="0.18767251717300984"/>
    <n v="2.1077404332587824"/>
    <n v="0.44028682805476216"/>
    <n v="-48.721155710074903"/>
    <n v="-57.780995618490607"/>
    <n v="-122.44605976803548"/>
    <n v="-66.464926531174939"/>
    <n v="-3.1604587103745092E-2"/>
    <n v="-0.50095763327017817"/>
    <n v="-8.3368151682371411E-2"/>
    <n v="0"/>
    <n v="0"/>
    <n v="0"/>
    <n v="0"/>
    <n v="0"/>
    <n v="0"/>
    <n v="0"/>
  </r>
  <r>
    <x v="16"/>
    <x v="2"/>
    <s v="44425_3"/>
    <n v="128.86992963323095"/>
    <n v="167.4810468703792"/>
    <n v="355.56674786677701"/>
    <n v="182.83745008456043"/>
    <n v="0.1831090483071604"/>
    <n v="1.9313077777500103"/>
    <n v="0.430577489448214"/>
    <n v="-48.894414359665348"/>
    <n v="-57.794788466651454"/>
    <n v="-122.38716718043396"/>
    <n v="-66.578359323578127"/>
    <n v="-2.9386368778270423E-2"/>
    <n v="-0.49578223923289261"/>
    <n v="-7.8607781957019313E-2"/>
    <n v="0"/>
    <n v="0"/>
    <n v="0"/>
    <n v="0"/>
    <n v="0"/>
    <n v="0"/>
    <n v="0"/>
  </r>
  <r>
    <x v="16"/>
    <x v="3"/>
    <s v="44425_4"/>
    <n v="122.50769315462179"/>
    <n v="158.13569405997029"/>
    <n v="333.99449564988328"/>
    <n v="173.15298452106745"/>
    <n v="0.18161126265700619"/>
    <n v="1.8410386420668174"/>
    <n v="0.42830530933258387"/>
    <n v="-49.024068624707844"/>
    <n v="-58.08960916431775"/>
    <n v="-123.06577260515414"/>
    <n v="-66.745371926520264"/>
    <n v="-2.8323482336667136E-2"/>
    <n v="-0.49703658420311886"/>
    <n v="-7.6223767708820139E-2"/>
    <n v="0"/>
    <n v="0"/>
    <n v="0"/>
    <n v="0"/>
    <n v="0"/>
    <n v="0"/>
    <n v="0"/>
  </r>
  <r>
    <x v="16"/>
    <x v="4"/>
    <s v="44425_5"/>
    <n v="120.41638318442907"/>
    <n v="154.95470474567173"/>
    <n v="326.65963065237457"/>
    <n v="169.65759178140715"/>
    <n v="0.18008330073856729"/>
    <n v="1.8119802600180164"/>
    <n v="0.42335171984193132"/>
    <n v="-49.489339397879647"/>
    <n v="-58.835355025656405"/>
    <n v="-124.56793402620877"/>
    <n v="-67.503474275883065"/>
    <n v="-2.9182717002242391E-2"/>
    <n v="-0.5070854838191724"/>
    <n v="-7.7797108000046994E-2"/>
    <n v="0"/>
    <n v="0"/>
    <n v="0"/>
    <n v="0"/>
    <n v="0"/>
    <n v="0"/>
    <n v="0"/>
  </r>
  <r>
    <x v="16"/>
    <x v="5"/>
    <s v="44425_6"/>
    <n v="130.72614959907563"/>
    <n v="158.87050069885942"/>
    <n v="336.8782238919278"/>
    <n v="174.11869155754323"/>
    <n v="0.17883054849007635"/>
    <n v="1.8083893918074847"/>
    <n v="0.42044819378444842"/>
    <n v="-49.44599118348831"/>
    <n v="-57.758566756915677"/>
    <n v="-122.26118969175913"/>
    <n v="-66.270601207667468"/>
    <n v="-2.9344028003304892E-2"/>
    <n v="-0.49453622626074667"/>
    <n v="-7.8329489261299637E-2"/>
    <n v="0"/>
    <n v="0"/>
    <n v="0"/>
    <n v="0"/>
    <n v="0"/>
    <n v="0"/>
    <n v="0"/>
  </r>
  <r>
    <x v="16"/>
    <x v="6"/>
    <s v="44425_7"/>
    <n v="156.98552787582005"/>
    <n v="181.22682810133145"/>
    <n v="387.94271358368985"/>
    <n v="201.99508507267555"/>
    <n v="0.18640736828893559"/>
    <n v="1.9563963478630828"/>
    <n v="0.4375021199798782"/>
    <n v="-47.422296031337837"/>
    <n v="-55.473221772853449"/>
    <n v="-117.81485300624905"/>
    <n v="-62.907685702175314"/>
    <n v="-2.8204182240841407E-2"/>
    <n v="-0.47332406828755208"/>
    <n v="-7.5455654614958345E-2"/>
    <n v="0"/>
    <n v="0"/>
    <n v="0"/>
    <n v="0"/>
    <n v="0"/>
    <n v="0"/>
    <n v="0"/>
  </r>
  <r>
    <x v="16"/>
    <x v="7"/>
    <s v="44425_8"/>
    <n v="191.06307297453844"/>
    <n v="219.4354645538572"/>
    <n v="467.12428492265462"/>
    <n v="247.06924978083455"/>
    <n v="0.18608492424799922"/>
    <n v="2.3182506204627487"/>
    <n v="0.43537357045170666"/>
    <n v="-41.951098435861724"/>
    <n v="-49.422517077499577"/>
    <n v="-106.48491373794613"/>
    <n v="-56.164091588515049"/>
    <n v="-3.2216625042527369E-2"/>
    <n v="-0.41600731043464284"/>
    <n v="-8.4262132709301343E-2"/>
    <n v="0"/>
    <n v="0"/>
    <n v="0"/>
    <n v="0"/>
    <n v="0"/>
    <n v="0"/>
    <n v="0"/>
  </r>
  <r>
    <x v="16"/>
    <x v="8"/>
    <s v="44425_9"/>
    <n v="223.37223900049551"/>
    <n v="262.40176449710629"/>
    <n v="556.87268444113874"/>
    <n v="291.45984706742883"/>
    <n v="0.2089586049048249"/>
    <n v="2.7957313714297296"/>
    <n v="0.48637565998275045"/>
    <n v="-33.72539774787974"/>
    <n v="-37.542801869376738"/>
    <n v="-82.82884293789833"/>
    <n v="-45.706044331307211"/>
    <n v="1.7252829326188006E-3"/>
    <n v="-0.23208462052216453"/>
    <n v="-6.1063117815887309E-3"/>
    <n v="0"/>
    <n v="0"/>
    <n v="0"/>
    <n v="0"/>
    <n v="0"/>
    <n v="0"/>
    <n v="0"/>
  </r>
  <r>
    <x v="16"/>
    <x v="9"/>
    <s v="44425_10"/>
    <n v="250.95038892391906"/>
    <n v="296.34421879125927"/>
    <n v="628.59856493094355"/>
    <n v="328.43527361400521"/>
    <n v="0.23107211907557731"/>
    <n v="3.1705109388895103"/>
    <n v="0.53559845144475937"/>
    <n v="-25.880511514230879"/>
    <n v="-27.122547918622839"/>
    <n v="-61.597274828294879"/>
    <n v="-35.903349328880005"/>
    <n v="2.2890204185357442E-2"/>
    <n v="-7.9320297135447318E-2"/>
    <n v="4.2086939294062362E-2"/>
    <n v="0"/>
    <n v="0"/>
    <n v="0"/>
    <n v="0"/>
    <n v="0"/>
    <n v="0"/>
    <n v="0"/>
  </r>
  <r>
    <x v="16"/>
    <x v="10"/>
    <s v="44425_11"/>
    <n v="263.50352781235227"/>
    <n v="309.44932341138525"/>
    <n v="657.61134529751916"/>
    <n v="344.71217485641802"/>
    <n v="0.23714996711620245"/>
    <n v="3.2969450219640191"/>
    <n v="0.55206196837813948"/>
    <n v="-22.872516607914307"/>
    <n v="-24.003592773739747"/>
    <n v="-54.598925277995164"/>
    <n v="-32.304133282449094"/>
    <n v="4.2507070347449785E-2"/>
    <n v="-2.4912442694130128E-2"/>
    <n v="8.6434862380930899E-2"/>
    <n v="0"/>
    <n v="0"/>
    <n v="0"/>
    <n v="0"/>
    <n v="0"/>
    <n v="0"/>
    <n v="0"/>
  </r>
  <r>
    <x v="16"/>
    <x v="11"/>
    <s v="44425_12"/>
    <n v="267.70404009564999"/>
    <n v="312.7263152286061"/>
    <n v="665.12449210594707"/>
    <n v="349.96849805517803"/>
    <n v="0.24069149682338081"/>
    <n v="3.3426378805361856"/>
    <n v="0.56090975293638523"/>
    <n v="-20.844051531129661"/>
    <n v="-21.960596602884301"/>
    <n v="-49.889564456616313"/>
    <n v="-29.728458894968526"/>
    <n v="5.8973728133162172E-2"/>
    <n v="1.5606306327883667E-2"/>
    <n v="0.12458768422612666"/>
    <n v="0"/>
    <n v="0"/>
    <n v="0"/>
    <n v="0"/>
    <n v="8.9251426766019229E-2"/>
    <n v="0"/>
    <n v="0.10218602798320427"/>
  </r>
  <r>
    <x v="16"/>
    <x v="12"/>
    <s v="44425_13"/>
    <n v="268.26996674150843"/>
    <n v="312.66010750416592"/>
    <n v="665.26881090931272"/>
    <n v="350.82059849890413"/>
    <n v="0.24103054558159412"/>
    <n v="3.3400764305942152"/>
    <n v="0.56274786462713267"/>
    <n v="-19.218557670137763"/>
    <n v="-21.271715057373267"/>
    <n v="-48.834282920581465"/>
    <n v="-28.431585115869929"/>
    <n v="5.2098084732341017E-2"/>
    <n v="1.4257283771607111E-2"/>
    <n v="0.10775722197847462"/>
    <n v="0"/>
    <n v="0"/>
    <n v="0"/>
    <n v="0"/>
    <n v="3.2058203149174784E-2"/>
    <n v="0"/>
    <n v="0"/>
  </r>
  <r>
    <x v="16"/>
    <x v="13"/>
    <s v="44425_14"/>
    <n v="261.65103054366318"/>
    <n v="305.60622462326751"/>
    <n v="653.09598782686578"/>
    <n v="344.79841059641433"/>
    <n v="0.24237759303657821"/>
    <n v="3.1942228379021107"/>
    <n v="0.567703211222642"/>
    <n v="-19.710434167709121"/>
    <n v="-23.164459006071816"/>
    <n v="-51.749158384302888"/>
    <n v="-29.037426318070271"/>
    <n v="8.771608671643287E-2"/>
    <n v="-3.3098751765519435E-3"/>
    <n v="0.18973098666727806"/>
    <n v="0"/>
    <n v="0"/>
    <n v="0"/>
    <n v="0"/>
    <n v="0.42216808358680347"/>
    <n v="0"/>
    <n v="0.75565492067689044"/>
  </r>
  <r>
    <x v="16"/>
    <x v="14"/>
    <s v="44425_15"/>
    <n v="251.15570594888891"/>
    <n v="294.9076666617654"/>
    <n v="629.39681724619527"/>
    <n v="330.31579358100868"/>
    <n v="0.23406677268339826"/>
    <n v="3.1078801837575361"/>
    <n v="0.54827065204156167"/>
    <n v="-20.637360862686496"/>
    <n v="-22.857548681811075"/>
    <n v="-51.071436959188667"/>
    <n v="-30.192517480614477"/>
    <n v="6.5876146570862534E-2"/>
    <n v="-4.0577035414063444E-3"/>
    <n v="0.13901139523483441"/>
    <n v="0"/>
    <n v="0"/>
    <n v="0"/>
    <n v="0"/>
    <n v="0.1570202179855644"/>
    <n v="0"/>
    <n v="0.24181579037606227"/>
  </r>
  <r>
    <x v="16"/>
    <x v="15"/>
    <s v="44425_16"/>
    <n v="240.02121203032206"/>
    <n v="283.95706050197259"/>
    <n v="605.76118981516379"/>
    <n v="315.36452157564287"/>
    <n v="0.23780606592110842"/>
    <n v="3.0374902232546908"/>
    <n v="0.55585208098984518"/>
    <n v="-21.27451911982714"/>
    <n v="-22.455258727950245"/>
    <n v="-49.77070113426177"/>
    <n v="-30.856886348956923"/>
    <n v="6.6923797636186402E-2"/>
    <n v="9.6262833673821432E-3"/>
    <n v="0.14192242834415084"/>
    <n v="0"/>
    <n v="0"/>
    <n v="0"/>
    <n v="0"/>
    <n v="0.15948960813083338"/>
    <n v="0"/>
    <n v="0.25330432404809949"/>
  </r>
  <r>
    <x v="16"/>
    <x v="16"/>
    <s v="44425_17"/>
    <n v="231.92727781043698"/>
    <n v="277.63437778894956"/>
    <n v="592.9305388388882"/>
    <n v="307.71779598189465"/>
    <n v="0.24502052305953151"/>
    <n v="3.0195624654908011"/>
    <n v="0.57212260885447819"/>
    <n v="-23.871290886596114"/>
    <n v="-26.158259168121781"/>
    <n v="-57.526118046669886"/>
    <n v="-34.954232585559197"/>
    <n v="6.9442614918117471E-2"/>
    <n v="-3.4468262422738587E-2"/>
    <n v="0.14815311555259716"/>
    <n v="0"/>
    <n v="0"/>
    <n v="0"/>
    <n v="0"/>
    <n v="0.16835200939226139"/>
    <n v="0"/>
    <n v="0.27782242697987547"/>
  </r>
  <r>
    <x v="16"/>
    <x v="17"/>
    <s v="44425_18"/>
    <n v="233.22329151096091"/>
    <n v="276.77508062791327"/>
    <n v="595.27321593862041"/>
    <n v="309.84501472287252"/>
    <n v="0.23492991842574609"/>
    <n v="2.8426360541528237"/>
    <n v="0.5450439382500788"/>
    <n v="-28.699571035461773"/>
    <n v="-31.533975077408741"/>
    <n v="-68.567172504865766"/>
    <n v="-39.009444595977364"/>
    <n v="2.2026884924368249E-2"/>
    <n v="-0.15521059601979148"/>
    <n v="4.0803972185319851E-2"/>
    <n v="0"/>
    <n v="0"/>
    <n v="0"/>
    <n v="0"/>
    <n v="0"/>
    <n v="0"/>
    <n v="0"/>
  </r>
  <r>
    <x v="16"/>
    <x v="18"/>
    <s v="44425_19"/>
    <n v="251.47877725070077"/>
    <n v="297.57691546318745"/>
    <n v="646.05355424886898"/>
    <n v="336.04407759301029"/>
    <n v="0.2633500298134846"/>
    <n v="3.0486249891580952"/>
    <n v="0.60888829690083568"/>
    <n v="-33.309952870822706"/>
    <n v="-37.925770431433271"/>
    <n v="-80.013547771201928"/>
    <n v="-43.836345460724935"/>
    <n v="-6.1349402570720947E-3"/>
    <n v="-0.27674678662668517"/>
    <n v="-2.2539389658609042E-2"/>
    <n v="0"/>
    <n v="0"/>
    <n v="0"/>
    <n v="0"/>
    <n v="0"/>
    <n v="0"/>
    <n v="0"/>
  </r>
  <r>
    <x v="16"/>
    <x v="19"/>
    <s v="44425_20"/>
    <n v="260.58069349881407"/>
    <n v="312.03361950641317"/>
    <n v="682.68492283678609"/>
    <n v="352.18548189840243"/>
    <n v="0.29303943364448382"/>
    <n v="3.2562489855384356"/>
    <n v="0.67418645989079384"/>
    <n v="-36.117507099834874"/>
    <n v="-41.012629341210264"/>
    <n v="-85.633482212208136"/>
    <n v="-46.714584022855334"/>
    <n v="-1.0898606930421564E-2"/>
    <n v="-0.30909051229238282"/>
    <n v="-3.3274175369411019E-2"/>
    <n v="0"/>
    <n v="0"/>
    <n v="0"/>
    <n v="0"/>
    <n v="0"/>
    <n v="0"/>
    <n v="0"/>
  </r>
  <r>
    <x v="16"/>
    <x v="20"/>
    <s v="44425_21"/>
    <n v="256.36738431480927"/>
    <n v="310.2434206806459"/>
    <n v="681.25431172582739"/>
    <n v="349.73197305607346"/>
    <n v="0.27962279340531127"/>
    <n v="3.2358062466522446"/>
    <n v="0.64344451477290887"/>
    <n v="-38.748300452499791"/>
    <n v="-44.085267028707989"/>
    <n v="-91.557392067183258"/>
    <n v="-49.939653304769188"/>
    <n v="-2.3884927651237623E-2"/>
    <n v="-0.35587140947547913"/>
    <n v="-6.3543026256290658E-2"/>
    <n v="0"/>
    <n v="0"/>
    <n v="0"/>
    <n v="0"/>
    <n v="0"/>
    <n v="0"/>
    <n v="0"/>
  </r>
  <r>
    <x v="16"/>
    <x v="21"/>
    <s v="44425_22"/>
    <n v="244.30238151872891"/>
    <n v="298.73560685965322"/>
    <n v="656.7829333052523"/>
    <n v="335.01971759761403"/>
    <n v="0.28596885381572507"/>
    <n v="3.1427421237813888"/>
    <n v="0.65829528465152232"/>
    <n v="-42.160781212326967"/>
    <n v="-47.92194231018145"/>
    <n v="-99.851880718359183"/>
    <n v="-54.672575004869671"/>
    <n v="-1.6471014417984483E-2"/>
    <n v="-0.38805378186602058"/>
    <n v="-4.6201081392598584E-2"/>
    <n v="0"/>
    <n v="0"/>
    <n v="0"/>
    <n v="0"/>
    <n v="0"/>
    <n v="0"/>
    <n v="0"/>
  </r>
  <r>
    <x v="16"/>
    <x v="22"/>
    <s v="44425_23"/>
    <n v="223.67005720709579"/>
    <n v="275.05671447620057"/>
    <n v="605.57834849549135"/>
    <n v="306.97957212732939"/>
    <n v="0.26919808229269304"/>
    <n v="2.8899502944620146"/>
    <n v="0.62308308351679043"/>
    <n v="-44.413984836489149"/>
    <n v="-50.62809081242424"/>
    <n v="-105.26417679365282"/>
    <n v="-57.601950937891075"/>
    <n v="-9.7260575317759893E-3"/>
    <n v="-0.41302574435231831"/>
    <n v="-3.1043764604010152E-2"/>
    <n v="0"/>
    <n v="0"/>
    <n v="0"/>
    <n v="0"/>
    <n v="0"/>
    <n v="0"/>
    <n v="0"/>
  </r>
  <r>
    <x v="16"/>
    <x v="23"/>
    <s v="44425_24"/>
    <n v="194.24366406254134"/>
    <n v="238.90035418356544"/>
    <n v="525.2067861921962"/>
    <n v="264.79828039984869"/>
    <n v="0.23850750097267903"/>
    <n v="2.5217813842663563"/>
    <n v="0.55791257864032318"/>
    <n v="-46.229495217956234"/>
    <n v="-53.158062337603823"/>
    <n v="-111.18110959819396"/>
    <n v="-60.207777582564368"/>
    <n v="-2.6560343482543098E-3"/>
    <n v="-0.43280486110584987"/>
    <n v="-1.6100088182648409E-2"/>
    <n v="0"/>
    <n v="0"/>
    <n v="0"/>
    <n v="0"/>
    <n v="0"/>
    <n v="0"/>
    <n v="0"/>
  </r>
  <r>
    <x v="17"/>
    <x v="0"/>
    <s v="44426_1"/>
    <n v="163.64139653846516"/>
    <n v="200.47461436437584"/>
    <n v="437.40876868475982"/>
    <n v="218.8585064412199"/>
    <n v="0.2043816719666495"/>
    <n v="2.1265690439513301"/>
    <n v="0.48026314877991017"/>
    <n v="-47.695898900066986"/>
    <n v="-55.198479496226739"/>
    <n v="-116.10775174434217"/>
    <n v="-62.51811463853457"/>
    <n v="-1.4604551804690644E-2"/>
    <n v="-0.46573938850049779"/>
    <n v="-4.43914545698888E-2"/>
    <n v="0"/>
    <n v="0"/>
    <n v="0"/>
    <n v="0"/>
    <n v="0"/>
    <n v="0"/>
    <n v="0"/>
  </r>
  <r>
    <x v="17"/>
    <x v="1"/>
    <s v="44426_2"/>
    <n v="143.55853425528554"/>
    <n v="173.40942233357245"/>
    <n v="375.6789925646284"/>
    <n v="189.28249521618164"/>
    <n v="0.18964805822896813"/>
    <n v="1.8451553778043248"/>
    <n v="0.44706714681653548"/>
    <n v="-48.23008969903492"/>
    <n v="-55.348390903773257"/>
    <n v="-116.52948259078255"/>
    <n v="-63.002402679430411"/>
    <n v="-1.6511174508909252E-2"/>
    <n v="-0.47562405297692367"/>
    <n v="-4.9048859465922856E-2"/>
    <n v="0"/>
    <n v="0"/>
    <n v="0"/>
    <n v="0"/>
    <n v="0"/>
    <n v="0"/>
    <n v="0"/>
  </r>
  <r>
    <x v="17"/>
    <x v="2"/>
    <s v="44426_3"/>
    <n v="134.2395502228951"/>
    <n v="158.79764629444298"/>
    <n v="341.33742008376078"/>
    <n v="175.5162178064227"/>
    <n v="0.18308100521529735"/>
    <n v="1.68564839209003"/>
    <n v="0.43349282412648166"/>
    <n v="-44.603332380899239"/>
    <n v="-53.867467282690249"/>
    <n v="-114.52826984603709"/>
    <n v="-59.920988146175084"/>
    <n v="-1.8579405356043684E-2"/>
    <n v="-0.48170008898284133"/>
    <n v="-5.4006520221101431E-2"/>
    <n v="0"/>
    <n v="0"/>
    <n v="0"/>
    <n v="0"/>
    <n v="0"/>
    <n v="0"/>
    <n v="0"/>
  </r>
  <r>
    <x v="17"/>
    <x v="3"/>
    <s v="44426_4"/>
    <n v="128.47740072269093"/>
    <n v="150.61214997655841"/>
    <n v="321.90480640102629"/>
    <n v="166.69875269466337"/>
    <n v="0.17137795725394331"/>
    <n v="1.6054492229120749"/>
    <n v="0.40757015137391994"/>
    <n v="-44.219549911444034"/>
    <n v="-53.580530070065841"/>
    <n v="-114.11265995995761"/>
    <n v="-59.432252630924133"/>
    <n v="-3.0434687380458687E-2"/>
    <n v="-0.48964711777482295"/>
    <n v="-8.1570123649242154E-2"/>
    <n v="0"/>
    <n v="0"/>
    <n v="0"/>
    <n v="0"/>
    <n v="0"/>
    <n v="0"/>
    <n v="0"/>
  </r>
  <r>
    <x v="17"/>
    <x v="4"/>
    <s v="44426_5"/>
    <n v="125.90695055510943"/>
    <n v="146.89885646580197"/>
    <n v="313.51204014665058"/>
    <n v="162.76978083429935"/>
    <n v="0.17242709517184968"/>
    <n v="1.5710211340898863"/>
    <n v="0.41037564408102228"/>
    <n v="-44.655640565938441"/>
    <n v="-54.218930852618037"/>
    <n v="-115.27489648944855"/>
    <n v="-59.877925480647683"/>
    <n v="-2.2959238173768898E-2"/>
    <n v="-0.49145584514391749"/>
    <n v="-6.4183803596084929E-2"/>
    <n v="0"/>
    <n v="0"/>
    <n v="0"/>
    <n v="0"/>
    <n v="0"/>
    <n v="0"/>
    <n v="0"/>
  </r>
  <r>
    <x v="17"/>
    <x v="5"/>
    <s v="44426_6"/>
    <n v="129.40641060560205"/>
    <n v="151.68024867115417"/>
    <n v="324.55652344511537"/>
    <n v="167.41103820423564"/>
    <n v="0.17438094392654566"/>
    <n v="1.6122465091847247"/>
    <n v="0.41471454695729648"/>
    <n v="-40.605946945887489"/>
    <n v="-51.751657392668704"/>
    <n v="-110.48618198755004"/>
    <n v="-55.480550594425971"/>
    <n v="-2.034728628764805E-2"/>
    <n v="-0.47945004786384099"/>
    <n v="-5.7711223571010314E-2"/>
    <n v="0"/>
    <n v="0"/>
    <n v="0"/>
    <n v="0"/>
    <n v="0"/>
    <n v="0"/>
    <n v="0"/>
  </r>
  <r>
    <x v="17"/>
    <x v="6"/>
    <s v="44426_7"/>
    <n v="149.72850411297532"/>
    <n v="173.78517858144687"/>
    <n v="372.9563089904488"/>
    <n v="193.7734231899087"/>
    <n v="0.1824249199906838"/>
    <n v="1.8241934333819327"/>
    <n v="0.4324224418714756"/>
    <n v="-37.779185235464034"/>
    <n v="-49.155450975461122"/>
    <n v="-105.65447002610706"/>
    <n v="-52.238685533549138"/>
    <n v="-2.476789120956762E-2"/>
    <n v="-0.45216774160357098"/>
    <n v="-6.7566278277517267E-2"/>
    <n v="0"/>
    <n v="0"/>
    <n v="0"/>
    <n v="0"/>
    <n v="0"/>
    <n v="0"/>
    <n v="0"/>
  </r>
  <r>
    <x v="17"/>
    <x v="7"/>
    <s v="44426_8"/>
    <n v="182.19414698110151"/>
    <n v="209.79755253074745"/>
    <n v="447.39347739219664"/>
    <n v="236.9308183329594"/>
    <n v="0.17404896251667817"/>
    <n v="2.1467995433941676"/>
    <n v="0.41168207433390702"/>
    <n v="-34.814797122494141"/>
    <n v="-44.369514229750692"/>
    <n v="-96.729873408415287"/>
    <n v="-48.426907211977614"/>
    <n v="-3.2465320881440544E-2"/>
    <n v="-0.39711931025105129"/>
    <n v="-8.4794027607480976E-2"/>
    <n v="0"/>
    <n v="0"/>
    <n v="0"/>
    <n v="0"/>
    <n v="0"/>
    <n v="0"/>
    <n v="0"/>
  </r>
  <r>
    <x v="17"/>
    <x v="8"/>
    <s v="44426_9"/>
    <n v="212.83613494515885"/>
    <n v="249.8830930172775"/>
    <n v="531.29892460831707"/>
    <n v="279.03996882452907"/>
    <n v="0.21353150916070515"/>
    <n v="2.5971152537338438"/>
    <n v="0.50092801148471877"/>
    <n v="-26.355790355453355"/>
    <n v="-32.173059300158052"/>
    <n v="-72.494177829970369"/>
    <n v="-37.510419204198676"/>
    <n v="3.2934864906195242E-3"/>
    <n v="-0.22342194292208742"/>
    <n v="-1.8500993371178935E-3"/>
    <n v="0"/>
    <n v="0"/>
    <n v="0"/>
    <n v="0"/>
    <n v="0"/>
    <n v="0"/>
    <n v="0"/>
  </r>
  <r>
    <x v="17"/>
    <x v="9"/>
    <s v="44426_10"/>
    <n v="237.69996350088257"/>
    <n v="280.89918822077487"/>
    <n v="597.9211815452353"/>
    <n v="312.66111073103576"/>
    <n v="0.2465992234664045"/>
    <n v="2.9591613760870348"/>
    <n v="0.57776610964642028"/>
    <n v="-23.584760559506332"/>
    <n v="-26.478279040100546"/>
    <n v="-59.853533706858705"/>
    <n v="-33.635345116242725"/>
    <n v="3.7231055868034178E-2"/>
    <n v="-0.10690399763162957"/>
    <n v="7.5712500873092226E-2"/>
    <n v="0"/>
    <n v="0"/>
    <n v="0"/>
    <n v="0"/>
    <n v="0"/>
    <n v="0"/>
    <n v="0"/>
  </r>
  <r>
    <x v="17"/>
    <x v="10"/>
    <s v="44426_11"/>
    <n v="247.67040205688158"/>
    <n v="296.58219078615275"/>
    <n v="632.49570219609336"/>
    <n v="331.01860419079355"/>
    <n v="0.25471510288775867"/>
    <n v="3.1178261575023853"/>
    <n v="0.59545333310777804"/>
    <n v="-21.621100244865794"/>
    <n v="-24.444848191184953"/>
    <n v="-55.139256993351239"/>
    <n v="-31.714307911652661"/>
    <n v="5.2943000170495864E-2"/>
    <n v="-6.7461896679839789E-2"/>
    <n v="0.11099498701132342"/>
    <n v="0"/>
    <n v="0"/>
    <n v="0"/>
    <n v="0"/>
    <n v="1.6473831907080801E-2"/>
    <n v="0"/>
    <n v="0"/>
  </r>
  <r>
    <x v="17"/>
    <x v="11"/>
    <s v="44426_12"/>
    <n v="260.74208666794317"/>
    <n v="308.31322857201803"/>
    <n v="657.58411130324157"/>
    <n v="345.09119560709348"/>
    <n v="0.25878474726782952"/>
    <n v="3.2310637514985192"/>
    <n v="0.60249700680283214"/>
    <n v="-17.88524975900846"/>
    <n v="-19.900960282480128"/>
    <n v="-46.142316286437975"/>
    <n v="-26.856047819651593"/>
    <n v="5.8969920868899857E-2"/>
    <n v="-1.332661989776155E-2"/>
    <n v="0.12500960654133325"/>
    <n v="0"/>
    <n v="0"/>
    <n v="0"/>
    <n v="0"/>
    <n v="5.9413245548105773E-2"/>
    <n v="0"/>
    <n v="3.715056007397631E-2"/>
  </r>
  <r>
    <x v="17"/>
    <x v="12"/>
    <s v="44426_13"/>
    <n v="266.37288305003011"/>
    <n v="313.39689338182268"/>
    <n v="670.12988538589434"/>
    <n v="351.64055538053935"/>
    <n v="0.25427590378604914"/>
    <n v="3.2279745374948781"/>
    <n v="0.5925792045607543"/>
    <n v="-16.724859395821277"/>
    <n v="-19.277021182868182"/>
    <n v="-44.213234850309163"/>
    <n v="-25.10791582253178"/>
    <n v="4.2694149640651165E-2"/>
    <n v="-3.7380022374838576E-2"/>
    <n v="8.7417869048590779E-2"/>
    <n v="0"/>
    <n v="0"/>
    <n v="0"/>
    <n v="0"/>
    <n v="0"/>
    <n v="0"/>
    <n v="0"/>
  </r>
  <r>
    <x v="17"/>
    <x v="13"/>
    <s v="44426_14"/>
    <n v="270.29029695379734"/>
    <n v="315.02101871263278"/>
    <n v="676.3780439170273"/>
    <n v="356.19409192678808"/>
    <n v="0.25620131336846308"/>
    <n v="3.1844710209134677"/>
    <n v="0.60007433541699218"/>
    <n v="-16.458264022245231"/>
    <n v="-20.718198922515693"/>
    <n v="-46.757969739151157"/>
    <n v="-25.111506027888456"/>
    <n v="4.9881680839665703E-2"/>
    <n v="-6.8138028045840265E-2"/>
    <n v="0.10999156083173048"/>
    <n v="0"/>
    <n v="0"/>
    <n v="0"/>
    <n v="0"/>
    <n v="0"/>
    <n v="0"/>
    <n v="0"/>
  </r>
  <r>
    <x v="17"/>
    <x v="14"/>
    <s v="44426_15"/>
    <n v="265.11685930778719"/>
    <n v="311.40698544079845"/>
    <n v="667.89485779696668"/>
    <n v="349.941841763159"/>
    <n v="0.2279835868817377"/>
    <n v="3.1776682622039196"/>
    <n v="0.54008640855453582"/>
    <n v="-17.025369119487145"/>
    <n v="-20.281042473376829"/>
    <n v="-45.945930852795989"/>
    <n v="-25.890061791922079"/>
    <n v="2.2394726981567085E-2"/>
    <n v="-7.1020181276546884E-2"/>
    <n v="4.6274714185576507E-2"/>
    <n v="0"/>
    <n v="0"/>
    <n v="0"/>
    <n v="0"/>
    <n v="0"/>
    <n v="0"/>
    <n v="0"/>
  </r>
  <r>
    <x v="17"/>
    <x v="15"/>
    <s v="44426_16"/>
    <n v="259.4178821964432"/>
    <n v="305.81358679499499"/>
    <n v="656.52833344178168"/>
    <n v="342.55855611593074"/>
    <n v="0.25191793516559829"/>
    <n v="3.1475633585828486"/>
    <n v="0.59725700277919314"/>
    <n v="-18.801889888233568"/>
    <n v="-21.276892602453248"/>
    <n v="-47.977347265553099"/>
    <n v="-27.968218625777673"/>
    <n v="5.5920524798354611E-2"/>
    <n v="-2.4972887629647847E-2"/>
    <n v="0.12885226617541409"/>
    <n v="0"/>
    <n v="0"/>
    <n v="0"/>
    <n v="0"/>
    <n v="4.5607756372240287E-2"/>
    <n v="0"/>
    <n v="7.7434930108443017E-2"/>
  </r>
  <r>
    <x v="17"/>
    <x v="16"/>
    <s v="44426_17"/>
    <n v="254.41106525227244"/>
    <n v="301.40861810599614"/>
    <n v="648.70652703043208"/>
    <n v="337.3672499626532"/>
    <n v="0.254446061452612"/>
    <n v="3.0855055618753076"/>
    <n v="0.59820244271845413"/>
    <n v="-21.225246261546694"/>
    <n v="-24.071403006089447"/>
    <n v="-53.708467941725949"/>
    <n v="-30.959480240609913"/>
    <n v="5.949449529085931E-2"/>
    <n v="-4.9232131701496575E-2"/>
    <n v="0.1263470604407009"/>
    <n v="0"/>
    <n v="0"/>
    <n v="0"/>
    <n v="0"/>
    <n v="7.0881716073775122E-2"/>
    <n v="0"/>
    <n v="5.5242032715671963E-2"/>
  </r>
  <r>
    <x v="17"/>
    <x v="17"/>
    <s v="44426_18"/>
    <n v="251.98045876361942"/>
    <n v="297.84012382240104"/>
    <n v="643.72159807116202"/>
    <n v="334.82522649834294"/>
    <n v="0.24583236148649096"/>
    <n v="2.9697084736873669"/>
    <n v="0.57708062039392938"/>
    <n v="-25.942712693864074"/>
    <n v="-30.837320588924261"/>
    <n v="-67.677178973522501"/>
    <n v="-36.904984148987857"/>
    <n v="4.4137489543834993E-2"/>
    <n v="-0.16238373523377078"/>
    <n v="9.293434857112387E-2"/>
    <n v="0"/>
    <n v="0"/>
    <n v="0"/>
    <n v="0"/>
    <n v="0"/>
    <n v="0"/>
    <n v="0"/>
  </r>
  <r>
    <x v="17"/>
    <x v="18"/>
    <s v="44426_19"/>
    <n v="265.41918214417541"/>
    <n v="311.93748361887771"/>
    <n v="683.54628651954056"/>
    <n v="354.45390292935315"/>
    <n v="0.25637235755679399"/>
    <n v="3.105526625935898"/>
    <n v="0.59546980788904302"/>
    <n v="-29.335504716445897"/>
    <n v="-35.37309881531197"/>
    <n v="-75.269158712519626"/>
    <n v="-40.453252179801439"/>
    <n v="7.3713475447691702E-3"/>
    <n v="-0.27047407856754058"/>
    <n v="8.3283653617164631E-3"/>
    <n v="0"/>
    <n v="0"/>
    <n v="0"/>
    <n v="0"/>
    <n v="0"/>
    <n v="0"/>
    <n v="0"/>
  </r>
  <r>
    <x v="17"/>
    <x v="19"/>
    <s v="44426_20"/>
    <n v="269.1962377916044"/>
    <n v="321.70024559872041"/>
    <n v="709.4228936310692"/>
    <n v="365.61638322782579"/>
    <n v="0.27077632781284566"/>
    <n v="3.2535980202913963"/>
    <n v="0.62602079884682993"/>
    <n v="-32.223001708029848"/>
    <n v="-38.250677701477748"/>
    <n v="-80.784200449949012"/>
    <n v="-43.274866062429666"/>
    <n v="-1.1152081406158333E-3"/>
    <n v="-0.29059734656547004"/>
    <n v="-1.0620847355505633E-2"/>
    <n v="0"/>
    <n v="0"/>
    <n v="0"/>
    <n v="0"/>
    <n v="0"/>
    <n v="0"/>
    <n v="0"/>
  </r>
  <r>
    <x v="17"/>
    <x v="20"/>
    <s v="44426_21"/>
    <n v="263.78273274140344"/>
    <n v="318.32716137352372"/>
    <n v="704.91881392631672"/>
    <n v="361.37843202166943"/>
    <n v="0.26386958015218887"/>
    <n v="3.1804054192103752"/>
    <n v="0.60941824466017092"/>
    <n v="-34.6419161094136"/>
    <n v="-40.850860378702961"/>
    <n v="-85.794994139824738"/>
    <n v="-46.276939777212377"/>
    <n v="-9.951811702629737E-3"/>
    <n v="-0.32679491916929077"/>
    <n v="-3.0859997047660244E-2"/>
    <n v="0"/>
    <n v="0"/>
    <n v="0"/>
    <n v="0"/>
    <n v="0"/>
    <n v="0"/>
    <n v="0"/>
  </r>
  <r>
    <x v="17"/>
    <x v="21"/>
    <s v="44426_22"/>
    <n v="253.68643913064699"/>
    <n v="307.86207939725205"/>
    <n v="684.35319928271133"/>
    <n v="349.37212202529611"/>
    <n v="0.26739975926720871"/>
    <n v="3.0322995609110994"/>
    <n v="0.61697061344170101"/>
    <n v="-37.168729235536247"/>
    <n v="-42.961487852221886"/>
    <n v="-90.087732612618467"/>
    <n v="-49.016540247349788"/>
    <n v="-1.2412512544713861E-2"/>
    <n v="-0.35084150050911028"/>
    <n v="-3.6491338168683038E-2"/>
    <n v="0"/>
    <n v="0"/>
    <n v="0"/>
    <n v="0"/>
    <n v="0"/>
    <n v="0"/>
    <n v="0"/>
  </r>
  <r>
    <x v="17"/>
    <x v="22"/>
    <s v="44426_23"/>
    <n v="231.28671911788476"/>
    <n v="282.16397172479572"/>
    <n v="626.48663776674698"/>
    <n v="318.43051641999756"/>
    <n v="0.2591694220899281"/>
    <n v="2.8264766005355857"/>
    <n v="0.59917304128442972"/>
    <n v="-40.935912129410539"/>
    <n v="-46.99779230504862"/>
    <n v="-98.446871273831988"/>
    <n v="-54.014777651464875"/>
    <n v="-6.99002752065714E-3"/>
    <n v="-0.37957854316198025"/>
    <n v="-2.4434867930709987E-2"/>
    <n v="0"/>
    <n v="0"/>
    <n v="0"/>
    <n v="0"/>
    <n v="0"/>
    <n v="0"/>
    <n v="0"/>
  </r>
  <r>
    <x v="17"/>
    <x v="23"/>
    <s v="44426_24"/>
    <n v="200.3553039735697"/>
    <n v="243.35096602078383"/>
    <n v="539.54089348234857"/>
    <n v="274.22701876913197"/>
    <n v="0.23848108416216479"/>
    <n v="2.457622837873993"/>
    <n v="0.55593063459413361"/>
    <n v="-43.489129071441454"/>
    <n v="-49.826008540849884"/>
    <n v="-104.38816436603632"/>
    <n v="-57.541308155022676"/>
    <n v="-2.2984181680021595E-3"/>
    <n v="-0.39525620878719497"/>
    <n v="-1.4042105768055674E-2"/>
    <n v="0"/>
    <n v="0"/>
    <n v="0"/>
    <n v="0"/>
    <n v="0"/>
    <n v="0"/>
    <n v="0"/>
  </r>
  <r>
    <x v="18"/>
    <x v="0"/>
    <s v="44427_1"/>
    <n v="170.60933980772845"/>
    <n v="206.05708228113366"/>
    <n v="451.84845468936879"/>
    <n v="229.93114485048272"/>
    <n v="0.21141230016135931"/>
    <n v="2.1566575359126552"/>
    <n v="0.49742244043965739"/>
    <n v="-46.285205752961424"/>
    <n v="-52.774626376932325"/>
    <n v="-111.18193828319623"/>
    <n v="-61.328731765496279"/>
    <n v="-9.5744528463496785E-3"/>
    <n v="-0.41351756785602461"/>
    <n v="-3.1900835674451157E-2"/>
    <n v="0"/>
    <n v="0"/>
    <n v="0"/>
    <n v="0"/>
    <n v="0"/>
    <n v="0"/>
    <n v="0"/>
  </r>
  <r>
    <x v="18"/>
    <x v="1"/>
    <s v="44427_2"/>
    <n v="150.37405066553788"/>
    <n v="176.5662070416038"/>
    <n v="384.23674933773333"/>
    <n v="197.06931443708802"/>
    <n v="0.18961048197362163"/>
    <n v="1.856523464030565"/>
    <n v="0.44945609116318824"/>
    <n v="-38.52512326447922"/>
    <n v="-44.301909447861853"/>
    <n v="-92.913618681904026"/>
    <n v="-49.747304309852545"/>
    <n v="-1.1294311189597504E-2"/>
    <n v="-0.36274455722944593"/>
    <n v="-3.5736134957113461E-2"/>
    <n v="0"/>
    <n v="0"/>
    <n v="0"/>
    <n v="0"/>
    <n v="0"/>
    <n v="0"/>
    <n v="0"/>
  </r>
  <r>
    <x v="18"/>
    <x v="2"/>
    <s v="44427_3"/>
    <n v="138.33205875825161"/>
    <n v="159.90016655035174"/>
    <n v="346.08271837596243"/>
    <n v="178.9736776090389"/>
    <n v="0.18794368635654407"/>
    <n v="1.7080793103433247"/>
    <n v="0.44565250595923589"/>
    <n v="-38.43408249114713"/>
    <n v="-44.257427947336339"/>
    <n v="-92.86193105061831"/>
    <n v="-49.581497984229195"/>
    <n v="-9.9148745771951239E-3"/>
    <n v="-0.36573538028786262"/>
    <n v="-3.3006493853900747E-2"/>
    <n v="0"/>
    <n v="0"/>
    <n v="0"/>
    <n v="0"/>
    <n v="0"/>
    <n v="0"/>
    <n v="0"/>
  </r>
  <r>
    <x v="18"/>
    <x v="3"/>
    <s v="44427_4"/>
    <n v="129.70403744126884"/>
    <n v="151.63524676480955"/>
    <n v="325.54619770888706"/>
    <n v="169.50774202236954"/>
    <n v="0.17210567923041012"/>
    <n v="1.6465927581634694"/>
    <n v="0.40915130017884271"/>
    <n v="-40.080886163208852"/>
    <n v="-45.43808121539611"/>
    <n v="-95.562587694341843"/>
    <n v="-50.921037920529095"/>
    <n v="-2.1701215310606259E-2"/>
    <n v="-0.38451651833191486"/>
    <n v="-6.0297369916900573E-2"/>
    <n v="0"/>
    <n v="0"/>
    <n v="0"/>
    <n v="0"/>
    <n v="0"/>
    <n v="0"/>
    <n v="0"/>
  </r>
  <r>
    <x v="18"/>
    <x v="4"/>
    <s v="44427_5"/>
    <n v="126.54529834143169"/>
    <n v="149.70134717283241"/>
    <n v="319.65655861887569"/>
    <n v="166.72270934951598"/>
    <n v="0.16531360002521983"/>
    <n v="1.6482339757829421"/>
    <n v="0.39433183939179084"/>
    <n v="-39.663579730463766"/>
    <n v="-44.497966263686465"/>
    <n v="-93.930964704679667"/>
    <n v="-50.056319671810883"/>
    <n v="-1.990424879091017E-2"/>
    <n v="-0.36740489251005853"/>
    <n v="-5.6176112272882162E-2"/>
    <n v="0"/>
    <n v="0"/>
    <n v="0"/>
    <n v="0"/>
    <n v="0"/>
    <n v="0"/>
    <n v="0"/>
  </r>
  <r>
    <x v="18"/>
    <x v="5"/>
    <s v="44427_6"/>
    <n v="129.91944668442244"/>
    <n v="154.24011716118846"/>
    <n v="330.37875568537748"/>
    <n v="171.32632939978362"/>
    <n v="0.17291586940827491"/>
    <n v="1.7165596853583451"/>
    <n v="0.41126795777782227"/>
    <n v="-40.192754638238142"/>
    <n v="-45.570575467138063"/>
    <n v="-95.832695652777133"/>
    <n v="-50.706404317271364"/>
    <n v="-1.1708432832987444E-2"/>
    <n v="-0.36878086185504705"/>
    <n v="-3.7039077691217975E-2"/>
    <n v="0"/>
    <n v="0"/>
    <n v="0"/>
    <n v="0"/>
    <n v="0"/>
    <n v="0"/>
    <n v="0"/>
  </r>
  <r>
    <x v="18"/>
    <x v="6"/>
    <s v="44427_7"/>
    <n v="149.63796961213188"/>
    <n v="175.82717976595237"/>
    <n v="377.90013637033167"/>
    <n v="196.32327373474411"/>
    <n v="0.17918466349776976"/>
    <n v="1.9113612001012807"/>
    <n v="0.42520969662013919"/>
    <n v="-37.896076541536573"/>
    <n v="-44.399544769930003"/>
    <n v="-93.851234340242257"/>
    <n v="-48.411387276113587"/>
    <n v="-1.3648857697251956E-2"/>
    <n v="-0.37226723611187018"/>
    <n v="-4.1278222130919237E-2"/>
    <n v="0"/>
    <n v="0"/>
    <n v="0"/>
    <n v="0"/>
    <n v="0"/>
    <n v="0"/>
    <n v="0"/>
  </r>
  <r>
    <x v="18"/>
    <x v="7"/>
    <s v="44427_8"/>
    <n v="178.82550946356716"/>
    <n v="208.11831549816145"/>
    <n v="444.72515757718338"/>
    <n v="235.63530438537344"/>
    <n v="0.16734932567137989"/>
    <n v="2.2088027231428904"/>
    <n v="0.39718708062477998"/>
    <n v="-38.128342471505604"/>
    <n v="-46.243183065075961"/>
    <n v="-99.723001755539087"/>
    <n v="-48.833904127393545"/>
    <n v="-2.9604012189860852E-2"/>
    <n v="-0.39169894331650412"/>
    <n v="-7.7712080201167363E-2"/>
    <n v="0"/>
    <n v="0"/>
    <n v="0"/>
    <n v="0"/>
    <n v="0"/>
    <n v="0"/>
    <n v="0"/>
  </r>
  <r>
    <x v="18"/>
    <x v="8"/>
    <s v="44427_9"/>
    <n v="210.58772598578295"/>
    <n v="250.30875036503065"/>
    <n v="535.20349188475529"/>
    <n v="281.08141833326329"/>
    <n v="0.22005243936703517"/>
    <n v="2.7134113203764967"/>
    <n v="0.51336733097868836"/>
    <n v="-32.181129153639645"/>
    <n v="-36.71795562298049"/>
    <n v="-80.382406913704273"/>
    <n v="-40.93597820165995"/>
    <n v="1.354824120997618E-2"/>
    <n v="-0.22996925944512772"/>
    <n v="2.2513509758448246E-2"/>
    <n v="0"/>
    <n v="0"/>
    <n v="0"/>
    <n v="0"/>
    <n v="0"/>
    <n v="0"/>
    <n v="0"/>
  </r>
  <r>
    <x v="18"/>
    <x v="9"/>
    <s v="44427_10"/>
    <n v="238.26147697389888"/>
    <n v="282.43110481643799"/>
    <n v="603.99062677903373"/>
    <n v="317.22812759769056"/>
    <n v="0.25533198805272611"/>
    <n v="3.0439565005222566"/>
    <n v="0.59664561015707196"/>
    <n v="-25.383892077134888"/>
    <n v="-28.529440491046529"/>
    <n v="-63.587249556857685"/>
    <n v="-33.490247037544179"/>
    <n v="4.9025172471623302E-2"/>
    <n v="-9.7842319823634366E-2"/>
    <n v="0.10470028674061446"/>
    <n v="0"/>
    <n v="0"/>
    <n v="0"/>
    <n v="0"/>
    <n v="0"/>
    <n v="0"/>
    <n v="0"/>
  </r>
  <r>
    <x v="18"/>
    <x v="10"/>
    <s v="44427_11"/>
    <n v="255.07633096634817"/>
    <n v="300.73718341882056"/>
    <n v="643.15220602702277"/>
    <n v="339.8414917516418"/>
    <n v="0.25658386545285661"/>
    <n v="3.1988516514156951"/>
    <n v="0.59829538997094023"/>
    <n v="-20.963012537122971"/>
    <n v="-23.357151016443829"/>
    <n v="-52.336036546615375"/>
    <n v="-28.004446745525133"/>
    <n v="5.7825541975266015E-2"/>
    <n v="-3.690966169078868E-2"/>
    <n v="0.12440934359681671"/>
    <n v="0"/>
    <n v="0"/>
    <n v="0"/>
    <n v="0"/>
    <n v="5.3612729303230168E-2"/>
    <n v="0"/>
    <n v="3.9127937768852261E-2"/>
  </r>
  <r>
    <x v="18"/>
    <x v="11"/>
    <s v="44427_12"/>
    <n v="261.38345165635212"/>
    <n v="308.23329737398115"/>
    <n v="659.00100788118846"/>
    <n v="349.67120785391057"/>
    <n v="0.26028288573170072"/>
    <n v="3.3085016014515851"/>
    <n v="0.60495716920122711"/>
    <n v="-18.777508552513861"/>
    <n v="-21.380286764873997"/>
    <n v="-48.497982548456349"/>
    <n v="-25.506438811011275"/>
    <n v="6.4052275884288745E-2"/>
    <n v="-2.4110817585033507E-2"/>
    <n v="0.13809361079927163"/>
    <n v="0"/>
    <n v="0"/>
    <n v="0"/>
    <n v="0"/>
    <n v="9.8808570504482593E-2"/>
    <n v="0"/>
    <n v="0.14087063161149882"/>
  </r>
  <r>
    <x v="18"/>
    <x v="12"/>
    <s v="44427_13"/>
    <n v="266.30447129755623"/>
    <n v="313.03769747661624"/>
    <n v="671.07340832437023"/>
    <n v="357.03073709884143"/>
    <n v="0.24434859085496496"/>
    <n v="3.3496956916054854"/>
    <n v="0.56796696682600134"/>
    <n v="-17.192166262086968"/>
    <n v="-20.217804677000306"/>
    <n v="-45.61474048291872"/>
    <n v="-23.414983860677641"/>
    <n v="5.3601806579048478E-2"/>
    <n v="-1.9920681671209729E-2"/>
    <n v="0.11441655570414148"/>
    <n v="0"/>
    <n v="0"/>
    <n v="0"/>
    <n v="0"/>
    <n v="3.8978212217152995E-2"/>
    <n v="0"/>
    <n v="6.7803881858587529E-3"/>
  </r>
  <r>
    <x v="18"/>
    <x v="13"/>
    <s v="44427_14"/>
    <n v="265.98577494135674"/>
    <n v="317.24335351783981"/>
    <n v="686.12472854467137"/>
    <n v="360.47896691818841"/>
    <n v="0.25525648531450046"/>
    <n v="3.344030377266729"/>
    <n v="0.59247578825835878"/>
    <n v="-18.034846027678846"/>
    <n v="-22.277211346564449"/>
    <n v="-49.48144621004549"/>
    <n v="-24.400577922773017"/>
    <n v="5.6833276753917049E-2"/>
    <n v="-4.6175074569418446E-2"/>
    <n v="0.12175102439365007"/>
    <n v="0"/>
    <n v="0"/>
    <n v="0"/>
    <n v="0"/>
    <n v="4.7626166714906631E-2"/>
    <n v="0"/>
    <n v="2.6818574353675326E-2"/>
  </r>
  <r>
    <x v="18"/>
    <x v="14"/>
    <s v="44427_15"/>
    <n v="264.22493897605574"/>
    <n v="315.86105549799515"/>
    <n v="681.09688384907429"/>
    <n v="360.27079418992122"/>
    <n v="0.2445900813539493"/>
    <n v="3.3467939008586347"/>
    <n v="0.567441090427244"/>
    <n v="-17.740329855811279"/>
    <n v="-20.858047374817513"/>
    <n v="-47.016570430967086"/>
    <n v="-23.790142226670071"/>
    <n v="4.4680293944789971E-2"/>
    <n v="-2.6835862236568624E-2"/>
    <n v="9.4174559381833264E-2"/>
    <n v="0"/>
    <n v="0"/>
    <n v="0"/>
    <n v="0"/>
    <n v="0"/>
    <n v="0"/>
    <n v="0"/>
  </r>
  <r>
    <x v="18"/>
    <x v="15"/>
    <s v="44427_16"/>
    <n v="265.18531522539132"/>
    <n v="314.65608517476517"/>
    <n v="676.60391598350816"/>
    <n v="360.63415685602013"/>
    <n v="0.26044548111694571"/>
    <n v="3.3239016987095433"/>
    <n v="0.60429076233245105"/>
    <n v="-19.851608247051072"/>
    <n v="-22.267776294304792"/>
    <n v="-50.202545207229925"/>
    <n v="-26.226155573998277"/>
    <n v="4.4129193683141298E-2"/>
    <n v="-2.8342209779931696E-2"/>
    <n v="9.2976887581990186E-2"/>
    <n v="0"/>
    <n v="0"/>
    <n v="0"/>
    <n v="0"/>
    <n v="0"/>
    <n v="0"/>
    <n v="0"/>
  </r>
  <r>
    <x v="18"/>
    <x v="16"/>
    <s v="44427_17"/>
    <n v="262.81319153579921"/>
    <n v="308.61601412142164"/>
    <n v="665.86846471114995"/>
    <n v="356.09817702415194"/>
    <n v="0.23960893328387939"/>
    <n v="3.1359453890711184"/>
    <n v="0.55847160586714617"/>
    <n v="-22.442177637980439"/>
    <n v="-25.587559996745142"/>
    <n v="-57.0375324648613"/>
    <n v="-29.55075392726469"/>
    <n v="3.1606530513499799E-2"/>
    <n v="-8.5060540532981538E-2"/>
    <n v="6.402409599197903E-2"/>
    <n v="0"/>
    <n v="0"/>
    <n v="0"/>
    <n v="0"/>
    <n v="0"/>
    <n v="0"/>
    <n v="0"/>
  </r>
  <r>
    <x v="18"/>
    <x v="17"/>
    <s v="44427_18"/>
    <n v="257.61263756912541"/>
    <n v="300.23960113389819"/>
    <n v="649.29238147428293"/>
    <n v="349.01087185376679"/>
    <n v="0.23172239916190135"/>
    <n v="3.0061389863654728"/>
    <n v="0.53855328672015512"/>
    <n v="-27.283302650659259"/>
    <n v="-31.415188617407274"/>
    <n v="-69.816415433379419"/>
    <n v="-36.040248343677014"/>
    <n v="4.1781802399947689E-3"/>
    <n v="-0.19524591020071358"/>
    <n v="1.0716385229225765E-3"/>
    <n v="0"/>
    <n v="0"/>
    <n v="0"/>
    <n v="0"/>
    <n v="0"/>
    <n v="0"/>
    <n v="0"/>
  </r>
  <r>
    <x v="18"/>
    <x v="18"/>
    <s v="44427_19"/>
    <n v="268.07656000433832"/>
    <n v="315.37160467602683"/>
    <n v="687.0109740953817"/>
    <n v="364.43012774235217"/>
    <n v="0.28709455458336391"/>
    <n v="3.2381068920615337"/>
    <n v="0.65902513346190339"/>
    <n v="-31.815061733413003"/>
    <n v="-37.615823142235989"/>
    <n v="-80.62384329868128"/>
    <n v="-41.090930605660127"/>
    <n v="-9.5438330944181034E-3"/>
    <n v="-0.29045208307953335"/>
    <n v="-3.0057519551746251E-2"/>
    <n v="0"/>
    <n v="0"/>
    <n v="0"/>
    <n v="0"/>
    <n v="0"/>
    <n v="0"/>
    <n v="0"/>
  </r>
  <r>
    <x v="18"/>
    <x v="19"/>
    <s v="44427_20"/>
    <n v="276.52215530694144"/>
    <n v="333.93211439647206"/>
    <n v="733.74545861834883"/>
    <n v="381.22774503749417"/>
    <n v="0.30112361983028496"/>
    <n v="3.522776458365676"/>
    <n v="0.69055382432386103"/>
    <n v="-34.282061292611345"/>
    <n v="-39.560023543649429"/>
    <n v="-83.365587276057909"/>
    <n v="-43.347078763453069"/>
    <n v="-1.9427225110036556E-2"/>
    <n v="-0.31027192581145013"/>
    <n v="-5.1559028196246068E-2"/>
    <n v="0"/>
    <n v="0"/>
    <n v="0"/>
    <n v="0"/>
    <n v="0"/>
    <n v="0"/>
    <n v="0"/>
  </r>
  <r>
    <x v="18"/>
    <x v="20"/>
    <s v="44427_21"/>
    <n v="271.79424225511525"/>
    <n v="333.3325405640195"/>
    <n v="733.57424692629763"/>
    <n v="378.08527336844446"/>
    <n v="0.28646185233149796"/>
    <n v="3.5190785751316636"/>
    <n v="0.65716991857351548"/>
    <n v="-37.189000351377977"/>
    <n v="-42.952006897346116"/>
    <n v="-90.579528405661122"/>
    <n v="-47.191426938896683"/>
    <n v="-3.3226948319448009E-2"/>
    <n v="-0.3457692004360774"/>
    <n v="-8.3471715924265902E-2"/>
    <n v="0"/>
    <n v="0"/>
    <n v="0"/>
    <n v="0"/>
    <n v="0"/>
    <n v="0"/>
    <n v="0"/>
  </r>
  <r>
    <x v="18"/>
    <x v="21"/>
    <s v="44427_22"/>
    <n v="260.24844363069076"/>
    <n v="323.13607213843159"/>
    <n v="711.28850297154349"/>
    <n v="363.9822287294221"/>
    <n v="0.29163372917956093"/>
    <n v="3.4413699364852577"/>
    <n v="0.66828900699226734"/>
    <n v="-39.681636215556537"/>
    <n v="-45.570138264235489"/>
    <n v="-96.513292069109511"/>
    <n v="-50.727342309559241"/>
    <n v="-2.5506877451971794E-2"/>
    <n v="-0.35462235502209688"/>
    <n v="-6.5017357598258413E-2"/>
    <n v="0"/>
    <n v="0"/>
    <n v="0"/>
    <n v="0"/>
    <n v="0"/>
    <n v="0"/>
    <n v="0"/>
  </r>
  <r>
    <x v="18"/>
    <x v="22"/>
    <s v="44427_23"/>
    <n v="238.03897530567139"/>
    <n v="298.05795639551991"/>
    <n v="656.65821505278052"/>
    <n v="333.58937418385966"/>
    <n v="0.27373477381123473"/>
    <n v="3.1852165398419579"/>
    <n v="0.63061729352447693"/>
    <n v="-42.799124551311763"/>
    <n v="-48.926373831074834"/>
    <n v="-103.55063025345908"/>
    <n v="-55.041758634587183"/>
    <n v="-2.3403436272401098E-2"/>
    <n v="-0.38453158168335649"/>
    <n v="-6.0213885584406178E-2"/>
    <n v="0"/>
    <n v="0"/>
    <n v="0"/>
    <n v="0"/>
    <n v="0"/>
    <n v="0"/>
    <n v="0"/>
  </r>
  <r>
    <x v="18"/>
    <x v="23"/>
    <s v="44427_24"/>
    <n v="207.10497905699503"/>
    <n v="259.20787938055253"/>
    <n v="570.19242102238229"/>
    <n v="288.56258183463871"/>
    <n v="0.24996877337905657"/>
    <n v="2.7898245285504211"/>
    <n v="0.58016081388188601"/>
    <n v="-45.569965183554338"/>
    <n v="-52.151888687905718"/>
    <n v="-110.93113307453166"/>
    <n v="-59.235002174647661"/>
    <n v="-1.358609893388814E-2"/>
    <n v="-0.40433659542854711"/>
    <n v="-3.8753675803314076E-2"/>
    <n v="0"/>
    <n v="0"/>
    <n v="0"/>
    <n v="0"/>
    <n v="0"/>
    <n v="0"/>
    <n v="0"/>
  </r>
  <r>
    <x v="19"/>
    <x v="0"/>
    <s v="44428_1"/>
    <n v="175.8712392605525"/>
    <n v="217.91791094223402"/>
    <n v="475.21776657698399"/>
    <n v="241.22092624554551"/>
    <n v="0.22737864353443682"/>
    <n v="2.3808382312608138"/>
    <n v="0.5318812464910293"/>
    <n v="-47.342610568622831"/>
    <n v="-54.376502962239535"/>
    <n v="-115.99850691216358"/>
    <n v="-61.817142572625826"/>
    <n v="-1.7072175532965726E-2"/>
    <n v="-0.42722253409709265"/>
    <n v="-4.7626994733625756E-2"/>
    <n v="0"/>
    <n v="0"/>
    <n v="0"/>
    <n v="0"/>
    <n v="0"/>
    <n v="0"/>
    <n v="0"/>
  </r>
  <r>
    <x v="19"/>
    <x v="1"/>
    <s v="44428_2"/>
    <n v="152.67771351645163"/>
    <n v="185.46312258468967"/>
    <n v="401.16982969017278"/>
    <n v="205.4861312811376"/>
    <n v="0.21284621970482021"/>
    <n v="2.0427742431180298"/>
    <n v="0.50101021058460704"/>
    <n v="-43.528547864015408"/>
    <n v="-51.02962632364904"/>
    <n v="-107.86669195296851"/>
    <n v="-57.472448474256581"/>
    <n v="-1.4084075553265112E-2"/>
    <n v="-0.41061661273282374"/>
    <n v="-4.172121019226735E-2"/>
    <n v="0"/>
    <n v="0"/>
    <n v="0"/>
    <n v="0"/>
    <n v="0"/>
    <n v="0"/>
    <n v="0"/>
  </r>
  <r>
    <x v="19"/>
    <x v="2"/>
    <s v="44428_3"/>
    <n v="139.59691447900718"/>
    <n v="166.77444161154517"/>
    <n v="358.32709050564762"/>
    <n v="185.13131682080299"/>
    <n v="0.20316201448954446"/>
    <n v="1.8489025504509482"/>
    <n v="0.47907656263764031"/>
    <n v="-44.131936644883837"/>
    <n v="-51.18903168014235"/>
    <n v="-108.43562940241887"/>
    <n v="-58.23584524121825"/>
    <n v="-1.6167914748136336E-2"/>
    <n v="-0.4182724428052913"/>
    <n v="-4.6566409005171561E-2"/>
    <n v="0"/>
    <n v="0"/>
    <n v="0"/>
    <n v="0"/>
    <n v="0"/>
    <n v="0"/>
    <n v="0"/>
  </r>
  <r>
    <x v="19"/>
    <x v="3"/>
    <s v="44428_4"/>
    <n v="132.9353907623786"/>
    <n v="157.2173773271339"/>
    <n v="335.43552422230027"/>
    <n v="174.56727341300197"/>
    <n v="0.19333712499559522"/>
    <n v="1.7525654199972398"/>
    <n v="0.45755430117890583"/>
    <n v="-44.056386243073931"/>
    <n v="-51.210494652409338"/>
    <n v="-108.85035088331662"/>
    <n v="-58.28362763449897"/>
    <n v="-2.8217977576075394E-2"/>
    <n v="-0.42803097523390266"/>
    <n v="-7.4298859606381454E-2"/>
    <n v="0"/>
    <n v="0"/>
    <n v="0"/>
    <n v="0"/>
    <n v="0"/>
    <n v="0"/>
    <n v="0"/>
  </r>
  <r>
    <x v="19"/>
    <x v="4"/>
    <s v="44428_5"/>
    <n v="130.58245195008442"/>
    <n v="153.77268142534001"/>
    <n v="327.50936688324623"/>
    <n v="171.22934198998928"/>
    <n v="0.18923111087573977"/>
    <n v="1.7158419766218114"/>
    <n v="0.44921299301415479"/>
    <n v="-44.677199267650899"/>
    <n v="-52.138435069512013"/>
    <n v="-110.30112129339622"/>
    <n v="-58.950024715881966"/>
    <n v="-2.8352375127121989E-2"/>
    <n v="-0.44229579807199881"/>
    <n v="-7.4381170595365725E-2"/>
    <n v="0"/>
    <n v="0"/>
    <n v="0"/>
    <n v="0"/>
    <n v="0"/>
    <n v="0"/>
    <n v="0"/>
  </r>
  <r>
    <x v="19"/>
    <x v="5"/>
    <s v="44428_6"/>
    <n v="133.58191763672096"/>
    <n v="158.00333562474606"/>
    <n v="337.42285945561599"/>
    <n v="175.41410463337536"/>
    <n v="0.19427404867258877"/>
    <n v="1.7617035105807888"/>
    <n v="0.46054090874468745"/>
    <n v="-41.315852010660798"/>
    <n v="-49.862727376142971"/>
    <n v="-105.35129640829871"/>
    <n v="-53.763833937583414"/>
    <n v="-1.5511224568328055E-2"/>
    <n v="-0.42447888833416186"/>
    <n v="-4.4907436435562574E-2"/>
    <n v="0"/>
    <n v="0"/>
    <n v="0"/>
    <n v="0"/>
    <n v="0"/>
    <n v="0"/>
    <n v="0"/>
  </r>
  <r>
    <x v="19"/>
    <x v="6"/>
    <s v="44428_7"/>
    <n v="155.02018791625778"/>
    <n v="181.99518224157583"/>
    <n v="389.86187946540616"/>
    <n v="203.29613092714277"/>
    <n v="0.20082208907209315"/>
    <n v="1.9899034445603254"/>
    <n v="0.47433119822718817"/>
    <n v="-37.814014232812433"/>
    <n v="-46.939930202661159"/>
    <n v="-99.322915624780208"/>
    <n v="-49.186688635222531"/>
    <n v="-1.8814982045085853E-2"/>
    <n v="-0.40716992290162818"/>
    <n v="-5.1809112853189544E-2"/>
    <n v="0"/>
    <n v="0"/>
    <n v="0"/>
    <n v="0"/>
    <n v="0"/>
    <n v="0"/>
    <n v="0"/>
  </r>
  <r>
    <x v="19"/>
    <x v="7"/>
    <s v="44428_8"/>
    <n v="186.2902782368258"/>
    <n v="217.57069239131039"/>
    <n v="463.12186112407721"/>
    <n v="245.37958797005572"/>
    <n v="0.19240597062264517"/>
    <n v="2.3244087387272585"/>
    <n v="0.45180189737466747"/>
    <n v="-34.007581012041378"/>
    <n v="-43.311558346700181"/>
    <n v="-93.155474312280603"/>
    <n v="-45.437152767304724"/>
    <n v="-3.4390404976701885E-2"/>
    <n v="-0.37631051291324386"/>
    <n v="-8.733418415719324E-2"/>
    <n v="0"/>
    <n v="0"/>
    <n v="0"/>
    <n v="0"/>
    <n v="0"/>
    <n v="0"/>
    <n v="0"/>
  </r>
  <r>
    <x v="19"/>
    <x v="8"/>
    <s v="44428_9"/>
    <n v="222.20127207212002"/>
    <n v="263.63573186495205"/>
    <n v="560.65051560248003"/>
    <n v="295.11240479463675"/>
    <n v="0.2216332812938967"/>
    <n v="2.8380843568064225"/>
    <n v="0.51586188160222435"/>
    <n v="-24.813133069988321"/>
    <n v="-30.517663082316169"/>
    <n v="-67.416657539020463"/>
    <n v="-33.787847901245314"/>
    <n v="-7.0409410963590312E-3"/>
    <n v="-0.20079008347049354"/>
    <n v="-2.3728292075463842E-2"/>
    <n v="0"/>
    <n v="0"/>
    <n v="0"/>
    <n v="0"/>
    <n v="0"/>
    <n v="0"/>
    <n v="0"/>
  </r>
  <r>
    <x v="19"/>
    <x v="9"/>
    <s v="44428_10"/>
    <n v="248.35074912738719"/>
    <n v="297.65795853212785"/>
    <n v="634.44037643221941"/>
    <n v="332.7186764783994"/>
    <n v="0.2375850763724775"/>
    <n v="3.2001993622044038"/>
    <n v="0.55176419116650721"/>
    <n v="-18.420647394107384"/>
    <n v="-21.59599490407744"/>
    <n v="-48.836611269406426"/>
    <n v="-25.441338235872351"/>
    <n v="8.7672209709607068E-3"/>
    <n v="-7.9472396165246387E-2"/>
    <n v="1.2915447648144248E-2"/>
    <n v="0"/>
    <n v="0"/>
    <n v="0"/>
    <n v="0"/>
    <n v="0"/>
    <n v="0"/>
    <n v="0"/>
  </r>
  <r>
    <x v="19"/>
    <x v="10"/>
    <s v="44428_11"/>
    <n v="264.93006504942218"/>
    <n v="315.27455283356835"/>
    <n v="673.37411012169309"/>
    <n v="354.33956415987598"/>
    <n v="0.23267295536718524"/>
    <n v="3.3445401712357254"/>
    <n v="0.541688201772629"/>
    <n v="-13.569241825692512"/>
    <n v="-15.847942745557397"/>
    <n v="-36.242941479535432"/>
    <n v="-19.46198459880258"/>
    <n v="1.1052518138960877E-2"/>
    <n v="-1.3901141323557992E-2"/>
    <n v="1.6700675902079604E-2"/>
    <n v="0"/>
    <n v="0"/>
    <n v="0"/>
    <n v="0"/>
    <n v="0"/>
    <n v="0"/>
    <n v="0"/>
  </r>
  <r>
    <x v="19"/>
    <x v="11"/>
    <s v="44428_12"/>
    <n v="267.48799814488927"/>
    <n v="317.81782147023114"/>
    <n v="678.06450919598183"/>
    <n v="358.29224645582036"/>
    <n v="0.24662179852210364"/>
    <n v="3.4029644114554563"/>
    <n v="0.57334098169256587"/>
    <n v="-11.494251181668325"/>
    <n v="-13.788909245216949"/>
    <n v="-31.729977956718709"/>
    <n v="-16.881319300039408"/>
    <n v="2.8154252449628818E-2"/>
    <n v="2.2402579853340661E-2"/>
    <n v="5.4854996219991375E-2"/>
    <n v="0"/>
    <n v="0"/>
    <n v="0"/>
    <n v="0"/>
    <n v="0"/>
    <n v="0"/>
    <n v="0"/>
  </r>
  <r>
    <x v="19"/>
    <x v="12"/>
    <s v="44428_13"/>
    <n v="269.00607023725428"/>
    <n v="317.78932226231842"/>
    <n v="679.00694172197927"/>
    <n v="359.1585402241422"/>
    <n v="0.24941132651811687"/>
    <n v="3.3953284706708708"/>
    <n v="0.5794133593862173"/>
    <n v="-10.183561999134803"/>
    <n v="-12.94221802218509"/>
    <n v="-29.649593393459433"/>
    <n v="-15.507736332593518"/>
    <n v="3.1318383760226588E-2"/>
    <n v="2.8869316913708677E-2"/>
    <n v="6.1682781322922695E-2"/>
    <n v="0"/>
    <n v="0"/>
    <n v="0"/>
    <n v="0"/>
    <n v="0"/>
    <n v="0"/>
    <n v="0"/>
  </r>
  <r>
    <x v="19"/>
    <x v="13"/>
    <s v="44428_14"/>
    <n v="271.52809911274267"/>
    <n v="320.69535068801156"/>
    <n v="687.33261660592711"/>
    <n v="363.96433249149374"/>
    <n v="0.24812881981704871"/>
    <n v="3.3876572169721655"/>
    <n v="0.57608091769997094"/>
    <n v="-11.08077305124332"/>
    <n v="-15.047431864325155"/>
    <n v="-33.690382270966602"/>
    <n v="-16.613130581446214"/>
    <n v="3.8283646236725873E-2"/>
    <n v="1.4359541101334385E-3"/>
    <n v="7.7012877192073809E-2"/>
    <n v="0"/>
    <n v="0"/>
    <n v="0"/>
    <n v="0"/>
    <n v="0"/>
    <n v="0"/>
    <n v="0"/>
  </r>
  <r>
    <x v="19"/>
    <x v="14"/>
    <s v="44428_15"/>
    <n v="271.30128925043988"/>
    <n v="322.30993729007582"/>
    <n v="691.1327962210305"/>
    <n v="364.34141035795551"/>
    <n v="0.24034100501970632"/>
    <n v="3.3940298294767692"/>
    <n v="0.56029512705680606"/>
    <n v="-11.228264775062968"/>
    <n v="-14.052181256923401"/>
    <n v="-32.079356255861413"/>
    <n v="-16.599532433574847"/>
    <n v="4.1921578618565936E-2"/>
    <n v="3.0264688539900553E-2"/>
    <n v="8.4604486364209738E-2"/>
    <n v="0"/>
    <n v="0"/>
    <n v="0"/>
    <n v="0"/>
    <n v="0"/>
    <n v="0"/>
    <n v="0"/>
  </r>
  <r>
    <x v="19"/>
    <x v="15"/>
    <s v="44428_16"/>
    <n v="267.63344813030653"/>
    <n v="319.83838072026577"/>
    <n v="686.78919382616778"/>
    <n v="360.36033080444463"/>
    <n v="0.24403529172550237"/>
    <n v="3.3725164387276609"/>
    <n v="0.56872328621366164"/>
    <n v="-13.45727077922675"/>
    <n v="-15.712915836547108"/>
    <n v="-35.241597964395993"/>
    <n v="-19.043342671531782"/>
    <n v="4.9971712503663661E-2"/>
    <n v="3.2610042613470142E-2"/>
    <n v="0.10363037212242027"/>
    <n v="0"/>
    <n v="0"/>
    <n v="0"/>
    <n v="0"/>
    <n v="9.5932563040849513E-3"/>
    <n v="0"/>
    <n v="0"/>
  </r>
  <r>
    <x v="19"/>
    <x v="16"/>
    <s v="44428_17"/>
    <n v="260.94235945045557"/>
    <n v="313.66137017685674"/>
    <n v="675.53084873310365"/>
    <n v="353.09821363524395"/>
    <n v="0.21222275254487977"/>
    <n v="3.2636903369834469"/>
    <n v="0.49511902585521234"/>
    <n v="-16.269636155345065"/>
    <n v="-19.072036762646501"/>
    <n v="-41.845748522349972"/>
    <n v="-22.404892085802281"/>
    <n v="-5.5726059948461963E-3"/>
    <n v="-5.8841352812178414E-2"/>
    <n v="-2.3785361163654869E-2"/>
    <n v="0"/>
    <n v="0"/>
    <n v="0"/>
    <n v="0"/>
    <n v="0"/>
    <n v="0"/>
    <n v="0"/>
  </r>
  <r>
    <x v="19"/>
    <x v="17"/>
    <s v="44428_18"/>
    <n v="253.39024800349986"/>
    <n v="303.32163829597573"/>
    <n v="656.35724974701418"/>
    <n v="343.5256190671567"/>
    <n v="0.20887784158155914"/>
    <n v="3.1059252560888502"/>
    <n v="0.48655161151632775"/>
    <n v="-21.454143534692577"/>
    <n v="-26.644335862702299"/>
    <n v="-57.697875969242617"/>
    <n v="-29.036247995234962"/>
    <n v="-5.8935764716342345E-3"/>
    <n v="-0.168530951366337"/>
    <n v="-2.3872426668220953E-2"/>
    <n v="0"/>
    <n v="0"/>
    <n v="0"/>
    <n v="0"/>
    <n v="0"/>
    <n v="0"/>
    <n v="0"/>
  </r>
  <r>
    <x v="19"/>
    <x v="18"/>
    <s v="44428_19"/>
    <n v="260.96801449361914"/>
    <n v="314.06128089119147"/>
    <n v="684.30142700217959"/>
    <n v="356.30558591062726"/>
    <n v="0.25936080425149388"/>
    <n v="3.2804827512046968"/>
    <n v="0.59629607102175264"/>
    <n v="-25.403901900178049"/>
    <n v="-31.873321589867651"/>
    <n v="-66.213983802115578"/>
    <n v="-33.009422620288667"/>
    <n v="-1.8948601364369919E-2"/>
    <n v="-0.25899259422133691"/>
    <n v="-5.3114570528051214E-2"/>
    <n v="0"/>
    <n v="0"/>
    <n v="0"/>
    <n v="0"/>
    <n v="0"/>
    <n v="0"/>
    <n v="0"/>
  </r>
  <r>
    <x v="19"/>
    <x v="19"/>
    <s v="44428_20"/>
    <n v="263.72966877853088"/>
    <n v="321.47332530088397"/>
    <n v="703.90028591823545"/>
    <n v="363.30753724965388"/>
    <n v="0.29155530245296435"/>
    <n v="3.4209037014480113"/>
    <n v="0.66604660445747399"/>
    <n v="-28.447406218142216"/>
    <n v="-34.838650035259001"/>
    <n v="-72.189016535267541"/>
    <n v="-36.577093846457807"/>
    <n v="-2.6538603564650983E-2"/>
    <n v="-0.29364030490969301"/>
    <n v="-6.977574042743831E-2"/>
    <n v="0"/>
    <n v="0"/>
    <n v="0"/>
    <n v="0"/>
    <n v="0"/>
    <n v="0"/>
    <n v="0"/>
  </r>
  <r>
    <x v="19"/>
    <x v="20"/>
    <s v="44428_21"/>
    <n v="257.86133726030516"/>
    <n v="317.61180124232533"/>
    <n v="697.89557759936918"/>
    <n v="357.89919151266315"/>
    <n v="0.28411380568559202"/>
    <n v="3.3855409099116471"/>
    <n v="0.64724517902765422"/>
    <n v="-26.260457758435937"/>
    <n v="-32.253047320039819"/>
    <n v="-66.775186783901262"/>
    <n v="-33.555064916332256"/>
    <n v="-2.9750406639672759E-2"/>
    <n v="-0.27864265096737467"/>
    <n v="-7.6448159931411408E-2"/>
    <n v="0"/>
    <n v="0"/>
    <n v="0"/>
    <n v="0"/>
    <n v="0"/>
    <n v="0"/>
    <n v="0"/>
  </r>
  <r>
    <x v="19"/>
    <x v="21"/>
    <s v="44428_22"/>
    <n v="247.54345636156722"/>
    <n v="308.36345195679013"/>
    <n v="678.20428488556661"/>
    <n v="345.56774272039792"/>
    <n v="0.27123617254681448"/>
    <n v="3.2892391539669834"/>
    <n v="0.61860140088266824"/>
    <n v="-21.892763332160968"/>
    <n v="-27.377135613841347"/>
    <n v="-57.242889756757023"/>
    <n v="-27.50306637143683"/>
    <n v="-2.8776568769047887E-2"/>
    <n v="-0.24507158165609905"/>
    <n v="-7.4192214968858597E-2"/>
    <n v="0"/>
    <n v="0"/>
    <n v="0"/>
    <n v="0"/>
    <n v="0"/>
    <n v="0"/>
    <n v="0"/>
  </r>
  <r>
    <x v="19"/>
    <x v="22"/>
    <s v="44428_23"/>
    <n v="232.02224407755796"/>
    <n v="290.46036047918807"/>
    <n v="638.68675773988093"/>
    <n v="323.95335483953176"/>
    <n v="0.29789617065602159"/>
    <n v="3.145563449311247"/>
    <n v="0.68187804159731391"/>
    <n v="-19.56213889120399"/>
    <n v="-23.448669161337296"/>
    <n v="-48.314038377577567"/>
    <n v="-22.990474057354923"/>
    <n v="2.6803061801283574E-2"/>
    <n v="-0.16912274867359497"/>
    <n v="5.3541640616540806E-2"/>
    <n v="0"/>
    <n v="0"/>
    <n v="0"/>
    <n v="0"/>
    <n v="0"/>
    <n v="0"/>
    <n v="0"/>
  </r>
  <r>
    <x v="19"/>
    <x v="23"/>
    <s v="44428_24"/>
    <n v="199.35212079143707"/>
    <n v="264.75600049706719"/>
    <n v="580.40227175286714"/>
    <n v="292.98086849778201"/>
    <n v="0.30330626107683112"/>
    <n v="2.9817226949653644"/>
    <n v="0.69695902893587558"/>
    <n v="-21.071661245024664"/>
    <n v="-26.690965567167371"/>
    <n v="-55.443863718075768"/>
    <n v="-26.681523955262445"/>
    <n v="5.6581606172505357E-2"/>
    <n v="-0.17196950554386209"/>
    <n v="0.12150988379065641"/>
    <n v="0"/>
    <n v="0"/>
    <n v="0"/>
    <n v="0"/>
    <n v="0"/>
    <n v="0"/>
    <n v="0"/>
  </r>
  <r>
    <x v="20"/>
    <x v="0"/>
    <s v="44429_1"/>
    <n v="170.72453841701471"/>
    <n v="232.1189961101322"/>
    <n v="503.64284391740841"/>
    <n v="253.9360352466239"/>
    <n v="0.27056490459117333"/>
    <n v="2.6834182433809337"/>
    <n v="0.62616443850632508"/>
    <n v="-17.171714874589256"/>
    <n v="-23.353603946721389"/>
    <n v="-47.018609482605271"/>
    <n v="-20.863566844351261"/>
    <n v="5.1925381452197716E-2"/>
    <n v="-0.16625369664749837"/>
    <n v="0.11003413989399771"/>
    <n v="0"/>
    <n v="0"/>
    <n v="0"/>
    <n v="0"/>
    <n v="0"/>
    <n v="0"/>
    <n v="0"/>
  </r>
  <r>
    <x v="20"/>
    <x v="1"/>
    <s v="44429_2"/>
    <n v="148.88482199750604"/>
    <n v="200.8496442012225"/>
    <n v="432.27458311625765"/>
    <n v="219.28755701015908"/>
    <n v="0.27031143740408758"/>
    <n v="2.3720407410006943"/>
    <n v="0.62888714467333851"/>
    <n v="-16.914224551078956"/>
    <n v="-22.729808913127989"/>
    <n v="-45.496385644431768"/>
    <n v="-20.100359701829547"/>
    <n v="5.6362737047648777E-2"/>
    <n v="-0.16128279952705996"/>
    <n v="0.11925709716516267"/>
    <n v="0"/>
    <n v="0"/>
    <n v="0"/>
    <n v="0"/>
    <n v="1.8948803081989075E-2"/>
    <n v="0"/>
    <n v="0"/>
  </r>
  <r>
    <x v="20"/>
    <x v="2"/>
    <s v="44429_3"/>
    <n v="134.10064435490395"/>
    <n v="179.07735091369352"/>
    <n v="382.38874309924512"/>
    <n v="195.57302781912421"/>
    <n v="0.24666895301959829"/>
    <n v="2.1268578365659212"/>
    <n v="0.57581700339395214"/>
    <n v="-18.15333619383911"/>
    <n v="-24.329325779786885"/>
    <n v="-48.759013813763616"/>
    <n v="-21.786349735264594"/>
    <n v="4.4731776088304823E-2"/>
    <n v="-0.19105371997008799"/>
    <n v="9.293413830067028E-2"/>
    <n v="0"/>
    <n v="0"/>
    <n v="0"/>
    <n v="0"/>
    <n v="0"/>
    <n v="0"/>
    <n v="0"/>
  </r>
  <r>
    <x v="20"/>
    <x v="3"/>
    <s v="44429_4"/>
    <n v="128.07918055076016"/>
    <n v="164.78832658536294"/>
    <n v="349.25178302030508"/>
    <n v="180.4810555979131"/>
    <n v="0.21108317052663725"/>
    <n v="1.945118953526455"/>
    <n v="0.49442766372767488"/>
    <n v="-19.406433825009298"/>
    <n v="-25.43001583291284"/>
    <n v="-51.236823536230567"/>
    <n v="-22.920460445337728"/>
    <n v="1.4010129027407604E-2"/>
    <n v="-0.23542589866361632"/>
    <n v="2.210691624260136E-2"/>
    <n v="0"/>
    <n v="0"/>
    <n v="0"/>
    <n v="0"/>
    <n v="0"/>
    <n v="0"/>
    <n v="0"/>
  </r>
  <r>
    <x v="20"/>
    <x v="4"/>
    <s v="44429_5"/>
    <n v="128.94300683987001"/>
    <n v="154.88782560164037"/>
    <n v="329.48126968893069"/>
    <n v="171.73695771015468"/>
    <n v="0.19306706211613578"/>
    <n v="1.757784928542153"/>
    <n v="0.4536514308642482"/>
    <n v="-20.470734294883496"/>
    <n v="-25.946780063644685"/>
    <n v="-52.287151623429203"/>
    <n v="-23.324417585974583"/>
    <n v="-8.7177823849941584E-3"/>
    <n v="-0.26132039128005807"/>
    <n v="-3.0092005466433081E-2"/>
    <n v="0"/>
    <n v="0"/>
    <n v="0"/>
    <n v="0"/>
    <n v="0"/>
    <n v="0"/>
    <n v="0"/>
  </r>
  <r>
    <x v="20"/>
    <x v="5"/>
    <s v="44429_6"/>
    <n v="128.04216125734922"/>
    <n v="152.78926065464051"/>
    <n v="325.18167777767803"/>
    <n v="169.40879257842323"/>
    <n v="0.20961465942690174"/>
    <n v="1.7539574542205685"/>
    <n v="0.49071938882452182"/>
    <n v="-19.388158076014623"/>
    <n v="-25.137247627124346"/>
    <n v="-49.51504006748867"/>
    <n v="-21.145876209454787"/>
    <n v="4.8047997006076121E-3"/>
    <n v="-0.24724727115864184"/>
    <n v="7.8052041085405807E-4"/>
    <n v="0"/>
    <n v="0"/>
    <n v="0"/>
    <n v="0"/>
    <n v="0"/>
    <n v="0"/>
    <n v="0"/>
  </r>
  <r>
    <x v="20"/>
    <x v="6"/>
    <s v="44429_7"/>
    <n v="132.88375167323318"/>
    <n v="156.61574693054911"/>
    <n v="334.10805426517857"/>
    <n v="174.37256292100915"/>
    <n v="0.19944264114268614"/>
    <n v="1.7573351911677402"/>
    <n v="0.46768589073426164"/>
    <n v="-18.749414647002588"/>
    <n v="-24.611501047959969"/>
    <n v="-49.07144515741571"/>
    <n v="-20.125419278878919"/>
    <n v="-4.3774634840995415E-3"/>
    <n v="-0.25303207678997269"/>
    <n v="-2.0557801994190418E-2"/>
    <n v="0"/>
    <n v="0"/>
    <n v="0"/>
    <n v="0"/>
    <n v="0"/>
    <n v="0"/>
    <n v="0"/>
  </r>
  <r>
    <x v="20"/>
    <x v="7"/>
    <s v="44429_8"/>
    <n v="138.47375413386794"/>
    <n v="162.9125503820645"/>
    <n v="346.75511341229037"/>
    <n v="181.92720852115076"/>
    <n v="0.16777779224955189"/>
    <n v="1.793004422908798"/>
    <n v="0.39356557897367228"/>
    <n v="-18.189106959037787"/>
    <n v="-24.539262442752513"/>
    <n v="-50.552447574220942"/>
    <n v="-19.860413193779856"/>
    <n v="-2.6167921371958777E-2"/>
    <n v="-0.26391144152635537"/>
    <n v="-6.9907525467442055E-2"/>
    <n v="0"/>
    <n v="0"/>
    <n v="0"/>
    <n v="0"/>
    <n v="0"/>
    <n v="0"/>
    <n v="0"/>
  </r>
  <r>
    <x v="20"/>
    <x v="8"/>
    <s v="44429_9"/>
    <n v="157.72775211229535"/>
    <n v="186.53256850015882"/>
    <n v="398.24409243961594"/>
    <n v="208.57555766942696"/>
    <n v="0.19583061219702189"/>
    <n v="2.0896002524420698"/>
    <n v="0.45547676731166409"/>
    <n v="-15.080538705536167"/>
    <n v="-20.572905972255555"/>
    <n v="-43.354519013929483"/>
    <n v="-16.46330335038278"/>
    <n v="-7.1363711231137291E-3"/>
    <n v="-0.18569353877524966"/>
    <n v="-2.57582817391541E-2"/>
    <n v="0"/>
    <n v="0"/>
    <n v="0"/>
    <n v="0"/>
    <n v="0"/>
    <n v="0"/>
    <n v="0"/>
  </r>
  <r>
    <x v="20"/>
    <x v="9"/>
    <s v="44429_10"/>
    <n v="178.81433702682227"/>
    <n v="215.13495421585236"/>
    <n v="462.00331550796255"/>
    <n v="240.15475371967042"/>
    <n v="0.22739920698160768"/>
    <n v="2.4376074340008551"/>
    <n v="0.5253720317699252"/>
    <n v="-9.8709805571977949"/>
    <n v="-14.397856398687445"/>
    <n v="-30.773514930279724"/>
    <n v="-10.976722972372968"/>
    <n v="1.8318805685202326E-2"/>
    <n v="-9.0577256139530563E-2"/>
    <n v="3.3013048225511897E-2"/>
    <n v="0"/>
    <n v="0"/>
    <n v="0"/>
    <n v="0"/>
    <n v="0"/>
    <n v="0"/>
    <n v="0"/>
  </r>
  <r>
    <x v="20"/>
    <x v="10"/>
    <s v="44429_11"/>
    <n v="195.78077830618054"/>
    <n v="237.44104444040772"/>
    <n v="512.83929788921671"/>
    <n v="266.38131947481338"/>
    <n v="0.22359990667987154"/>
    <n v="2.6472481353139603"/>
    <n v="0.51572800833733823"/>
    <n v="-4.9335937412173987"/>
    <n v="-9.0163600649817912"/>
    <n v="-18.800165937790226"/>
    <n v="-4.7707572412661836"/>
    <n v="1.3472342626878282E-2"/>
    <n v="-3.4458159496753654E-2"/>
    <n v="2.1030344768300943E-2"/>
    <n v="0"/>
    <n v="0"/>
    <n v="0"/>
    <n v="0"/>
    <n v="0"/>
    <n v="0"/>
    <n v="0"/>
  </r>
  <r>
    <x v="20"/>
    <x v="11"/>
    <s v="44429_12"/>
    <n v="201.40725551772002"/>
    <n v="245.56463027874395"/>
    <n v="530.99593254811202"/>
    <n v="276.15336550886667"/>
    <n v="0.23217777187565838"/>
    <n v="2.7570287384797396"/>
    <n v="0.53488889734808187"/>
    <n v="-2.5116214539264572"/>
    <n v="-6.7270501788042143"/>
    <n v="-14.091856072357812"/>
    <n v="-2.0549387753566881"/>
    <n v="2.6842250848885779E-2"/>
    <n v="8.0374485742799821E-3"/>
    <n v="5.2548136940717222E-2"/>
    <n v="0"/>
    <n v="0"/>
    <n v="0"/>
    <n v="0"/>
    <n v="0"/>
    <n v="0"/>
    <n v="0"/>
  </r>
  <r>
    <x v="20"/>
    <x v="12"/>
    <s v="44429_13"/>
    <n v="198.85271782806581"/>
    <n v="244.46658080709074"/>
    <n v="532.30321372410037"/>
    <n v="277.90371183641014"/>
    <n v="0.22403325308438929"/>
    <n v="2.6952690415608993"/>
    <n v="0.51514540738507131"/>
    <n v="-0.86210166579119185"/>
    <n v="-4.8068953196655615"/>
    <n v="-9.1638104287812734"/>
    <n v="0.76392229694191904"/>
    <n v="1.7040088275465402E-2"/>
    <n v="7.7048590998030075E-3"/>
    <n v="2.9772172675891634E-2"/>
    <n v="0"/>
    <n v="0"/>
    <n v="0"/>
    <n v="0"/>
    <n v="0"/>
    <n v="0"/>
    <n v="0"/>
  </r>
  <r>
    <x v="20"/>
    <x v="13"/>
    <s v="44429_14"/>
    <n v="208.05365933744471"/>
    <n v="251.65650971728391"/>
    <n v="554.01040128370414"/>
    <n v="291.34595258282673"/>
    <n v="0.2149738859241771"/>
    <n v="2.5710074663048013"/>
    <n v="0.49330608295881762"/>
    <n v="-1.2093089500917278"/>
    <n v="-6.074469762158536"/>
    <n v="-10.798243567065361"/>
    <n v="0.51777986973150392"/>
    <n v="-6.4877286338375154E-3"/>
    <n v="-5.9331258638056814E-2"/>
    <n v="-2.327494278014729E-2"/>
    <n v="0"/>
    <n v="0"/>
    <n v="0"/>
    <n v="0"/>
    <n v="0"/>
    <n v="0"/>
    <n v="0"/>
  </r>
  <r>
    <x v="20"/>
    <x v="14"/>
    <s v="44429_15"/>
    <n v="218.6270025714216"/>
    <n v="252.99961116341854"/>
    <n v="559.44004390841042"/>
    <n v="296.43466217297401"/>
    <n v="0.21169851704961745"/>
    <n v="2.4954599711484895"/>
    <n v="0.48463959228614562"/>
    <n v="-1.0645525090261097"/>
    <n v="-7.9390812420196619"/>
    <n v="-14.509315940304829"/>
    <n v="-1.0091805853852003"/>
    <n v="-1.8055560133477002E-2"/>
    <n v="-0.10931707591200862"/>
    <n v="-4.9203955494117012E-2"/>
    <n v="0"/>
    <n v="0"/>
    <n v="0"/>
    <n v="0"/>
    <n v="0"/>
    <n v="0"/>
    <n v="0"/>
  </r>
  <r>
    <x v="20"/>
    <x v="15"/>
    <s v="44429_16"/>
    <n v="217.88482451680892"/>
    <n v="251.45790208993341"/>
    <n v="557.43502803718354"/>
    <n v="295.31892369441039"/>
    <n v="0.19446277349668234"/>
    <n v="2.4345078693958286"/>
    <n v="0.44702915753135725"/>
    <n v="-2.8177927803981859"/>
    <n v="-9.5816971998099767"/>
    <n v="-18.001472164042621"/>
    <n v="-2.9531243978485704"/>
    <n v="-3.0805154056626965E-2"/>
    <n v="-0.13298739401893295"/>
    <n v="-7.7667630373054464E-2"/>
    <n v="0"/>
    <n v="0"/>
    <n v="0"/>
    <n v="0"/>
    <n v="0"/>
    <n v="0"/>
    <n v="0"/>
  </r>
  <r>
    <x v="20"/>
    <x v="16"/>
    <s v="44429_17"/>
    <n v="214.22023514845273"/>
    <n v="245.09126288891653"/>
    <n v="541.69587749498567"/>
    <n v="288.83722158476525"/>
    <n v="0.19198361644568174"/>
    <n v="2.3748897680793641"/>
    <n v="0.44279825361344483"/>
    <n v="-4.7515791135255627"/>
    <n v="-12.112598381743151"/>
    <n v="-23.172755098764291"/>
    <n v="-5.5672704051037192"/>
    <n v="-3.5376701514081121E-2"/>
    <n v="-0.16107351237694581"/>
    <n v="-8.7955645723102008E-2"/>
    <n v="0"/>
    <n v="0"/>
    <n v="0"/>
    <n v="0"/>
    <n v="0"/>
    <n v="0"/>
    <n v="0"/>
  </r>
  <r>
    <x v="20"/>
    <x v="17"/>
    <s v="44429_18"/>
    <n v="211.30100679037011"/>
    <n v="243.13492853090906"/>
    <n v="535.17546444526772"/>
    <n v="284.58750269198561"/>
    <n v="0.20208952271356967"/>
    <n v="2.3927364575300767"/>
    <n v="0.46289719841330279"/>
    <n v="-6.0301522153701823"/>
    <n v="-13.515368466025397"/>
    <n v="-25.781206516602587"/>
    <n v="-7.0726222527919322"/>
    <n v="-4.1180625756298925E-2"/>
    <n v="-0.1910249803807253"/>
    <n v="-0.10088925600422612"/>
    <n v="0"/>
    <n v="0"/>
    <n v="0"/>
    <n v="0"/>
    <n v="0"/>
    <n v="0"/>
    <n v="0"/>
  </r>
  <r>
    <x v="20"/>
    <x v="18"/>
    <s v="44429_19"/>
    <n v="234.1720276979855"/>
    <n v="266.9013557409175"/>
    <n v="590.37618004897377"/>
    <n v="310.61273934523342"/>
    <n v="0.2489007219409039"/>
    <n v="2.6337166548365638"/>
    <n v="0.56619073097097716"/>
    <n v="-7.039017309198754"/>
    <n v="-14.531774389007536"/>
    <n v="-26.432143007074515"/>
    <n v="-7.6424362419301355"/>
    <n v="-4.0241108285770932E-2"/>
    <n v="-0.21828265153543869"/>
    <n v="-9.7860816604683959E-2"/>
    <n v="0"/>
    <n v="0"/>
    <n v="0"/>
    <n v="0"/>
    <n v="0"/>
    <n v="0"/>
    <n v="0"/>
  </r>
  <r>
    <x v="20"/>
    <x v="19"/>
    <s v="44429_20"/>
    <n v="242.93851445014661"/>
    <n v="288.50611078880286"/>
    <n v="638.93169206379264"/>
    <n v="331.30139742586584"/>
    <n v="0.2736462407190885"/>
    <n v="3.0348223896242339"/>
    <n v="0.6214634578306325"/>
    <n v="-9.178050491316494"/>
    <n v="-14.73894969034566"/>
    <n v="-26.230676023500614"/>
    <n v="-8.1264647972260011"/>
    <n v="-4.0772784857643289E-2"/>
    <n v="-0.21454129243844916"/>
    <n v="-9.8684175244899877E-2"/>
    <n v="0"/>
    <n v="0"/>
    <n v="0"/>
    <n v="0"/>
    <n v="0"/>
    <n v="0"/>
    <n v="0"/>
  </r>
  <r>
    <x v="20"/>
    <x v="20"/>
    <s v="44429_21"/>
    <n v="238.10887267894705"/>
    <n v="292.17168718090477"/>
    <n v="645.66541615626591"/>
    <n v="333.64196026416209"/>
    <n v="0.29349168526461111"/>
    <n v="3.1758993843344676"/>
    <n v="0.66721724975206498"/>
    <n v="-10.947648175478443"/>
    <n v="-16.277863799856711"/>
    <n v="-30.302845337974819"/>
    <n v="-9.1563096974508476"/>
    <n v="-1.3297386520857674E-2"/>
    <n v="-0.19203340086133683"/>
    <n v="-3.6386532235908223E-2"/>
    <n v="0"/>
    <n v="0"/>
    <n v="0"/>
    <n v="0"/>
    <n v="0"/>
    <n v="0"/>
    <n v="0"/>
  </r>
  <r>
    <x v="20"/>
    <x v="21"/>
    <s v="44429_22"/>
    <n v="232.25630954255953"/>
    <n v="286.74308872519174"/>
    <n v="633.89364089885623"/>
    <n v="326.49387883012321"/>
    <n v="0.28865704114967539"/>
    <n v="3.129047178082323"/>
    <n v="0.6600037115684676"/>
    <n v="-13.174997108384243"/>
    <n v="-19.235641233996322"/>
    <n v="-36.859822687586757"/>
    <n v="-12.404744587591669"/>
    <n v="-8.6687411929615779E-3"/>
    <n v="-0.21565118708033049"/>
    <n v="-2.5634737275793226E-2"/>
    <n v="0"/>
    <n v="0"/>
    <n v="0"/>
    <n v="0"/>
    <n v="0"/>
    <n v="0"/>
    <n v="0"/>
  </r>
  <r>
    <x v="20"/>
    <x v="22"/>
    <s v="44429_23"/>
    <n v="219.63640981468581"/>
    <n v="273.35517622760176"/>
    <n v="604.22446843365447"/>
    <n v="309.79503290128474"/>
    <n v="0.26773673046643759"/>
    <n v="2.9816320254547719"/>
    <n v="0.61263777830855703"/>
    <n v="-13.947031902243944"/>
    <n v="-19.529116279159108"/>
    <n v="-38.091706529814445"/>
    <n v="-13.776096291515511"/>
    <n v="-2.0240566788398466E-2"/>
    <n v="-0.23165459060929022"/>
    <n v="-5.2027071203452929E-2"/>
    <n v="0"/>
    <n v="0"/>
    <n v="0"/>
    <n v="0"/>
    <n v="0"/>
    <n v="0"/>
    <n v="0"/>
  </r>
  <r>
    <x v="20"/>
    <x v="23"/>
    <s v="44429_24"/>
    <n v="200.25220296621487"/>
    <n v="250.01745342154663"/>
    <n v="552.25419690284787"/>
    <n v="281.78645540352744"/>
    <n v="0.24096823890363397"/>
    <n v="2.7281174927893068"/>
    <n v="0.55565571862590646"/>
    <n v="-12.861922296169631"/>
    <n v="-17.110192091595458"/>
    <n v="-33.185517952541581"/>
    <n v="-13.141163837568611"/>
    <n v="-2.5077130266227512E-2"/>
    <n v="-0.21755988842557861"/>
    <n v="-6.446279197108723E-2"/>
    <n v="0"/>
    <n v="0"/>
    <n v="0"/>
    <n v="0"/>
    <n v="0"/>
    <n v="0"/>
    <n v="0"/>
  </r>
  <r>
    <x v="21"/>
    <x v="0"/>
    <s v="44430_1"/>
    <n v="176.26188254890425"/>
    <n v="218.85880900561369"/>
    <n v="480.92834032479965"/>
    <n v="245.67378766191084"/>
    <n v="0.21518978112500345"/>
    <n v="2.3792044963967141"/>
    <n v="0.49969109936512368"/>
    <n v="-14.870058111422454"/>
    <n v="-19.85016003905055"/>
    <n v="-39.278612853933183"/>
    <n v="-16.25675513372186"/>
    <n v="-3.2488672650705729E-2"/>
    <n v="-0.25596891800202115"/>
    <n v="-8.1299806042409037E-2"/>
    <n v="0"/>
    <n v="0"/>
    <n v="0"/>
    <n v="0"/>
    <n v="0"/>
    <n v="0"/>
    <n v="0"/>
  </r>
  <r>
    <x v="21"/>
    <x v="1"/>
    <s v="44430_2"/>
    <n v="154.98010596987703"/>
    <n v="189.44252560460021"/>
    <n v="413.31583696189216"/>
    <n v="212.88088325306666"/>
    <n v="0.19672036280870131"/>
    <n v="2.0494535750558973"/>
    <n v="0.45777113297577976"/>
    <n v="-16.429440845594133"/>
    <n v="-22.410228451013325"/>
    <n v="-44.649343968862716"/>
    <n v="-18.598881841252755"/>
    <n v="-3.8840462778498085E-2"/>
    <n v="-0.30043131750608759"/>
    <n v="-9.6476350714653755E-2"/>
    <n v="0"/>
    <n v="0"/>
    <n v="0"/>
    <n v="0"/>
    <n v="0"/>
    <n v="0"/>
    <n v="0"/>
  </r>
  <r>
    <x v="21"/>
    <x v="2"/>
    <s v="44430_3"/>
    <n v="139.51059760763954"/>
    <n v="167.79898850015283"/>
    <n v="362.87013200281797"/>
    <n v="188.58550439543694"/>
    <n v="0.19079989368224898"/>
    <n v="1.8284222675831316"/>
    <n v="0.44565702772854182"/>
    <n v="-16.155956042378428"/>
    <n v="-22.034037456062148"/>
    <n v="-44.522931376604646"/>
    <n v="-18.490362065351391"/>
    <n v="-3.9280468273937053E-2"/>
    <n v="-0.3010512146779033"/>
    <n v="-9.7558489913281754E-2"/>
    <n v="0"/>
    <n v="0"/>
    <n v="0"/>
    <n v="0"/>
    <n v="0"/>
    <n v="0"/>
    <n v="0"/>
  </r>
  <r>
    <x v="21"/>
    <x v="3"/>
    <s v="44430_4"/>
    <n v="129.669308798891"/>
    <n v="153.395022193876"/>
    <n v="329.84462086753746"/>
    <n v="172.85641961274666"/>
    <n v="0.18185021152695349"/>
    <n v="1.671458101073493"/>
    <n v="0.42748376614485417"/>
    <n v="-15.563418920104866"/>
    <n v="-21.4451182899166"/>
    <n v="-43.586179079411963"/>
    <n v="-18.042355416248544"/>
    <n v="-3.6967874795169546E-2"/>
    <n v="-0.30175901341842476"/>
    <n v="-9.2454131225967753E-2"/>
    <n v="0"/>
    <n v="0"/>
    <n v="0"/>
    <n v="0"/>
    <n v="0"/>
    <n v="0"/>
    <n v="0"/>
  </r>
  <r>
    <x v="21"/>
    <x v="4"/>
    <s v="44430_5"/>
    <n v="124.55362766151337"/>
    <n v="145.94579063381414"/>
    <n v="312.70082261498754"/>
    <n v="164.64596378594723"/>
    <n v="0.17347923108861174"/>
    <n v="1.5938715084275361"/>
    <n v="0.40835264260096371"/>
    <n v="-15.034202092867144"/>
    <n v="-20.816214077937456"/>
    <n v="-42.494318221478629"/>
    <n v="-17.371140948240139"/>
    <n v="-3.732628222768087E-2"/>
    <n v="-0.29101969679436268"/>
    <n v="-9.3636993392151452E-2"/>
    <n v="0"/>
    <n v="0"/>
    <n v="0"/>
    <n v="0"/>
    <n v="0"/>
    <n v="0"/>
    <n v="0"/>
  </r>
  <r>
    <x v="21"/>
    <x v="5"/>
    <s v="44430_6"/>
    <n v="123.44497100518905"/>
    <n v="143.39692476370885"/>
    <n v="306.55467353767165"/>
    <n v="162.27996669398698"/>
    <n v="0.16976463524433302"/>
    <n v="1.5632481896292449"/>
    <n v="0.39963710136369923"/>
    <n v="-15.251600546353545"/>
    <n v="-21.37123613054148"/>
    <n v="-43.671489093336568"/>
    <n v="-17.768474684091057"/>
    <n v="-3.9201822602866025E-2"/>
    <n v="-0.3011863671307965"/>
    <n v="-9.8347297410211545E-2"/>
    <n v="0"/>
    <n v="0"/>
    <n v="0"/>
    <n v="0"/>
    <n v="0"/>
    <n v="0"/>
    <n v="0"/>
  </r>
  <r>
    <x v="21"/>
    <x v="6"/>
    <s v="44430_7"/>
    <n v="124.83933685070767"/>
    <n v="144.35478438755803"/>
    <n v="308.42482264286667"/>
    <n v="164.04178795437755"/>
    <n v="0.17263308747515282"/>
    <n v="1.566221402664955"/>
    <n v="0.4054073503319614"/>
    <n v="-14.403921948453016"/>
    <n v="-20.593761543574157"/>
    <n v="-42.093253586157317"/>
    <n v="-16.527082458527801"/>
    <n v="-3.9396061076203012E-2"/>
    <n v="-0.30159183416832175"/>
    <n v="-9.8093098548624719E-2"/>
    <n v="0"/>
    <n v="0"/>
    <n v="0"/>
    <n v="0"/>
    <n v="0"/>
    <n v="0"/>
    <n v="0"/>
  </r>
  <r>
    <x v="21"/>
    <x v="7"/>
    <s v="44430_8"/>
    <n v="124.82936124440823"/>
    <n v="143.81909171890075"/>
    <n v="306.03306845900363"/>
    <n v="164.10635460731351"/>
    <n v="0.16326077938645298"/>
    <n v="1.5563958048304094"/>
    <n v="0.3806126766483654"/>
    <n v="-14.338152802969201"/>
    <n v="-20.720410475054642"/>
    <n v="-43.774573391072572"/>
    <n v="-16.54860047497192"/>
    <n v="-3.7758161093509005E-2"/>
    <n v="-0.29315442699035144"/>
    <n v="-9.4268185032385612E-2"/>
    <n v="0"/>
    <n v="0"/>
    <n v="0"/>
    <n v="0"/>
    <n v="0"/>
    <n v="0"/>
    <n v="0"/>
  </r>
  <r>
    <x v="21"/>
    <x v="8"/>
    <s v="44430_9"/>
    <n v="136.08250488277528"/>
    <n v="156.16912955562006"/>
    <n v="334.31108149109525"/>
    <n v="179.82562802626268"/>
    <n v="0.16865132352481221"/>
    <n v="1.6734574239587146"/>
    <n v="0.39214491094981752"/>
    <n v="-12.807712425981785"/>
    <n v="-19.339878973865019"/>
    <n v="-41.281518168255062"/>
    <n v="-15.093937842162052"/>
    <n v="-2.6622422318993838E-2"/>
    <n v="-0.26049511979684215"/>
    <n v="-6.8667833854466176E-2"/>
    <n v="0"/>
    <n v="0"/>
    <n v="0"/>
    <n v="0"/>
    <n v="0"/>
    <n v="0"/>
    <n v="0"/>
  </r>
  <r>
    <x v="21"/>
    <x v="9"/>
    <s v="44430_10"/>
    <n v="156.33833766756098"/>
    <n v="181.17509376918736"/>
    <n v="389.74262045582429"/>
    <n v="208.3128673523434"/>
    <n v="0.19205874155565794"/>
    <n v="1.9368372858523089"/>
    <n v="0.44359255455948438"/>
    <n v="-10.003691108647422"/>
    <n v="-16.081361990905791"/>
    <n v="-34.226641679624763"/>
    <n v="-11.370139018285284"/>
    <n v="-1.5312435613897064E-2"/>
    <n v="-0.21137663149528285"/>
    <n v="-4.2714292944412077E-2"/>
    <n v="0"/>
    <n v="0"/>
    <n v="0"/>
    <n v="0"/>
    <n v="0"/>
    <n v="0"/>
    <n v="0"/>
  </r>
  <r>
    <x v="21"/>
    <x v="10"/>
    <s v="44430_11"/>
    <n v="171.54374867098596"/>
    <n v="201.44628280228102"/>
    <n v="435.06924296547743"/>
    <n v="230.4056927521595"/>
    <n v="0.19488536550465263"/>
    <n v="2.1371663076858942"/>
    <n v="0.44716061961712134"/>
    <n v="-6.8232770207031948"/>
    <n v="-12.831839054767771"/>
    <n v="-27.147028316719766"/>
    <n v="-7.5926919877980623"/>
    <n v="-2.3463158954842848E-2"/>
    <n v="-0.20079335706910173"/>
    <n v="-6.1610779195209346E-2"/>
    <n v="0"/>
    <n v="0"/>
    <n v="0"/>
    <n v="0"/>
    <n v="0"/>
    <n v="0"/>
    <n v="0"/>
  </r>
  <r>
    <x v="21"/>
    <x v="11"/>
    <s v="44430_12"/>
    <n v="177.85964898963354"/>
    <n v="211.91944629926431"/>
    <n v="459.4443595011619"/>
    <n v="241.42284231943023"/>
    <n v="0.19110791272536015"/>
    <n v="2.2956632377773096"/>
    <n v="0.43948183467984536"/>
    <n v="-3.2914321857673889"/>
    <n v="-9.3398181358543013"/>
    <n v="-19.439490217086071"/>
    <n v="-3.5894270056386945"/>
    <n v="-1.5017785102778375E-2"/>
    <n v="-0.15733666670790655"/>
    <n v="-4.3279434892490698E-2"/>
    <n v="0"/>
    <n v="0"/>
    <n v="0"/>
    <n v="0"/>
    <n v="0"/>
    <n v="0"/>
    <n v="0"/>
  </r>
  <r>
    <x v="21"/>
    <x v="12"/>
    <s v="44430_13"/>
    <n v="182.74047007306112"/>
    <n v="219.41876532104109"/>
    <n v="476.44771372189274"/>
    <n v="249.58158404415741"/>
    <n v="0.19005381104925817"/>
    <n v="2.3633389906071174"/>
    <n v="0.43825949706899736"/>
    <n v="1.0660275542364004"/>
    <n v="-4.3503037698970104"/>
    <n v="-8.670551718565882"/>
    <n v="2.0328459766906475"/>
    <n v="-1.0513844547826685E-2"/>
    <n v="-9.8674609357391571E-2"/>
    <n v="-3.3915934224191008E-2"/>
    <n v="0"/>
    <n v="0"/>
    <n v="0"/>
    <n v="0"/>
    <n v="0"/>
    <n v="0"/>
    <n v="0"/>
  </r>
  <r>
    <x v="21"/>
    <x v="13"/>
    <s v="44430_14"/>
    <n v="186.62564942889259"/>
    <n v="224.48705502689822"/>
    <n v="488.64383638253599"/>
    <n v="255.61743524667651"/>
    <n v="0.18606902729446306"/>
    <n v="2.3979728017926312"/>
    <n v="0.43065793489761511"/>
    <n v="2.6886904835155541"/>
    <n v="-2.483265829705589"/>
    <n v="-4.2918393592232036"/>
    <n v="4.2229483800180754"/>
    <n v="-7.5039147621944365E-3"/>
    <n v="-8.1615321225986553E-2"/>
    <n v="-2.7079483705012487E-2"/>
    <n v="0"/>
    <n v="0"/>
    <n v="0"/>
    <n v="0"/>
    <n v="0"/>
    <n v="0"/>
    <n v="0"/>
  </r>
  <r>
    <x v="21"/>
    <x v="14"/>
    <s v="44430_15"/>
    <n v="182.89242561460944"/>
    <n v="221.84721249738303"/>
    <n v="482.93917641129195"/>
    <n v="251.51044027745786"/>
    <n v="0.18691612396089247"/>
    <n v="2.3862771055505934"/>
    <n v="0.43234352257532693"/>
    <n v="2.0397930902994075"/>
    <n v="-3.2071935097524937"/>
    <n v="-5.7443870056842368"/>
    <n v="3.1937830047871545"/>
    <n v="-9.6624464409128686E-3"/>
    <n v="-8.4100339781314495E-2"/>
    <n v="-3.2112045516160738E-2"/>
    <n v="0"/>
    <n v="0"/>
    <n v="0"/>
    <n v="0"/>
    <n v="0"/>
    <n v="0"/>
    <n v="0"/>
  </r>
  <r>
    <x v="21"/>
    <x v="15"/>
    <s v="44430_16"/>
    <n v="174.84888079974971"/>
    <n v="213.52005764892527"/>
    <n v="464.5786538490795"/>
    <n v="239.79352949911075"/>
    <n v="0.17227065696435079"/>
    <n v="2.2611529274734812"/>
    <n v="0.39823870883022083"/>
    <n v="-0.19529021546402103"/>
    <n v="-4.9249276251827432"/>
    <n v="-9.4064204679218744"/>
    <n v="0.83448231571666565"/>
    <n v="-1.854002809374744E-2"/>
    <n v="-0.11621257930363922"/>
    <n v="-5.2561982745878297E-2"/>
    <n v="0"/>
    <n v="0"/>
    <n v="0"/>
    <n v="0"/>
    <n v="0"/>
    <n v="0"/>
    <n v="0"/>
  </r>
  <r>
    <x v="21"/>
    <x v="16"/>
    <s v="44430_17"/>
    <n v="170.79629757711604"/>
    <n v="208.48131275043548"/>
    <n v="453.61270667113212"/>
    <n v="234.02327482258443"/>
    <n v="0.16467486474929391"/>
    <n v="2.159127093827391"/>
    <n v="0.38232939197127991"/>
    <n v="-2.1905092163858071"/>
    <n v="-6.6743678831616942"/>
    <n v="-13.382531295213699"/>
    <n v="-1.2344632165102656"/>
    <n v="-2.6216561325778497E-2"/>
    <n v="-0.14514537582043516"/>
    <n v="-7.0039215681872102E-2"/>
    <n v="0"/>
    <n v="0"/>
    <n v="0"/>
    <n v="0"/>
    <n v="0"/>
    <n v="0"/>
    <n v="0"/>
  </r>
  <r>
    <x v="21"/>
    <x v="17"/>
    <s v="44430_18"/>
    <n v="175.58351738937785"/>
    <n v="212.97104325666476"/>
    <n v="464.57881821665194"/>
    <n v="239.98922093428612"/>
    <n v="0.17162766107436833"/>
    <n v="2.1456858838684525"/>
    <n v="0.39920514946359686"/>
    <n v="-2.9533661854677788"/>
    <n v="-6.7962147603770884"/>
    <n v="-13.596018617523606"/>
    <n v="-1.5138874199184937"/>
    <n v="-2.5242948558096414E-2"/>
    <n v="-0.14754181096181701"/>
    <n v="-6.8129335060797339E-2"/>
    <n v="0"/>
    <n v="0"/>
    <n v="0"/>
    <n v="0"/>
    <n v="0"/>
    <n v="0"/>
    <n v="0"/>
  </r>
  <r>
    <x v="21"/>
    <x v="18"/>
    <s v="44430_19"/>
    <n v="210.46427131650998"/>
    <n v="254.68373169748185"/>
    <n v="558.3344528490353"/>
    <n v="288.15638898735193"/>
    <n v="0.22618933967570307"/>
    <n v="2.6178006978938884"/>
    <n v="0.51700475025537251"/>
    <n v="-3.8885834380258126"/>
    <n v="-7.4469738604689724"/>
    <n v="-13.235841401538917"/>
    <n v="-1.7453450368979107"/>
    <n v="-3.0363072422089809E-2"/>
    <n v="-0.16721744919137402"/>
    <n v="-7.8032779788837853E-2"/>
    <n v="0"/>
    <n v="0"/>
    <n v="0"/>
    <n v="0"/>
    <n v="0"/>
    <n v="0"/>
    <n v="0"/>
  </r>
  <r>
    <x v="21"/>
    <x v="19"/>
    <s v="44430_20"/>
    <n v="233.88373161899287"/>
    <n v="285.09992862488639"/>
    <n v="627.99418511054898"/>
    <n v="322.99269412181917"/>
    <n v="0.25446047860432564"/>
    <n v="2.9917344376501029"/>
    <n v="0.58179978050226799"/>
    <n v="-3.793103840508453"/>
    <n v="-6.534684117764213"/>
    <n v="-9.7818395062586667"/>
    <n v="-0.65569775406754727"/>
    <n v="-3.572316334939598E-2"/>
    <n v="-0.1661026246302566"/>
    <n v="-8.9785752328357421E-2"/>
    <n v="0"/>
    <n v="0"/>
    <n v="0"/>
    <n v="0"/>
    <n v="0"/>
    <n v="0"/>
    <n v="0"/>
  </r>
  <r>
    <x v="21"/>
    <x v="20"/>
    <s v="44430_21"/>
    <n v="239.76210400070207"/>
    <n v="293.36566230921761"/>
    <n v="646.25421414234552"/>
    <n v="332.51338479277075"/>
    <n v="0.26174408515508846"/>
    <n v="3.0757718015353448"/>
    <n v="0.59712684229378143"/>
    <n v="-11.731687213656507"/>
    <n v="-14.099851826714973"/>
    <n v="-27.035224360776077"/>
    <n v="-12.830375231361304"/>
    <n v="-3.506944037102222E-2"/>
    <n v="-0.20752840554714824"/>
    <n v="-8.8418632055169394E-2"/>
    <n v="0"/>
    <n v="0"/>
    <n v="0"/>
    <n v="0"/>
    <n v="0"/>
    <n v="0"/>
    <n v="0"/>
  </r>
  <r>
    <x v="21"/>
    <x v="21"/>
    <s v="44430_22"/>
    <n v="234.65790254576316"/>
    <n v="290.00937783023312"/>
    <n v="639.67734247530586"/>
    <n v="327.67399898304393"/>
    <n v="0.25753501976134197"/>
    <n v="3.044564117757635"/>
    <n v="0.58882167809169272"/>
    <n v="-13.94468319202657"/>
    <n v="-16.155618012695452"/>
    <n v="-31.701897239493654"/>
    <n v="-15.909453968494878"/>
    <n v="-3.6028376741294776E-2"/>
    <n v="-0.21923079531884562"/>
    <n v="-9.0222595107816966E-2"/>
    <n v="0"/>
    <n v="0"/>
    <n v="0"/>
    <n v="0"/>
    <n v="0"/>
    <n v="0"/>
    <n v="0"/>
  </r>
  <r>
    <x v="21"/>
    <x v="22"/>
    <s v="44430_23"/>
    <n v="216.10459341700243"/>
    <n v="269.65388002078538"/>
    <n v="594.85223302160819"/>
    <n v="302.77976206758603"/>
    <n v="0.23936530025989258"/>
    <n v="2.8222699353118501"/>
    <n v="0.55161739552626454"/>
    <n v="-13.407861702061417"/>
    <n v="-16.173794971298861"/>
    <n v="-32.12077060408285"/>
    <n v="-14.698276079344899"/>
    <n v="-3.5082341625362258E-2"/>
    <n v="-0.22954340178391616"/>
    <n v="-8.9175594549803699E-2"/>
    <n v="0"/>
    <n v="0"/>
    <n v="0"/>
    <n v="0"/>
    <n v="0"/>
    <n v="0"/>
    <n v="0"/>
  </r>
  <r>
    <x v="21"/>
    <x v="23"/>
    <s v="44430_24"/>
    <n v="188.43223379539521"/>
    <n v="234.43253983060114"/>
    <n v="515.78287317134232"/>
    <n v="262.48141250208664"/>
    <n v="0.20804469659785269"/>
    <n v="2.4541225041377412"/>
    <n v="0.48398701597930027"/>
    <n v="-12.148893648031541"/>
    <n v="-15.35651656302548"/>
    <n v="-30.777561732940864"/>
    <n v="-12.52663923092372"/>
    <n v="-3.8167632601815972E-2"/>
    <n v="-0.23079259831791138"/>
    <n v="-9.6579793169280448E-2"/>
    <n v="0"/>
    <n v="0"/>
    <n v="0"/>
    <n v="0"/>
    <n v="0"/>
    <n v="0"/>
    <n v="0"/>
  </r>
  <r>
    <x v="22"/>
    <x v="0"/>
    <s v="44431_1"/>
    <n v="160.94837320194918"/>
    <n v="197.77666813689939"/>
    <n v="431.63886893931488"/>
    <n v="220.96122249301848"/>
    <n v="0.18658037239002195"/>
    <n v="2.0726211388496756"/>
    <n v="0.43731274553321148"/>
    <n v="-12.60581714901649"/>
    <n v="-16.207239718419224"/>
    <n v="-32.898650006714469"/>
    <n v="-13.597864911834204"/>
    <n v="-3.8503921805828498E-2"/>
    <n v="-0.24367276954027109"/>
    <n v="-9.7900281451992838E-2"/>
    <n v="0"/>
    <n v="0"/>
    <n v="0"/>
    <n v="0"/>
    <n v="0"/>
    <n v="0"/>
    <n v="0"/>
  </r>
  <r>
    <x v="22"/>
    <x v="1"/>
    <s v="44431_2"/>
    <n v="140.73342928866577"/>
    <n v="169.10510979021532"/>
    <n v="365.42672032025234"/>
    <n v="188.96025728154351"/>
    <n v="0.17593082695443754"/>
    <n v="1.7844785379770829"/>
    <n v="0.41444587591137949"/>
    <n v="-12.870693462437547"/>
    <n v="-16.612947645329097"/>
    <n v="-33.71515153359703"/>
    <n v="-14.278946863918478"/>
    <n v="-3.4651013182780223E-2"/>
    <n v="-0.24398107625466375"/>
    <n v="-8.9968924816605539E-2"/>
    <n v="0"/>
    <n v="0"/>
    <n v="0"/>
    <n v="0"/>
    <n v="0"/>
    <n v="0"/>
    <n v="0"/>
  </r>
  <r>
    <x v="22"/>
    <x v="2"/>
    <s v="44431_3"/>
    <n v="128.87589444199403"/>
    <n v="152.72231204786229"/>
    <n v="327.67611777993454"/>
    <n v="171.22720653646735"/>
    <n v="0.17244857863957189"/>
    <n v="1.613818920295315"/>
    <n v="0.40702735503972032"/>
    <n v="-13.644753224716419"/>
    <n v="-17.323009260461159"/>
    <n v="-35.115567908323193"/>
    <n v="-14.896128901622617"/>
    <n v="-3.6758758445623291E-2"/>
    <n v="-0.25822477285097561"/>
    <n v="-9.4256946935676836E-2"/>
    <n v="0"/>
    <n v="0"/>
    <n v="0"/>
    <n v="0"/>
    <n v="0"/>
    <n v="0"/>
    <n v="0"/>
  </r>
  <r>
    <x v="22"/>
    <x v="3"/>
    <s v="44431_4"/>
    <n v="123.08414359855396"/>
    <n v="143.70455395016646"/>
    <n v="306.70826566498107"/>
    <n v="161.43871736495913"/>
    <n v="0.16503423175189222"/>
    <n v="1.5333615031725452"/>
    <n v="0.39022241109939138"/>
    <n v="-14.041618191661279"/>
    <n v="-18.002248645169093"/>
    <n v="-36.693453717954803"/>
    <n v="-15.642363406313903"/>
    <n v="-3.795095700604563E-2"/>
    <n v="-0.26130268913690646"/>
    <n v="-9.7231049209748927E-2"/>
    <n v="0"/>
    <n v="0"/>
    <n v="0"/>
    <n v="0"/>
    <n v="0"/>
    <n v="0"/>
    <n v="0"/>
  </r>
  <r>
    <x v="22"/>
    <x v="4"/>
    <s v="44431_5"/>
    <n v="121.28805428849884"/>
    <n v="140.76342646527931"/>
    <n v="299.67886171593267"/>
    <n v="158.03984091240977"/>
    <n v="0.16140776416761229"/>
    <n v="1.5070600517193886"/>
    <n v="0.3823912065258262"/>
    <n v="-13.999397310128035"/>
    <n v="-18.228667589805191"/>
    <n v="-37.541426535209318"/>
    <n v="-15.935618363950274"/>
    <n v="-3.8990736159817241E-2"/>
    <n v="-0.26438317456737126"/>
    <n v="-9.93245026610306E-2"/>
    <n v="0"/>
    <n v="0"/>
    <n v="0"/>
    <n v="0"/>
    <n v="0"/>
    <n v="0"/>
    <n v="0"/>
  </r>
  <r>
    <x v="22"/>
    <x v="5"/>
    <s v="44431_6"/>
    <n v="124.81133520395827"/>
    <n v="146.00288589258008"/>
    <n v="311.32893821616267"/>
    <n v="163.48534472071157"/>
    <n v="0.16273292232518255"/>
    <n v="1.5586675557596423"/>
    <n v="0.38421178850043392"/>
    <n v="-14.335773778402759"/>
    <n v="-18.478673605408993"/>
    <n v="-37.632571544041795"/>
    <n v="-15.923816447465329"/>
    <n v="-3.9552540979053481E-2"/>
    <n v="-0.27256234692088527"/>
    <n v="-0.10039135500842947"/>
    <n v="0"/>
    <n v="0"/>
    <n v="0"/>
    <n v="0"/>
    <n v="0"/>
    <n v="0"/>
    <n v="0"/>
  </r>
  <r>
    <x v="22"/>
    <x v="6"/>
    <s v="44431_7"/>
    <n v="147.97896378155014"/>
    <n v="172.38756230448462"/>
    <n v="368.69812324921566"/>
    <n v="193.89355879836114"/>
    <n v="0.17987157228094469"/>
    <n v="1.8346211265823249"/>
    <n v="0.42167952636297545"/>
    <n v="-24.92842082247271"/>
    <n v="-30.367567174790935"/>
    <n v="-60.39317986585349"/>
    <n v="-30.121323574791862"/>
    <n v="-3.6336520123126062E-2"/>
    <n v="-0.35152310903001466"/>
    <n v="-9.3016963132184799E-2"/>
    <n v="0"/>
    <n v="0"/>
    <n v="0"/>
    <n v="0"/>
    <n v="0"/>
    <n v="0"/>
    <n v="0"/>
  </r>
  <r>
    <x v="22"/>
    <x v="7"/>
    <s v="44431_8"/>
    <n v="180.56821548430128"/>
    <n v="210.60807603780594"/>
    <n v="447.35321985071704"/>
    <n v="238.03446794366533"/>
    <n v="0.17873298308987631"/>
    <n v="2.2111138230878633"/>
    <n v="0.41819366300243144"/>
    <n v="-21.739946572097516"/>
    <n v="-25.975399735715946"/>
    <n v="-52.656121973666671"/>
    <n v="-26.223507699597256"/>
    <n v="-3.624308397613716E-2"/>
    <n v="-0.28876556035994805"/>
    <n v="-9.1789567204240044E-2"/>
    <n v="0"/>
    <n v="0"/>
    <n v="0"/>
    <n v="0"/>
    <n v="0"/>
    <n v="0"/>
    <n v="0"/>
  </r>
  <r>
    <x v="22"/>
    <x v="8"/>
    <s v="44431_9"/>
    <n v="214.90843750823734"/>
    <n v="255.89530921658181"/>
    <n v="543.51597669426644"/>
    <n v="285.43065215205314"/>
    <n v="0.21447965062641652"/>
    <n v="2.7246896978963022"/>
    <n v="0.49748890975485227"/>
    <n v="-12.575315663715847"/>
    <n v="-12.740628491260702"/>
    <n v="-26.109077104573785"/>
    <n v="-14.645826991745253"/>
    <n v="-2.2422537287365103E-2"/>
    <n v="-0.10674096222537544"/>
    <n v="-5.9021610877171726E-2"/>
    <n v="0"/>
    <n v="0"/>
    <n v="0"/>
    <n v="0"/>
    <n v="0"/>
    <n v="0"/>
    <n v="0"/>
  </r>
  <r>
    <x v="22"/>
    <x v="9"/>
    <s v="44431_10"/>
    <n v="250.45655163334254"/>
    <n v="297.63649736433194"/>
    <n v="632.61350644176332"/>
    <n v="332.28358193575417"/>
    <n v="0.24613712114365172"/>
    <n v="3.1758947250364984"/>
    <n v="0.56608199622007926"/>
    <n v="-2.9638307320982746"/>
    <n v="7.687144562796111E-2"/>
    <n v="0.44098400551644401"/>
    <n v="-2.4139639873150487"/>
    <n v="-7.685293786957088E-4"/>
    <n v="7.44348644188777E-2"/>
    <n v="-9.7531587994223144E-3"/>
    <n v="0"/>
    <n v="0"/>
    <n v="0"/>
    <n v="0"/>
    <n v="0"/>
    <n v="0"/>
    <n v="0"/>
  </r>
  <r>
    <x v="22"/>
    <x v="10"/>
    <s v="44431_11"/>
    <n v="272.04717792135779"/>
    <n v="320.65062707210552"/>
    <n v="681.89549564843071"/>
    <n v="360.26357021686709"/>
    <n v="0.24781584872797482"/>
    <n v="3.3945465685811924"/>
    <n v="0.56843891246925793"/>
    <n v="1.4680035804320584"/>
    <n v="4.6430127088887758"/>
    <n v="10.107332046308766"/>
    <n v="2.9850275757786302"/>
    <n v="-3.7025571988524679E-3"/>
    <n v="0.11735174829218074"/>
    <n v="-1.5674724370474818E-2"/>
    <n v="0"/>
    <n v="0"/>
    <n v="0"/>
    <n v="0"/>
    <n v="0"/>
    <n v="0"/>
    <n v="0"/>
  </r>
  <r>
    <x v="22"/>
    <x v="11"/>
    <s v="44431_12"/>
    <n v="284.29967026535127"/>
    <n v="334.84941504112373"/>
    <n v="712.86278253723583"/>
    <n v="376.08345390049004"/>
    <n v="0.25509648208452546"/>
    <n v="3.5634772739413743"/>
    <n v="0.58697125266667527"/>
    <n v="-15.296771889192822"/>
    <n v="-15.391771195834721"/>
    <n v="-37.124001481437602"/>
    <n v="-21.21950729727887"/>
    <n v="7.7058421213501357E-3"/>
    <n v="-9.6961074545922829E-5"/>
    <n v="9.2147261130820883E-3"/>
    <n v="0"/>
    <n v="0"/>
    <n v="0"/>
    <n v="0"/>
    <n v="0"/>
    <n v="0"/>
    <n v="0"/>
  </r>
  <r>
    <x v="22"/>
    <x v="12"/>
    <s v="44431_13"/>
    <n v="286.67964227362393"/>
    <n v="337.02142754990172"/>
    <n v="718.3796235157306"/>
    <n v="380.53577673056446"/>
    <n v="0.24826647363916313"/>
    <n v="3.5752359450589251"/>
    <n v="0.57524947333433141"/>
    <n v="-16.045651082381433"/>
    <n v="-17.025282424059785"/>
    <n v="-41.943581533020286"/>
    <n v="-22.627349349170302"/>
    <n v="8.5787067597118301E-3"/>
    <n v="-1.033527015380693E-2"/>
    <n v="1.0755420448216311E-2"/>
    <n v="0"/>
    <n v="0"/>
    <n v="0"/>
    <n v="0"/>
    <n v="0"/>
    <n v="0"/>
    <n v="0"/>
  </r>
  <r>
    <x v="22"/>
    <x v="13"/>
    <s v="44431_14"/>
    <n v="275.43045521478433"/>
    <n v="324.64666240061342"/>
    <n v="692.52134549240213"/>
    <n v="367.23250988484966"/>
    <n v="0.24166923068159793"/>
    <n v="3.4730902825716314"/>
    <n v="0.55957093234598343"/>
    <n v="-17.356434525654315"/>
    <n v="-19.697382736496031"/>
    <n v="-47.236008038249736"/>
    <n v="-24.68288087122572"/>
    <n v="9.4676778092287733E-3"/>
    <n v="-4.9717520351671915E-2"/>
    <n v="1.3073978890281959E-2"/>
    <n v="0"/>
    <n v="0"/>
    <n v="0"/>
    <n v="0"/>
    <n v="0"/>
    <n v="0"/>
    <n v="0"/>
  </r>
  <r>
    <x v="22"/>
    <x v="14"/>
    <s v="44431_15"/>
    <n v="260.76408933990859"/>
    <n v="310.64805084873291"/>
    <n v="662.85889613421921"/>
    <n v="348.25738899980416"/>
    <n v="0.24080453649192862"/>
    <n v="3.3647648393649101"/>
    <n v="0.55822706785192278"/>
    <n v="-18.019508113213863"/>
    <n v="-19.205394687502999"/>
    <n v="-46.302894299895883"/>
    <n v="-25.609335999429003"/>
    <n v="5.9794433245919203E-3"/>
    <n v="-2.7963252736578917E-2"/>
    <n v="5.2211703426701742E-3"/>
    <n v="0"/>
    <n v="0"/>
    <n v="0"/>
    <n v="0"/>
    <n v="0"/>
    <n v="0"/>
    <n v="0"/>
  </r>
  <r>
    <x v="22"/>
    <x v="15"/>
    <s v="44431_16"/>
    <n v="254.08933945232866"/>
    <n v="302.60115933983968"/>
    <n v="644.46075656747064"/>
    <n v="338.38519763324342"/>
    <n v="0.25166998349173603"/>
    <n v="3.2966365216865459"/>
    <n v="0.58273618292814222"/>
    <n v="-19.655321577073245"/>
    <n v="-20.480097996736717"/>
    <n v="-48.843033100787729"/>
    <n v="-27.616535426960354"/>
    <n v="1.8938595581040312E-2"/>
    <n v="-1.8265183967499127E-2"/>
    <n v="3.5174828008923444E-2"/>
    <n v="0"/>
    <n v="0"/>
    <n v="0"/>
    <n v="0"/>
    <n v="0"/>
    <n v="0"/>
    <n v="0"/>
  </r>
  <r>
    <x v="22"/>
    <x v="16"/>
    <s v="44431_17"/>
    <n v="255.74081138900365"/>
    <n v="303.87651104192133"/>
    <n v="648.3795790285169"/>
    <n v="340.82752570416579"/>
    <n v="0.24396556673884434"/>
    <n v="3.2625190840906484"/>
    <n v="0.56603711918474975"/>
    <n v="-21.965137282649358"/>
    <n v="-23.158249868932415"/>
    <n v="-54.321185361503581"/>
    <n v="-30.27363595329464"/>
    <n v="6.5915605128491692E-3"/>
    <n v="-5.2859973656392584E-2"/>
    <n v="7.6918072587637918E-3"/>
    <n v="0"/>
    <n v="0"/>
    <n v="0"/>
    <n v="0"/>
    <n v="0"/>
    <n v="0"/>
    <n v="0"/>
  </r>
  <r>
    <x v="22"/>
    <x v="17"/>
    <s v="44431_18"/>
    <n v="256.64778282821351"/>
    <n v="305.03195064627158"/>
    <n v="656.12183501628829"/>
    <n v="346.09943979211783"/>
    <n v="0.24648262694434228"/>
    <n v="3.1794662797481954"/>
    <n v="0.57047573139440277"/>
    <n v="-26.710434580446918"/>
    <n v="-29.471534958611375"/>
    <n v="-67.295592510455094"/>
    <n v="-35.66912010756073"/>
    <n v="1.3040934752520236E-4"/>
    <n v="-0.15944014420676814"/>
    <n v="-6.7296234182934317E-3"/>
    <n v="0"/>
    <n v="0"/>
    <n v="0"/>
    <n v="0"/>
    <n v="0"/>
    <n v="0"/>
    <n v="0"/>
  </r>
  <r>
    <x v="22"/>
    <x v="18"/>
    <s v="44431_19"/>
    <n v="268.09618744973818"/>
    <n v="319.59667803210436"/>
    <n v="693.7061694370401"/>
    <n v="363.70156564883627"/>
    <n v="0.28707962856880792"/>
    <n v="3.3576204451577403"/>
    <n v="0.65944736722561759"/>
    <n v="-31.302303931739974"/>
    <n v="-35.68132861008899"/>
    <n v="-78.639278428926403"/>
    <n v="-40.644932977761641"/>
    <n v="-1.4193995282623606E-2"/>
    <n v="-0.27093464842111664"/>
    <n v="-3.887896528824443E-2"/>
    <n v="0"/>
    <n v="0"/>
    <n v="0"/>
    <n v="0"/>
    <n v="0"/>
    <n v="0"/>
    <n v="0"/>
  </r>
  <r>
    <x v="22"/>
    <x v="19"/>
    <s v="44431_20"/>
    <n v="281.70490168484889"/>
    <n v="342.1009271523626"/>
    <n v="748.83796651744183"/>
    <n v="387.17072665186271"/>
    <n v="0.30862701066570392"/>
    <n v="3.6434414171981477"/>
    <n v="0.70543957087928788"/>
    <n v="-34.034147161077186"/>
    <n v="-38.552524796638117"/>
    <n v="-82.780805107905891"/>
    <n v="-43.255423718223334"/>
    <n v="-2.1928202212144789E-2"/>
    <n v="-0.31025371706979826"/>
    <n v="-5.6848175929330405E-2"/>
    <n v="0"/>
    <n v="0"/>
    <n v="0"/>
    <n v="0"/>
    <n v="0"/>
    <n v="0"/>
    <n v="0"/>
  </r>
  <r>
    <x v="22"/>
    <x v="20"/>
    <s v="44431_21"/>
    <n v="278.36039109542202"/>
    <n v="343.46956047622359"/>
    <n v="754.47484438164895"/>
    <n v="387.14682949348281"/>
    <n v="0.30390456166095392"/>
    <n v="3.655269351579316"/>
    <n v="0.6949591901801857"/>
    <n v="-24.137387188454852"/>
    <n v="-30.897816165291285"/>
    <n v="-66.677883240184727"/>
    <n v="-30.185313992493249"/>
    <n v="-2.9522276319707139E-2"/>
    <n v="-0.28116847618392682"/>
    <n v="-7.4875866006485076E-2"/>
    <n v="0"/>
    <n v="0"/>
    <n v="0"/>
    <n v="0"/>
    <n v="0"/>
    <n v="0"/>
    <n v="0"/>
  </r>
  <r>
    <x v="22"/>
    <x v="21"/>
    <s v="44431_22"/>
    <n v="265.79627568150454"/>
    <n v="331.99363386581757"/>
    <n v="730.51102285781076"/>
    <n v="370.91428822033589"/>
    <n v="0.29373919473799842"/>
    <n v="3.5452197020173513"/>
    <n v="0.67213292266388391"/>
    <n v="-14.053289233386243"/>
    <n v="-21.065376424587907"/>
    <n v="-45.611477139721174"/>
    <n v="-16.850627998811326"/>
    <n v="-2.6529800452313301E-2"/>
    <n v="-0.21619632496076768"/>
    <n v="-6.7598667064357354E-2"/>
    <n v="0"/>
    <n v="0"/>
    <n v="0"/>
    <n v="0"/>
    <n v="0"/>
    <n v="0"/>
    <n v="0"/>
  </r>
  <r>
    <x v="22"/>
    <x v="22"/>
    <s v="44431_23"/>
    <n v="241.38815402834095"/>
    <n v="303.61464033459441"/>
    <n v="668.5476925135755"/>
    <n v="337.53838036368865"/>
    <n v="0.28368056547284209"/>
    <n v="3.2526428293243419"/>
    <n v="0.65327847495383662"/>
    <n v="-14.757116276392189"/>
    <n v="-19.727392465553773"/>
    <n v="-40.504650916617699"/>
    <n v="-16.536481567355967"/>
    <n v="-2.4088545823013889E-2"/>
    <n v="-0.21459354949229761"/>
    <n v="-6.2709390075969818E-2"/>
    <n v="0"/>
    <n v="0"/>
    <n v="0"/>
    <n v="0"/>
    <n v="0"/>
    <n v="0"/>
    <n v="0"/>
  </r>
  <r>
    <x v="22"/>
    <x v="23"/>
    <s v="44431_24"/>
    <n v="208.06471355116261"/>
    <n v="260.6743905430958"/>
    <n v="572.91042188363588"/>
    <n v="288.64043673908486"/>
    <n v="0.25509334664610461"/>
    <n v="2.8026233483253442"/>
    <n v="0.5900040426136669"/>
    <n v="-16.332143846230604"/>
    <n v="-20.409175842673367"/>
    <n v="-41.010917842353649"/>
    <n v="-18.230089796598101"/>
    <n v="-2.8955096784104194E-2"/>
    <n v="-0.23465600904932757"/>
    <n v="-7.5014758829362579E-2"/>
    <n v="0"/>
    <n v="0"/>
    <n v="0"/>
    <n v="0"/>
    <n v="0"/>
    <n v="0"/>
    <n v="0"/>
  </r>
  <r>
    <x v="23"/>
    <x v="0"/>
    <s v="44432_1"/>
    <n v="173.99751061296578"/>
    <n v="215.29828096611129"/>
    <n v="469.89564131974595"/>
    <n v="237.24249767145304"/>
    <n v="0.22295050364556976"/>
    <n v="2.3258678560011088"/>
    <n v="0.52047129335143594"/>
    <n v="-18.756907572182804"/>
    <n v="-23.619528635344111"/>
    <n v="-47.837864213931034"/>
    <n v="-21.869489609217482"/>
    <n v="-3.1403205796003662E-2"/>
    <n v="-0.27311260708674251"/>
    <n v="-8.1093567456668542E-2"/>
    <n v="0"/>
    <n v="0"/>
    <n v="0"/>
    <n v="0"/>
    <n v="0"/>
    <n v="0"/>
    <n v="0"/>
  </r>
  <r>
    <x v="23"/>
    <x v="1"/>
    <s v="44432_2"/>
    <n v="150.80746169946346"/>
    <n v="182.7327725905825"/>
    <n v="395.35761243908439"/>
    <n v="202.26515122056944"/>
    <n v="0.20314659226705056"/>
    <n v="2.0010459765114308"/>
    <n v="0.47710564501231945"/>
    <n v="-20.012658806348561"/>
    <n v="-25.25820122497468"/>
    <n v="-51.736719647689377"/>
    <n v="-23.388094810218973"/>
    <n v="-3.1974873706328844E-2"/>
    <n v="-0.28556429209025735"/>
    <n v="-8.3420174770214434E-2"/>
    <n v="0"/>
    <n v="0"/>
    <n v="0"/>
    <n v="0"/>
    <n v="0"/>
    <n v="0"/>
    <n v="0"/>
  </r>
  <r>
    <x v="23"/>
    <x v="2"/>
    <s v="44432_3"/>
    <n v="134.61637715969928"/>
    <n v="159.4720511278754"/>
    <n v="346.76604434697873"/>
    <n v="179.82234477488086"/>
    <n v="0.1990929790312479"/>
    <n v="1.765985900341646"/>
    <n v="0.46874235165323858"/>
    <n v="-20.784253339761612"/>
    <n v="-26.603263995544737"/>
    <n v="-54.375369391719353"/>
    <n v="-24.328988704126292"/>
    <n v="-3.0317150979837143E-2"/>
    <n v="-0.29954896282334104"/>
    <n v="-7.9207173712980736E-2"/>
    <n v="0"/>
    <n v="0"/>
    <n v="0"/>
    <n v="0"/>
    <n v="0"/>
    <n v="0"/>
    <n v="0"/>
  </r>
  <r>
    <x v="23"/>
    <x v="3"/>
    <s v="44432_4"/>
    <n v="128.12574748016593"/>
    <n v="149.67692699919166"/>
    <n v="324.46231757251223"/>
    <n v="170.03154284603536"/>
    <n v="0.19774874763437006"/>
    <n v="1.6737837561235056"/>
    <n v="0.46615994270832195"/>
    <n v="-21.27626473854296"/>
    <n v="-27.269298428265156"/>
    <n v="-55.816169938282066"/>
    <n v="-24.483023833858216"/>
    <n v="-3.0627637225367526E-2"/>
    <n v="-0.30851030380128469"/>
    <n v="-8.0193220411104355E-2"/>
    <n v="0"/>
    <n v="0"/>
    <n v="0"/>
    <n v="0"/>
    <n v="0"/>
    <n v="0"/>
    <n v="0"/>
  </r>
  <r>
    <x v="23"/>
    <x v="4"/>
    <s v="44432_5"/>
    <n v="127.07266004160097"/>
    <n v="147.76685693814821"/>
    <n v="318.75197559742929"/>
    <n v="167.4225865106188"/>
    <n v="0.18775868232562076"/>
    <n v="1.63638249676807"/>
    <n v="0.44264283710117014"/>
    <n v="-21.36789302984084"/>
    <n v="-27.669408529439846"/>
    <n v="-56.539743722512171"/>
    <n v="-24.771314115883929"/>
    <n v="-3.4296084782607664E-2"/>
    <n v="-0.32252963156211389"/>
    <n v="-8.7956626665200224E-2"/>
    <n v="0"/>
    <n v="0"/>
    <n v="0"/>
    <n v="0"/>
    <n v="0"/>
    <n v="0"/>
    <n v="0"/>
  </r>
  <r>
    <x v="23"/>
    <x v="5"/>
    <s v="44432_6"/>
    <n v="134.68007355814819"/>
    <n v="158.14796021931292"/>
    <n v="338.35297614079974"/>
    <n v="176.00766014652851"/>
    <n v="0.18656621513061578"/>
    <n v="1.7302919053053514"/>
    <n v="0.43920268626153641"/>
    <n v="-21.148586701339283"/>
    <n v="-27.597368440104027"/>
    <n v="-56.503653009986827"/>
    <n v="-24.646822848539372"/>
    <n v="-3.4048235407103881E-2"/>
    <n v="-0.32587832744217299"/>
    <n v="-8.72664808699153E-2"/>
    <n v="0"/>
    <n v="0"/>
    <n v="0"/>
    <n v="0"/>
    <n v="0"/>
    <n v="0"/>
    <n v="0"/>
  </r>
  <r>
    <x v="23"/>
    <x v="6"/>
    <s v="44432_7"/>
    <n v="157.34025899881817"/>
    <n v="184.67021642179378"/>
    <n v="396.12273429064874"/>
    <n v="206.38532081374211"/>
    <n v="0.19648989240990025"/>
    <n v="2.0024059414090924"/>
    <n v="0.4617219406428561"/>
    <n v="-28.016627441418656"/>
    <n v="-35.96097836551246"/>
    <n v="-76.437482215399541"/>
    <n v="-35.982878504343418"/>
    <n v="-2.569651638397985E-2"/>
    <n v="-0.36520069857269755"/>
    <n v="-6.7631768164360576E-2"/>
    <n v="0"/>
    <n v="0"/>
    <n v="0"/>
    <n v="0"/>
    <n v="0"/>
    <n v="0"/>
    <n v="0"/>
  </r>
  <r>
    <x v="23"/>
    <x v="7"/>
    <s v="44432_8"/>
    <n v="189.90164826991952"/>
    <n v="221.9871875974379"/>
    <n v="473.37621753157754"/>
    <n v="250.2068967409472"/>
    <n v="0.19044092577732954"/>
    <n v="2.3623786182779329"/>
    <n v="0.44499778969504544"/>
    <n v="-27.3287211852683"/>
    <n v="-35.520461272360315"/>
    <n v="-77.866366003231548"/>
    <n v="-37.280696917836366"/>
    <n v="-3.3938403408316352E-2"/>
    <n v="-0.33202609881659945"/>
    <n v="-8.6139484590258733E-2"/>
    <n v="0"/>
    <n v="0"/>
    <n v="0"/>
    <n v="0"/>
    <n v="0"/>
    <n v="0"/>
    <n v="0"/>
  </r>
  <r>
    <x v="23"/>
    <x v="8"/>
    <s v="44432_9"/>
    <n v="227.68367555709767"/>
    <n v="270.88381130997624"/>
    <n v="576.44709056887666"/>
    <n v="302.57066821084942"/>
    <n v="0.23318611132059991"/>
    <n v="2.9476816856728476"/>
    <n v="0.54145537179089664"/>
    <n v="-20.757896454898511"/>
    <n v="-24.216376596028937"/>
    <n v="-55.215830711016267"/>
    <n v="-28.771862278546148"/>
    <n v="2.3693527924613903E-3"/>
    <n v="-0.12527437543407252"/>
    <n v="-3.5117119286813886E-3"/>
    <n v="0"/>
    <n v="0"/>
    <n v="0"/>
    <n v="0"/>
    <n v="0"/>
    <n v="0"/>
    <n v="0"/>
  </r>
  <r>
    <x v="23"/>
    <x v="9"/>
    <s v="44432_10"/>
    <n v="254.2150187890403"/>
    <n v="301.00344702423581"/>
    <n v="640.21360436024781"/>
    <n v="338.23019438822621"/>
    <n v="0.2652254862362865"/>
    <n v="3.3003098129017072"/>
    <n v="0.61452413398555605"/>
    <n v="-16.119854493358183"/>
    <n v="-17.636598566962608"/>
    <n v="-41.527341119195583"/>
    <n v="-23.327099192370618"/>
    <n v="4.0177948759540907E-2"/>
    <n v="1.7873906758152459E-2"/>
    <n v="8.3570501162843813E-2"/>
    <n v="0"/>
    <n v="0"/>
    <n v="0"/>
    <n v="0"/>
    <n v="0"/>
    <n v="0"/>
    <n v="0"/>
  </r>
  <r>
    <x v="23"/>
    <x v="10"/>
    <s v="44432_11"/>
    <n v="258.29331172580004"/>
    <n v="307.35360890090351"/>
    <n v="653.39964884511221"/>
    <n v="345.47728335627403"/>
    <n v="0.27505426595002963"/>
    <n v="3.4448892786044727"/>
    <n v="0.63651434038437071"/>
    <n v="-15.914372304060011"/>
    <n v="-16.712856097318344"/>
    <n v="-38.808009317804185"/>
    <n v="-23.692466306260904"/>
    <n v="6.0028875597432994E-2"/>
    <n v="7.1823188847665295E-2"/>
    <n v="0.12857636745421319"/>
    <n v="0"/>
    <n v="0"/>
    <n v="0"/>
    <n v="0"/>
    <n v="4.1333450569976761E-2"/>
    <n v="0"/>
    <n v="1.0489814371141611E-2"/>
  </r>
  <r>
    <x v="23"/>
    <x v="11"/>
    <s v="44432_12"/>
    <n v="253.73908753178347"/>
    <n v="302.73635077280477"/>
    <n v="644.09068774683897"/>
    <n v="339.05152141637598"/>
    <n v="0.26316157394023859"/>
    <n v="3.3915151541747059"/>
    <n v="0.6101993205522962"/>
    <n v="-16.547127328522372"/>
    <n v="-17.139093456994015"/>
    <n v="-41.040344735280961"/>
    <n v="-25.266700397597692"/>
    <n v="6.7079655300250687E-2"/>
    <n v="8.6330308140220594E-2"/>
    <n v="0.14439000987672207"/>
    <n v="0"/>
    <n v="0"/>
    <n v="0"/>
    <n v="0"/>
    <n v="0.11900274379901581"/>
    <n v="0"/>
    <n v="0.18409815067670685"/>
  </r>
  <r>
    <x v="23"/>
    <x v="12"/>
    <s v="44432_13"/>
    <n v="250.3686835127038"/>
    <n v="297.94223893002521"/>
    <n v="634.19994593121544"/>
    <n v="333.31409736999802"/>
    <n v="0.24889227648396281"/>
    <n v="3.3071479273611351"/>
    <n v="0.57735041189856817"/>
    <n v="-15.701989536044653"/>
    <n v="-16.785199797227289"/>
    <n v="-40.260778947455385"/>
    <n v="-24.494586254248045"/>
    <n v="5.9419660231271966E-2"/>
    <n v="7.8916809303435406E-2"/>
    <n v="0.12622085345166048"/>
    <n v="0"/>
    <n v="0"/>
    <n v="0"/>
    <n v="0"/>
    <n v="7.9414605045306855E-2"/>
    <n v="0"/>
    <n v="8.8554101319626155E-2"/>
  </r>
  <r>
    <x v="23"/>
    <x v="13"/>
    <s v="44432_14"/>
    <n v="246.33811314963776"/>
    <n v="293.06267614115319"/>
    <n v="625.08854622572869"/>
    <n v="329.08749181644157"/>
    <n v="0.2458614018183167"/>
    <n v="3.2320512901865861"/>
    <n v="0.5693953678146535"/>
    <n v="-17.888707720108997"/>
    <n v="-21.174586012197224"/>
    <n v="-48.863913676388599"/>
    <n v="-27.788873347806138"/>
    <n v="5.1150825449449003E-2"/>
    <n v="1.075746244046796E-2"/>
    <n v="0.10800989022718437"/>
    <n v="0"/>
    <n v="0"/>
    <n v="0"/>
    <n v="0"/>
    <n v="1.6297275871616494E-2"/>
    <n v="0"/>
    <n v="0"/>
  </r>
  <r>
    <x v="23"/>
    <x v="14"/>
    <s v="44432_15"/>
    <n v="240.485743733959"/>
    <n v="287.09168224069163"/>
    <n v="611.56332581232311"/>
    <n v="321.03067951724188"/>
    <n v="0.25193175531814449"/>
    <n v="3.1546896091576633"/>
    <n v="0.58230487458662816"/>
    <n v="-17.754895270303365"/>
    <n v="-19.348612878718331"/>
    <n v="-45.213756809805865"/>
    <n v="-27.239489296121103"/>
    <n v="4.2528973422156634E-2"/>
    <n v="3.4077582565279832E-2"/>
    <n v="8.7465859539972185E-2"/>
    <n v="0"/>
    <n v="0"/>
    <n v="0"/>
    <n v="0"/>
    <n v="0"/>
    <n v="0"/>
    <n v="0"/>
  </r>
  <r>
    <x v="23"/>
    <x v="15"/>
    <s v="44432_16"/>
    <n v="237.13225372608815"/>
    <n v="282.06001368996692"/>
    <n v="599.7807476952031"/>
    <n v="315.39506757322084"/>
    <n v="0.25073469299052881"/>
    <n v="3.1005164065637323"/>
    <n v="0.57906207879360838"/>
    <n v="-19.926298220400447"/>
    <n v="-20.357869499378527"/>
    <n v="-46.698452096772755"/>
    <n v="-28.827920620684157"/>
    <n v="4.084271626987887E-2"/>
    <n v="2.5259319529934758E-2"/>
    <n v="8.4592802119081489E-2"/>
    <n v="0"/>
    <n v="0"/>
    <n v="0"/>
    <n v="0"/>
    <n v="0"/>
    <n v="0"/>
    <n v="0"/>
  </r>
  <r>
    <x v="23"/>
    <x v="16"/>
    <s v="44432_17"/>
    <n v="231.51188569768163"/>
    <n v="276.18142064255062"/>
    <n v="587.17691323184329"/>
    <n v="307.48914857563369"/>
    <n v="0.24649384917109091"/>
    <n v="3.0134775996623935"/>
    <n v="0.56943671181586653"/>
    <n v="-22.413157592096702"/>
    <n v="-23.082451604250817"/>
    <n v="-52.554812689463006"/>
    <n v="-31.873654486578435"/>
    <n v="2.9918542647768338E-2"/>
    <n v="-7.1518447102171291E-3"/>
    <n v="6.0522505218690507E-2"/>
    <n v="0"/>
    <n v="0"/>
    <n v="0"/>
    <n v="0"/>
    <n v="0"/>
    <n v="0"/>
    <n v="0"/>
  </r>
  <r>
    <x v="23"/>
    <x v="17"/>
    <s v="44432_18"/>
    <n v="230.25626216886755"/>
    <n v="274.84568479720389"/>
    <n v="586.60899671606785"/>
    <n v="306.71336477429884"/>
    <n v="0.2575820517663629"/>
    <n v="2.9511762426892312"/>
    <n v="0.59423430405397348"/>
    <n v="-27.663094424436814"/>
    <n v="-30.638475232016404"/>
    <n v="-67.970107792982844"/>
    <n v="-38.004788146914109"/>
    <n v="2.3005973429363138E-2"/>
    <n v="-0.13477909777397731"/>
    <n v="4.4858235804376659E-2"/>
    <n v="0"/>
    <n v="0"/>
    <n v="0"/>
    <n v="0"/>
    <n v="0"/>
    <n v="0"/>
    <n v="0"/>
  </r>
  <r>
    <x v="23"/>
    <x v="18"/>
    <s v="44432_19"/>
    <n v="253.14319655972832"/>
    <n v="300.80759804285663"/>
    <n v="649.93996421727945"/>
    <n v="340.3948388370041"/>
    <n v="0.28342663382683003"/>
    <n v="3.2023052131451499"/>
    <n v="0.65018867067535169"/>
    <n v="-31.120664940235258"/>
    <n v="-36.111374443527239"/>
    <n v="-77.878019801020827"/>
    <n v="-41.664475871228191"/>
    <n v="-5.7092462257527518E-4"/>
    <n v="-0.25116473742247541"/>
    <n v="-8.4478526185274815E-3"/>
    <n v="0"/>
    <n v="0"/>
    <n v="0"/>
    <n v="0"/>
    <n v="0"/>
    <n v="0"/>
    <n v="0"/>
  </r>
  <r>
    <x v="23"/>
    <x v="19"/>
    <s v="44432_20"/>
    <n v="271.38302589029416"/>
    <n v="328.31599395598028"/>
    <n v="717.19389679007236"/>
    <n v="371.60598113551464"/>
    <n v="0.30975076630167059"/>
    <n v="3.5350946609795262"/>
    <n v="0.70771413216119194"/>
    <n v="-32.987102417313544"/>
    <n v="-37.964766595924402"/>
    <n v="-80.412529485723866"/>
    <n v="-43.353729374758501"/>
    <n v="-1.3895715197728802E-2"/>
    <n v="-0.27977928048940903"/>
    <n v="-3.822783451363361E-2"/>
    <n v="0"/>
    <n v="0"/>
    <n v="0"/>
    <n v="0"/>
    <n v="0"/>
    <n v="0"/>
    <n v="0"/>
  </r>
  <r>
    <x v="23"/>
    <x v="20"/>
    <s v="44432_21"/>
    <n v="270.31359438713025"/>
    <n v="330.95161664946295"/>
    <n v="725.45557639176616"/>
    <n v="375.42104781533942"/>
    <n v="0.29740019860977857"/>
    <n v="3.5419071325564966"/>
    <n v="0.67961897235851532"/>
    <n v="-35.48179782586223"/>
    <n v="-39.510542298969817"/>
    <n v="-84.512864176855061"/>
    <n v="-46.024442731510206"/>
    <n v="-3.141132299126017E-2"/>
    <n v="-0.30580066612495321"/>
    <n v="-7.8499513712136593E-2"/>
    <n v="0"/>
    <n v="0"/>
    <n v="0"/>
    <n v="0"/>
    <n v="0"/>
    <n v="0"/>
    <n v="0"/>
  </r>
  <r>
    <x v="23"/>
    <x v="21"/>
    <s v="44432_22"/>
    <n v="261.38897947502471"/>
    <n v="321.73303397174089"/>
    <n v="707.66761750232706"/>
    <n v="364.55523849497524"/>
    <n v="0.29826998729132909"/>
    <n v="3.4578146536640002"/>
    <n v="0.67993607401940792"/>
    <n v="-38.09976042229539"/>
    <n v="-42.42712939317272"/>
    <n v="-90.589273799704614"/>
    <n v="-49.723786035490392"/>
    <n v="-2.5662366593669227E-2"/>
    <n v="-0.32495747709632966"/>
    <n v="-6.5426691276044766E-2"/>
    <n v="0"/>
    <n v="0"/>
    <n v="0"/>
    <n v="0"/>
    <n v="0"/>
    <n v="0"/>
    <n v="0"/>
  </r>
  <r>
    <x v="23"/>
    <x v="22"/>
    <s v="44432_23"/>
    <n v="238.23506675894509"/>
    <n v="296.08925156571365"/>
    <n v="651.3755343477975"/>
    <n v="332.96668785752638"/>
    <n v="0.2844534773492538"/>
    <n v="3.1964660261720295"/>
    <n v="0.65179881576183019"/>
    <n v="-42.312258362507471"/>
    <n v="-46.66355292503853"/>
    <n v="-99.380606813643652"/>
    <n v="-55.356801849406324"/>
    <n v="-2.2022644537072901E-2"/>
    <n v="-0.35694717528647479"/>
    <n v="-5.7175220997349993E-2"/>
    <n v="0"/>
    <n v="0"/>
    <n v="0"/>
    <n v="0"/>
    <n v="0"/>
    <n v="0"/>
    <n v="0"/>
  </r>
  <r>
    <x v="23"/>
    <x v="23"/>
    <s v="44432_24"/>
    <n v="204.37277954189932"/>
    <n v="253.69650864618077"/>
    <n v="557.12425846646022"/>
    <n v="284.34381755198569"/>
    <n v="0.25593925524297412"/>
    <n v="2.7558410314879125"/>
    <n v="0.59133240949958243"/>
    <n v="-45.351824122880679"/>
    <n v="-50.077788789290466"/>
    <n v="-107.28275334676344"/>
    <n v="-59.87975252533883"/>
    <n v="-2.7249848142246284E-2"/>
    <n v="-0.39757347117143038"/>
    <n v="-6.9779892073379812E-2"/>
    <n v="0"/>
    <n v="0"/>
    <n v="0"/>
    <n v="0"/>
    <n v="0"/>
    <n v="0"/>
    <n v="0"/>
  </r>
  <r>
    <x v="24"/>
    <x v="0"/>
    <s v="44433_1"/>
    <n v="171.65937746081551"/>
    <n v="210.58817259787671"/>
    <n v="459.03022744586167"/>
    <n v="234.42157590155227"/>
    <n v="0.23250788460358715"/>
    <n v="2.3152472889140872"/>
    <n v="0.54324645286349249"/>
    <n v="-39.665187117518379"/>
    <n v="-42.837374930327911"/>
    <n v="-93.180194343291461"/>
    <n v="-51.974446005733554"/>
    <n v="-2.4464450430634749E-2"/>
    <n v="-0.346240335856142"/>
    <n v="-6.4149781388180893E-2"/>
    <n v="0"/>
    <n v="0"/>
    <n v="0"/>
    <n v="0"/>
    <n v="0"/>
    <n v="0"/>
    <n v="0"/>
  </r>
  <r>
    <x v="24"/>
    <x v="1"/>
    <s v="44433_2"/>
    <n v="148.75067997944024"/>
    <n v="178.59365893182212"/>
    <n v="385.99991514229106"/>
    <n v="199.11161685290455"/>
    <n v="0.20849337372809956"/>
    <n v="1.9723421864549548"/>
    <n v="0.4892938638624727"/>
    <n v="-30.022934335059023"/>
    <n v="-31.292588481168913"/>
    <n v="-70.243509780058957"/>
    <n v="-38.22710623518698"/>
    <n v="-2.7333858089840752E-2"/>
    <n v="-0.27757533176483867"/>
    <n v="-7.1187622610591181E-2"/>
    <n v="0"/>
    <n v="0"/>
    <n v="0"/>
    <n v="0"/>
    <n v="0"/>
    <n v="0"/>
    <n v="0"/>
  </r>
  <r>
    <x v="24"/>
    <x v="2"/>
    <s v="44433_3"/>
    <n v="136.32645499689895"/>
    <n v="161.24101887105687"/>
    <n v="346.48170149299085"/>
    <n v="180.13157737105811"/>
    <n v="0.2034328736501807"/>
    <n v="1.7932227307145363"/>
    <n v="0.47876264957528342"/>
    <n v="-30.160612587497425"/>
    <n v="-30.953689134751993"/>
    <n v="-70.181088112439184"/>
    <n v="-38.353682647277743"/>
    <n v="-2.6463522677177297E-2"/>
    <n v="-0.27772639464260601"/>
    <n v="-6.9740491368057114E-2"/>
    <n v="0"/>
    <n v="0"/>
    <n v="0"/>
    <n v="0"/>
    <n v="0"/>
    <n v="0"/>
    <n v="0"/>
  </r>
  <r>
    <x v="24"/>
    <x v="3"/>
    <s v="44433_4"/>
    <n v="130.80532924667776"/>
    <n v="153.08477360308925"/>
    <n v="327.48198653106516"/>
    <n v="171.51399164213888"/>
    <n v="0.19497654410111165"/>
    <n v="1.6995055485215902"/>
    <n v="0.4592578094424235"/>
    <n v="-29.776497483098527"/>
    <n v="-30.822089717299974"/>
    <n v="-69.804313352215928"/>
    <n v="-37.914176989398754"/>
    <n v="-3.2694897179649997E-2"/>
    <n v="-0.28415870962641032"/>
    <n v="-8.3942331557448555E-2"/>
    <n v="0"/>
    <n v="0"/>
    <n v="0"/>
    <n v="0"/>
    <n v="0"/>
    <n v="0"/>
    <n v="0"/>
  </r>
  <r>
    <x v="24"/>
    <x v="4"/>
    <s v="44433_5"/>
    <n v="128.80100968623947"/>
    <n v="150.13285532216167"/>
    <n v="320.51536805474177"/>
    <n v="168.40369219522316"/>
    <n v="0.18680678192617167"/>
    <n v="1.6625455285324189"/>
    <n v="0.44151567106081385"/>
    <n v="-30.526500058727493"/>
    <n v="-31.671605721982207"/>
    <n v="-71.305916429509878"/>
    <n v="-38.713400815759542"/>
    <n v="-3.5481903707025718E-2"/>
    <n v="-0.29773100978572764"/>
    <n v="-9.0349957362694411E-2"/>
    <n v="0"/>
    <n v="0"/>
    <n v="0"/>
    <n v="0"/>
    <n v="0"/>
    <n v="0"/>
    <n v="0"/>
  </r>
  <r>
    <x v="24"/>
    <x v="5"/>
    <s v="44433_6"/>
    <n v="132.69309295659656"/>
    <n v="155.50593807657572"/>
    <n v="332.68454991926501"/>
    <n v="173.5279034049"/>
    <n v="0.19518424568462991"/>
    <n v="1.7263201823152481"/>
    <n v="0.45989857676876544"/>
    <n v="-30.26671646414637"/>
    <n v="-31.798479348387112"/>
    <n v="-71.577110210680715"/>
    <n v="-38.627390443354201"/>
    <n v="-2.9075282670024499E-2"/>
    <n v="-0.30000102729855632"/>
    <n v="-7.5534210563693471E-2"/>
    <n v="0"/>
    <n v="0"/>
    <n v="0"/>
    <n v="0"/>
    <n v="0"/>
    <n v="0"/>
    <n v="0"/>
  </r>
  <r>
    <x v="24"/>
    <x v="6"/>
    <s v="44433_7"/>
    <n v="154.39748696191009"/>
    <n v="180.7962659062257"/>
    <n v="387.70686756572206"/>
    <n v="202.82069485415133"/>
    <n v="0.20467005488907111"/>
    <n v="1.9840699286910457"/>
    <n v="0.48065178575567913"/>
    <n v="-38.469438926167442"/>
    <n v="-44.391001474073818"/>
    <n v="-100.50032077603196"/>
    <n v="-53.009474616692643"/>
    <n v="-2.5417706878398529E-2"/>
    <n v="-0.38684615954006951"/>
    <n v="-6.6604836504019868E-2"/>
    <n v="0"/>
    <n v="0"/>
    <n v="0"/>
    <n v="0"/>
    <n v="0"/>
    <n v="0"/>
    <n v="0"/>
  </r>
  <r>
    <x v="24"/>
    <x v="7"/>
    <s v="44433_8"/>
    <n v="186.26496668936736"/>
    <n v="216.84956697466899"/>
    <n v="462.05023111842132"/>
    <n v="245.54072609698017"/>
    <n v="0.19604053933881008"/>
    <n v="2.3211181825696237"/>
    <n v="0.45734362256663491"/>
    <n v="-36.022979035348833"/>
    <n v="-42.39085842596225"/>
    <n v="-98.568976292711028"/>
    <n v="-51.114704835841238"/>
    <n v="-3.5276527634509926E-2"/>
    <n v="-0.35633395909119214"/>
    <n v="-8.8697865380011329E-2"/>
    <n v="0"/>
    <n v="0"/>
    <n v="0"/>
    <n v="0"/>
    <n v="0"/>
    <n v="0"/>
    <n v="0"/>
  </r>
  <r>
    <x v="24"/>
    <x v="8"/>
    <s v="44433_9"/>
    <n v="220.63940827605609"/>
    <n v="262.54055373267141"/>
    <n v="559.32748645831782"/>
    <n v="292.82139518873583"/>
    <n v="0.24908221528217389"/>
    <n v="2.8819946902374558"/>
    <n v="0.57730713654624066"/>
    <n v="-30.446736117996885"/>
    <n v="-33.070685720835534"/>
    <n v="-77.591259287778399"/>
    <n v="-42.659066311933593"/>
    <n v="1.3160046951011736E-2"/>
    <n v="-0.17308084558819509"/>
    <n v="2.2614582278402032E-2"/>
    <n v="0"/>
    <n v="0"/>
    <n v="0"/>
    <n v="0"/>
    <n v="0"/>
    <n v="0"/>
    <n v="0"/>
  </r>
  <r>
    <x v="24"/>
    <x v="9"/>
    <s v="44433_10"/>
    <n v="246.64998076287682"/>
    <n v="297.98748081613434"/>
    <n v="634.41436943126973"/>
    <n v="330.10836017851466"/>
    <n v="0.26456876233031251"/>
    <n v="3.329679092662261"/>
    <n v="0.61362835813148264"/>
    <n v="-24.925318553974847"/>
    <n v="-26.03195131412668"/>
    <n v="-60.48267285414903"/>
    <n v="-35.070223422426309"/>
    <n v="3.1906908001751833E-2"/>
    <n v="-4.2461113069593118E-2"/>
    <n v="6.546711418991269E-2"/>
    <n v="0"/>
    <n v="0"/>
    <n v="0"/>
    <n v="0"/>
    <n v="0"/>
    <n v="0"/>
    <n v="0"/>
  </r>
  <r>
    <x v="24"/>
    <x v="10"/>
    <s v="44433_11"/>
    <n v="252.94430957939741"/>
    <n v="305.81659145313813"/>
    <n v="650.76386724442227"/>
    <n v="338.59043203209762"/>
    <n v="0.27209085986902942"/>
    <n v="3.4071971596981903"/>
    <n v="0.6292208383492961"/>
    <n v="-22.70375848632834"/>
    <n v="-23.557527500235661"/>
    <n v="-54.605936754928337"/>
    <n v="-31.938415183748656"/>
    <n v="5.5173295240216302E-2"/>
    <n v="1.2516751286521197E-2"/>
    <n v="0.11801746229129118"/>
    <n v="0"/>
    <n v="0"/>
    <n v="0"/>
    <n v="0"/>
    <n v="6.2199503454226125E-3"/>
    <n v="0"/>
    <n v="0"/>
  </r>
  <r>
    <x v="24"/>
    <x v="11"/>
    <s v="44433_12"/>
    <n v="257.37629117359381"/>
    <n v="305.45861319067819"/>
    <n v="650.03594702152793"/>
    <n v="342.29990386533279"/>
    <n v="0.26881812577997777"/>
    <n v="3.3121994635008956"/>
    <n v="0.62227804650217"/>
    <n v="-21.443765930556317"/>
    <n v="-22.061547718202146"/>
    <n v="-51.089804644615512"/>
    <n v="-29.919473402146966"/>
    <n v="7.7225944224610391E-2"/>
    <n v="3.3801701222111881E-2"/>
    <n v="0.16910629958759393"/>
    <n v="0"/>
    <n v="0"/>
    <n v="0"/>
    <n v="0"/>
    <n v="0.19325912216818036"/>
    <n v="0"/>
    <n v="0.36778773589533631"/>
  </r>
  <r>
    <x v="24"/>
    <x v="12"/>
    <s v="44433_13"/>
    <n v="260.7903988300223"/>
    <n v="306.75871602323753"/>
    <n v="651.18908886279144"/>
    <n v="346.22585732030137"/>
    <n v="0.26150357724268414"/>
    <n v="3.3808843465731582"/>
    <n v="0.60615650369089058"/>
    <n v="-20.294473851473242"/>
    <n v="-20.975559998000232"/>
    <n v="-48.984298739449159"/>
    <n v="-28.266969832289057"/>
    <n v="6.6898892362426882E-2"/>
    <n v="4.9269653828050167E-2"/>
    <n v="0.1450023249212393"/>
    <n v="0"/>
    <n v="0"/>
    <n v="0"/>
    <n v="0"/>
    <n v="0.12024518323971235"/>
    <n v="0"/>
    <n v="0.19580192619587494"/>
  </r>
  <r>
    <x v="24"/>
    <x v="13"/>
    <s v="44433_14"/>
    <n v="257.82449522304898"/>
    <n v="302.97754461162572"/>
    <n v="643.61063872806676"/>
    <n v="342.89297269593749"/>
    <n v="0.25367476603097738"/>
    <n v="3.3422364729221918"/>
    <n v="0.58963979500546537"/>
    <n v="-20.796782218496304"/>
    <n v="-23.713877381939135"/>
    <n v="-54.36275260174849"/>
    <n v="-29.989272268444644"/>
    <n v="5.5453878939905471E-2"/>
    <n v="4.9455030160232474E-3"/>
    <n v="0.11788686436408766"/>
    <n v="0"/>
    <n v="0"/>
    <n v="0"/>
    <n v="0"/>
    <n v="3.8869791268569223E-2"/>
    <n v="0"/>
    <n v="0"/>
  </r>
  <r>
    <x v="24"/>
    <x v="14"/>
    <s v="44433_15"/>
    <n v="249.63351838250364"/>
    <n v="295.68414983999128"/>
    <n v="628.11122289781792"/>
    <n v="332.54336988142489"/>
    <n v="0.24266001993325584"/>
    <n v="3.2493816098682284"/>
    <n v="0.56498278631443033"/>
    <n v="-21.767759032394665"/>
    <n v="-23.096008193578967"/>
    <n v="-52.954724248460053"/>
    <n v="-30.651286190253174"/>
    <n v="4.3600541204262593E-2"/>
    <n v="1.6186850959982249E-2"/>
    <n v="9.1242441612525316E-2"/>
    <n v="0"/>
    <n v="0"/>
    <n v="0"/>
    <n v="0"/>
    <n v="0"/>
    <n v="0"/>
    <n v="0"/>
  </r>
  <r>
    <x v="24"/>
    <x v="15"/>
    <s v="44433_16"/>
    <n v="245.05251137318865"/>
    <n v="289.72681488953748"/>
    <n v="614.7987466342621"/>
    <n v="326.97244923173599"/>
    <n v="0.25539739889103591"/>
    <n v="3.2151921354657382"/>
    <n v="0.59601285705879015"/>
    <n v="-22.279346999937015"/>
    <n v="-22.680586535912425"/>
    <n v="-52.059632414870357"/>
    <n v="-31.001995345064937"/>
    <n v="6.662536630688852E-2"/>
    <n v="5.226617473417814E-2"/>
    <n v="0.1434034235678861"/>
    <n v="0"/>
    <n v="0"/>
    <n v="0"/>
    <n v="0"/>
    <n v="0.12805146733674816"/>
    <n v="0"/>
    <n v="0.19934241921002685"/>
  </r>
  <r>
    <x v="24"/>
    <x v="16"/>
    <s v="44433_17"/>
    <n v="240.46510916488444"/>
    <n v="284.55744391919899"/>
    <n v="605.16528187840959"/>
    <n v="322.27767932242841"/>
    <n v="0.24806776671948719"/>
    <n v="3.1238904211820939"/>
    <n v="0.57811338856692518"/>
    <n v="-24.130523942180794"/>
    <n v="-25.182171647271186"/>
    <n v="-56.805890822331961"/>
    <n v="-33.386974802846822"/>
    <n v="4.3511946714998084E-2"/>
    <n v="-3.0108464396163773E-3"/>
    <n v="9.1323276112888235E-2"/>
    <n v="0"/>
    <n v="0"/>
    <n v="0"/>
    <n v="0"/>
    <n v="0"/>
    <n v="0"/>
    <n v="0"/>
  </r>
  <r>
    <x v="24"/>
    <x v="17"/>
    <s v="44433_18"/>
    <n v="232.62302201579541"/>
    <n v="274.92684925561554"/>
    <n v="588.45090837625435"/>
    <n v="311.7548049576053"/>
    <n v="0.23090516737098424"/>
    <n v="2.9007308393493729"/>
    <n v="0.53647185680053788"/>
    <n v="-30.032509745621923"/>
    <n v="-33.019945463529709"/>
    <n v="-72.998808397091807"/>
    <n v="-40.12677399578395"/>
    <n v="1.2266593486290781E-2"/>
    <n v="-0.15164862100186294"/>
    <n v="2.0341075093574502E-2"/>
    <n v="0"/>
    <n v="0"/>
    <n v="0"/>
    <n v="0"/>
    <n v="0"/>
    <n v="0"/>
    <n v="0"/>
  </r>
  <r>
    <x v="24"/>
    <x v="18"/>
    <s v="44433_19"/>
    <n v="250.99259306004308"/>
    <n v="298.862723828431"/>
    <n v="646.43823682797324"/>
    <n v="338.53147494524444"/>
    <n v="0.26182418043026118"/>
    <n v="3.1689181106893232"/>
    <n v="0.60360009929627201"/>
    <n v="-34.659541656085459"/>
    <n v="-39.516075129695153"/>
    <n v="-85.341735657079965"/>
    <n v="-45.340007830248616"/>
    <n v="-1.2254333181021036E-2"/>
    <n v="-0.27350878294328573"/>
    <n v="-3.4798522140276442E-2"/>
    <n v="0"/>
    <n v="0"/>
    <n v="0"/>
    <n v="0"/>
    <n v="0"/>
    <n v="0"/>
    <n v="0"/>
  </r>
  <r>
    <x v="24"/>
    <x v="19"/>
    <s v="44433_20"/>
    <n v="272.41704347469926"/>
    <n v="331.26199665840943"/>
    <n v="723.97114119288642"/>
    <n v="373.64423008033549"/>
    <n v="0.29745031275017153"/>
    <n v="3.5616171285842291"/>
    <n v="0.68322244626196493"/>
    <n v="-35.962316013169875"/>
    <n v="-39.704386687121577"/>
    <n v="-84.051971432156733"/>
    <n v="-45.698377527263766"/>
    <n v="-2.1517944281936291E-2"/>
    <n v="-0.27804765963797085"/>
    <n v="-5.5208669364927708E-2"/>
    <n v="0"/>
    <n v="0"/>
    <n v="0"/>
    <n v="0"/>
    <n v="0"/>
    <n v="0"/>
    <n v="0"/>
  </r>
  <r>
    <x v="24"/>
    <x v="20"/>
    <s v="44433_21"/>
    <n v="270.10490430233182"/>
    <n v="331.89542988571077"/>
    <n v="728.72529907857449"/>
    <n v="374.17458906391369"/>
    <n v="0.29003180424603053"/>
    <n v="3.5560220366356492"/>
    <n v="0.66677951497523158"/>
    <n v="-34.985724887500957"/>
    <n v="-38.886285646344128"/>
    <n v="-84.160142798858061"/>
    <n v="-46.020187831906433"/>
    <n v="-3.5289270456458528E-2"/>
    <n v="-0.29319474688009156"/>
    <n v="-8.6917864433649961E-2"/>
    <n v="0"/>
    <n v="0"/>
    <n v="0"/>
    <n v="0"/>
    <n v="0"/>
    <n v="0"/>
    <n v="0"/>
  </r>
  <r>
    <x v="24"/>
    <x v="21"/>
    <s v="44433_22"/>
    <n v="262.02485482338619"/>
    <n v="325.9208905371583"/>
    <n v="716.5212778355326"/>
    <n v="365.67021378388682"/>
    <n v="0.28186238832119215"/>
    <n v="3.5086402075274097"/>
    <n v="0.64827193026834939"/>
    <n v="-37.257852223144781"/>
    <n v="-41.065242789291467"/>
    <n v="-89.241892644193314"/>
    <n v="-49.103419337839163"/>
    <n v="-3.629582151179804E-2"/>
    <n v="-0.30699024078696829"/>
    <n v="-8.8968482844125063E-2"/>
    <n v="0"/>
    <n v="0"/>
    <n v="0"/>
    <n v="0"/>
    <n v="0"/>
    <n v="0"/>
    <n v="0"/>
  </r>
  <r>
    <x v="24"/>
    <x v="22"/>
    <s v="44433_23"/>
    <n v="240.12965194608432"/>
    <n v="300.94541420307638"/>
    <n v="662.95460536329574"/>
    <n v="335.9351652157232"/>
    <n v="0.26596449700601382"/>
    <n v="3.235583115864805"/>
    <n v="0.61361907083922862"/>
    <n v="-37.052602126158654"/>
    <n v="-41.406451534992058"/>
    <n v="-88.614543184506488"/>
    <n v="-48.186419299713386"/>
    <n v="-2.8330682866127683E-2"/>
    <n v="-0.32452067301454163"/>
    <n v="-7.1640361038647238E-2"/>
    <n v="0"/>
    <n v="0"/>
    <n v="0"/>
    <n v="0"/>
    <n v="0"/>
    <n v="0"/>
    <n v="0"/>
  </r>
  <r>
    <x v="24"/>
    <x v="23"/>
    <s v="44433_24"/>
    <n v="208.68880516565133"/>
    <n v="260.58631574803343"/>
    <n v="572.7977219492094"/>
    <n v="289.82144290180861"/>
    <n v="0.24589128333490373"/>
    <n v="2.8277399786519726"/>
    <n v="0.571787246851855"/>
    <n v="-36.567804542614468"/>
    <n v="-41.332804099054101"/>
    <n v="-88.654561557265211"/>
    <n v="-47.537348720006989"/>
    <n v="-3.3554061613434841E-2"/>
    <n v="-0.33765346579715977"/>
    <n v="-8.409877738455783E-2"/>
    <n v="0"/>
    <n v="0"/>
    <n v="0"/>
    <n v="0"/>
    <n v="0"/>
    <n v="0"/>
    <n v="0"/>
  </r>
  <r>
    <x v="25"/>
    <x v="0"/>
    <s v="44434_1"/>
    <n v="176.8638196827458"/>
    <n v="217.51022232603958"/>
    <n v="474.55414459276557"/>
    <n v="241.11073101305379"/>
    <n v="0.22041224713409954"/>
    <n v="2.3736589869709777"/>
    <n v="0.51674318871982405"/>
    <n v="-38.601654437963511"/>
    <n v="-44.277740149783007"/>
    <n v="-94.751851186319598"/>
    <n v="-50.484795289876118"/>
    <n v="-2.7166337912321668E-2"/>
    <n v="-0.37067484254235167"/>
    <n v="-7.0835787785888157E-2"/>
    <n v="0"/>
    <n v="0"/>
    <n v="0"/>
    <n v="0"/>
    <n v="0"/>
    <n v="0"/>
    <n v="0"/>
  </r>
  <r>
    <x v="25"/>
    <x v="1"/>
    <s v="44434_2"/>
    <n v="152.26812806557032"/>
    <n v="183.86855714824844"/>
    <n v="397.43800444604869"/>
    <n v="204.14881965456922"/>
    <n v="0.20457763795913081"/>
    <n v="2.0117000142441261"/>
    <n v="0.48136573611138"/>
    <n v="-35.310808749390404"/>
    <n v="-38.426476768335853"/>
    <n v="-82.969356759897224"/>
    <n v="-44.988991037330727"/>
    <n v="-3.014142939333931E-2"/>
    <n v="-0.34108092227231929"/>
    <n v="-7.8000530860428602E-2"/>
    <n v="0"/>
    <n v="0"/>
    <n v="0"/>
    <n v="0"/>
    <n v="0"/>
    <n v="0"/>
    <n v="0"/>
  </r>
  <r>
    <x v="25"/>
    <x v="2"/>
    <s v="44434_3"/>
    <n v="139.15677753537526"/>
    <n v="164.81024300784907"/>
    <n v="353.6493585633911"/>
    <n v="183.03990677037996"/>
    <n v="0.19837711841934225"/>
    <n v="1.8178765320247594"/>
    <n v="0.46781172194833387"/>
    <n v="-27.137335996598129"/>
    <n v="-27.855344721108697"/>
    <n v="-60.994907223275533"/>
    <n v="-33.563529632396595"/>
    <n v="-2.7273227291407721E-2"/>
    <n v="-0.27050026873299887"/>
    <n v="-7.1563532584507775E-2"/>
    <n v="0"/>
    <n v="0"/>
    <n v="0"/>
    <n v="0"/>
    <n v="0"/>
    <n v="0"/>
    <n v="0"/>
  </r>
  <r>
    <x v="25"/>
    <x v="3"/>
    <s v="44434_4"/>
    <n v="133.11154136904068"/>
    <n v="155.94622420922008"/>
    <n v="332.96100659847355"/>
    <n v="173.76494715575524"/>
    <n v="0.1920444186543287"/>
    <n v="1.7242583157819482"/>
    <n v="0.4548349135041394"/>
    <n v="-27.101548520483576"/>
    <n v="-27.806293527921561"/>
    <n v="-60.898324584393279"/>
    <n v="-33.519713512725417"/>
    <n v="-3.2328664309179148E-2"/>
    <n v="-0.2780387325061493"/>
    <n v="-8.3483737544897546E-2"/>
    <n v="0"/>
    <n v="0"/>
    <n v="0"/>
    <n v="0"/>
    <n v="0"/>
    <n v="0"/>
    <n v="0"/>
  </r>
  <r>
    <x v="25"/>
    <x v="4"/>
    <s v="44434_5"/>
    <n v="131.07095561625232"/>
    <n v="152.94902608890661"/>
    <n v="325.77631606675823"/>
    <n v="170.91816507098548"/>
    <n v="0.18707017310883747"/>
    <n v="1.6931359137278095"/>
    <n v="0.44424831044795599"/>
    <n v="-27.45441601704966"/>
    <n v="-28.176226794264387"/>
    <n v="-61.634313004438866"/>
    <n v="-33.734736899137793"/>
    <n v="-3.1182313295196277E-2"/>
    <n v="-0.28190399653732118"/>
    <n v="-8.0333018345456933E-2"/>
    <n v="0"/>
    <n v="0"/>
    <n v="0"/>
    <n v="0"/>
    <n v="0"/>
    <n v="0"/>
    <n v="0"/>
  </r>
  <r>
    <x v="25"/>
    <x v="5"/>
    <s v="44434_6"/>
    <n v="135.12962983488745"/>
    <n v="158.36841788677646"/>
    <n v="337.7258707766681"/>
    <n v="176.24304781767361"/>
    <n v="0.19160466255581265"/>
    <n v="1.7578137462749772"/>
    <n v="0.45273184079681961"/>
    <n v="-27.799697674621164"/>
    <n v="-28.821459340458702"/>
    <n v="-63.041182056109918"/>
    <n v="-34.171162655420993"/>
    <n v="-3.4661819495727622E-2"/>
    <n v="-0.29467580026617474"/>
    <n v="-8.8395608948961132E-2"/>
    <n v="0"/>
    <n v="0"/>
    <n v="0"/>
    <n v="0"/>
    <n v="0"/>
    <n v="0"/>
    <n v="0"/>
  </r>
  <r>
    <x v="25"/>
    <x v="6"/>
    <s v="44434_7"/>
    <n v="157.5777165906195"/>
    <n v="183.74897668494032"/>
    <n v="392.98590934276194"/>
    <n v="205.74597219720536"/>
    <n v="0.19578369671335893"/>
    <n v="2.0128278853466686"/>
    <n v="0.46282936719206141"/>
    <n v="-25.180771206634891"/>
    <n v="-26.630815625287312"/>
    <n v="-58.923934170734881"/>
    <n v="-30.992828841292614"/>
    <n v="-3.3730015073422194E-2"/>
    <n v="-0.27719371840688567"/>
    <n v="-8.5659381037665641E-2"/>
    <n v="0"/>
    <n v="0"/>
    <n v="0"/>
    <n v="0"/>
    <n v="0"/>
    <n v="0"/>
    <n v="0"/>
  </r>
  <r>
    <x v="25"/>
    <x v="7"/>
    <s v="44434_8"/>
    <n v="189.78672237066425"/>
    <n v="220.65661147560823"/>
    <n v="468.74619870013646"/>
    <n v="249.30621031796775"/>
    <n v="0.19776104998795854"/>
    <n v="2.3802987925504309"/>
    <n v="0.46580497455776998"/>
    <n v="-34.203932336076996"/>
    <n v="-40.481321535994411"/>
    <n v="-90.362947754891422"/>
    <n v="-45.882045513893615"/>
    <n v="-3.5375680066621923E-2"/>
    <n v="-0.34430209587154242"/>
    <n v="-8.8760450256073861E-2"/>
    <n v="0"/>
    <n v="0"/>
    <n v="0"/>
    <n v="0"/>
    <n v="0"/>
    <n v="0"/>
    <n v="0"/>
  </r>
  <r>
    <x v="25"/>
    <x v="8"/>
    <s v="44434_9"/>
    <n v="220.68068630666008"/>
    <n v="263.60802917626154"/>
    <n v="559.19043733795229"/>
    <n v="293.30983825188821"/>
    <n v="0.24831803614339232"/>
    <n v="2.9494350002283207"/>
    <n v="0.57837123042640037"/>
    <n v="-33.724189471129506"/>
    <n v="-39.397146316482797"/>
    <n v="-87.744555605597228"/>
    <n v="-47.075042124462257"/>
    <n v="1.5764921720410326E-2"/>
    <n v="-0.22689239865817865"/>
    <n v="2.8887025867180498E-2"/>
    <n v="0"/>
    <n v="0"/>
    <n v="0"/>
    <n v="0"/>
    <n v="0"/>
    <n v="0"/>
    <n v="0"/>
  </r>
  <r>
    <x v="25"/>
    <x v="9"/>
    <s v="44434_10"/>
    <n v="240.24239957577203"/>
    <n v="290.37288975445819"/>
    <n v="615.99664245315626"/>
    <n v="321.16649290733494"/>
    <n v="0.26274021418549065"/>
    <n v="3.3063347386541238"/>
    <n v="0.61268215278304528"/>
    <n v="-25.439688201661962"/>
    <n v="-29.061688416843658"/>
    <n v="-66.675033080620963"/>
    <n v="-37.755809193169391"/>
    <n v="4.0510163888209383E-2"/>
    <n v="-5.7247481764913406E-2"/>
    <n v="8.5679107840717833E-2"/>
    <n v="0"/>
    <n v="0"/>
    <n v="0"/>
    <n v="0"/>
    <n v="0"/>
    <n v="0"/>
    <n v="0"/>
  </r>
  <r>
    <x v="25"/>
    <x v="10"/>
    <s v="44434_11"/>
    <n v="245.99183226652204"/>
    <n v="295.95716709756709"/>
    <n v="627.72710204492944"/>
    <n v="327.86608181311777"/>
    <n v="0.25521792849532404"/>
    <n v="3.36220728891902"/>
    <n v="0.59465970762568887"/>
    <n v="-22.825166734677211"/>
    <n v="-26.394807455687719"/>
    <n v="-60.402373339161805"/>
    <n v="-34.728636103743298"/>
    <n v="3.9623409221568782E-2"/>
    <n v="-2.2639544178516578E-2"/>
    <n v="8.3103661808109172E-2"/>
    <n v="0"/>
    <n v="0"/>
    <n v="0"/>
    <n v="0"/>
    <n v="0"/>
    <n v="0"/>
    <n v="0"/>
  </r>
  <r>
    <x v="25"/>
    <x v="11"/>
    <s v="44434_12"/>
    <n v="245.71367575472416"/>
    <n v="294.03566056110498"/>
    <n v="623.21537065629514"/>
    <n v="326.44653267982011"/>
    <n v="0.24451897481946372"/>
    <n v="3.3272585526176095"/>
    <n v="0.5717534948719184"/>
    <n v="-19.320956205149002"/>
    <n v="-22.094991425416211"/>
    <n v="-51.723349981191937"/>
    <n v="-30.179934287437682"/>
    <n v="5.0929313999753797E-2"/>
    <n v="3.8172209138105088E-2"/>
    <n v="0.10726294883450356"/>
    <n v="0"/>
    <n v="0"/>
    <n v="0"/>
    <n v="0"/>
    <n v="1.6684200298387498E-2"/>
    <n v="0"/>
    <n v="0"/>
  </r>
  <r>
    <x v="25"/>
    <x v="12"/>
    <s v="44434_13"/>
    <n v="245.87158788475298"/>
    <n v="293.39831325396329"/>
    <n v="622.35221320450444"/>
    <n v="326.05664130242781"/>
    <n v="0.23808347471477403"/>
    <n v="3.2856206518421645"/>
    <n v="0.55727095782669367"/>
    <n v="-17.470959428686079"/>
    <n v="-20.31099620791457"/>
    <n v="-47.699802913373276"/>
    <n v="-27.659624439741105"/>
    <n v="4.363848616568184E-2"/>
    <n v="4.1785364001262038E-2"/>
    <n v="9.0152013807689696E-2"/>
    <n v="0"/>
    <n v="0"/>
    <n v="0"/>
    <n v="0"/>
    <n v="0"/>
    <n v="0"/>
    <n v="0"/>
  </r>
  <r>
    <x v="25"/>
    <x v="13"/>
    <s v="44434_14"/>
    <n v="241.27174647962974"/>
    <n v="287.82461798187273"/>
    <n v="613.09332312059405"/>
    <n v="321.41507752270473"/>
    <n v="0.231328218309138"/>
    <n v="3.1757185629070688"/>
    <n v="0.54052478246675806"/>
    <n v="-19.327248403916386"/>
    <n v="-23.975899444859099"/>
    <n v="-54.624308220408153"/>
    <n v="-30.166275564653038"/>
    <n v="3.7107356683909486E-2"/>
    <n v="-2.2995107753936681E-2"/>
    <n v="7.5314013347500319E-2"/>
    <n v="0"/>
    <n v="0"/>
    <n v="0"/>
    <n v="0"/>
    <n v="0"/>
    <n v="0"/>
    <n v="0"/>
  </r>
  <r>
    <x v="25"/>
    <x v="14"/>
    <s v="44434_15"/>
    <n v="232.89313244093162"/>
    <n v="280.05917644760189"/>
    <n v="596.3246120817721"/>
    <n v="310.65421272259078"/>
    <n v="0.22613415285984131"/>
    <n v="3.1260677115751179"/>
    <n v="0.52743699698017732"/>
    <n v="-20.720047157385565"/>
    <n v="-24.615883417331759"/>
    <n v="-55.696324283115658"/>
    <n v="-31.706325148408183"/>
    <n v="4.3993914556605708E-2"/>
    <n v="-1.2102744045456904E-2"/>
    <n v="9.0695088056891457E-2"/>
    <n v="0"/>
    <n v="0"/>
    <n v="0"/>
    <n v="0"/>
    <n v="0"/>
    <n v="0"/>
    <n v="0"/>
  </r>
  <r>
    <x v="25"/>
    <x v="15"/>
    <s v="44434_16"/>
    <n v="225.14792461398639"/>
    <n v="272.40066592080228"/>
    <n v="579.07707318149346"/>
    <n v="299.83807805797005"/>
    <n v="0.24160228168871445"/>
    <n v="3.1184695183326716"/>
    <n v="0.56402662675296689"/>
    <n v="-22.004810391069526"/>
    <n v="-25.151310957575781"/>
    <n v="-56.645446600743206"/>
    <n v="-33.373337041641932"/>
    <n v="6.3539790559372172E-2"/>
    <n v="2.497628214083366E-2"/>
    <n v="0.13542852887558954"/>
    <n v="0"/>
    <n v="0"/>
    <n v="0"/>
    <n v="0"/>
    <n v="0.12536165598356036"/>
    <n v="0"/>
    <n v="0.18634732743539331"/>
  </r>
  <r>
    <x v="25"/>
    <x v="16"/>
    <s v="44434_17"/>
    <n v="217.19743701167272"/>
    <n v="263.821553883354"/>
    <n v="562.26811338692585"/>
    <n v="290.19414237759867"/>
    <n v="0.22124641810393378"/>
    <n v="2.9952722953242601"/>
    <n v="0.51666719095485381"/>
    <n v="-24.115402738332445"/>
    <n v="-26.714001034592677"/>
    <n v="-59.30461002607808"/>
    <n v="-35.0117736442471"/>
    <n v="2.8033225267818519E-2"/>
    <n v="-2.3073548770829282E-2"/>
    <n v="5.3884462914846463E-2"/>
    <n v="0"/>
    <n v="0"/>
    <n v="0"/>
    <n v="0"/>
    <n v="0"/>
    <n v="0"/>
    <n v="0"/>
  </r>
  <r>
    <x v="25"/>
    <x v="17"/>
    <s v="44434_18"/>
    <n v="212.00211746494784"/>
    <n v="256.41555152034789"/>
    <n v="549.24660624636613"/>
    <n v="284.03810281905845"/>
    <n v="0.22078121816861235"/>
    <n v="2.7810995913610665"/>
    <n v="0.51539532792290133"/>
    <n v="-29.772856007353909"/>
    <n v="-33.653696177979263"/>
    <n v="-73.987589180487419"/>
    <n v="-41.104047359787408"/>
    <n v="9.1744957230342674E-3"/>
    <n v="-0.15247576081848443"/>
    <n v="1.2095258480723237E-2"/>
    <n v="0"/>
    <n v="0"/>
    <n v="0"/>
    <n v="0"/>
    <n v="0"/>
    <n v="0"/>
    <n v="0"/>
  </r>
  <r>
    <x v="25"/>
    <x v="18"/>
    <s v="44434_19"/>
    <n v="233.94151896285305"/>
    <n v="280.04241305375638"/>
    <n v="605.58545410679642"/>
    <n v="314.08296852107026"/>
    <n v="0.24915822288881687"/>
    <n v="2.9747710726047054"/>
    <n v="0.57648742947488429"/>
    <n v="-33.818044145462373"/>
    <n v="-39.685794420417743"/>
    <n v="-85.287289099624076"/>
    <n v="-45.536788913382253"/>
    <n v="-1.3700340662760735E-2"/>
    <n v="-0.269279463747501"/>
    <n v="-3.918376789643211E-2"/>
    <n v="0"/>
    <n v="0"/>
    <n v="0"/>
    <n v="0"/>
    <n v="0"/>
    <n v="0"/>
    <n v="0"/>
  </r>
  <r>
    <x v="25"/>
    <x v="19"/>
    <s v="44434_20"/>
    <n v="257.534818862446"/>
    <n v="313.03286770229823"/>
    <n v="683.57121151261458"/>
    <n v="351.96320797542569"/>
    <n v="0.29146931445382535"/>
    <n v="3.3660980218194019"/>
    <n v="0.66793843229023953"/>
    <n v="-36.298984488169232"/>
    <n v="-42.271318502766746"/>
    <n v="-89.137435021287317"/>
    <n v="-47.724951906404939"/>
    <n v="-2.1186706020630962E-2"/>
    <n v="-0.314402925458386"/>
    <n v="-5.5532066639896197E-2"/>
    <n v="0"/>
    <n v="0"/>
    <n v="0"/>
    <n v="0"/>
    <n v="0"/>
    <n v="0"/>
    <n v="0"/>
  </r>
  <r>
    <x v="25"/>
    <x v="20"/>
    <s v="44434_21"/>
    <n v="258.19342259432142"/>
    <n v="317.09908582554277"/>
    <n v="695.37565553203433"/>
    <n v="356.05760216617966"/>
    <n v="0.28946929037246605"/>
    <n v="3.4147431102760151"/>
    <n v="0.662240175000538"/>
    <n v="-38.315537519317303"/>
    <n v="-44.600768616496566"/>
    <n v="-93.713090579666215"/>
    <n v="-50.464757701533038"/>
    <n v="-3.1082617451675051E-2"/>
    <n v="-0.34385471310645327"/>
    <n v="-7.7812144131773342E-2"/>
    <n v="0"/>
    <n v="0"/>
    <n v="0"/>
    <n v="0"/>
    <n v="0"/>
    <n v="0"/>
    <n v="0"/>
  </r>
  <r>
    <x v="25"/>
    <x v="21"/>
    <s v="44434_22"/>
    <n v="252.15688541572456"/>
    <n v="313.01450805576292"/>
    <n v="687.49147263790155"/>
    <n v="350.25074732649955"/>
    <n v="0.28344401628944899"/>
    <n v="3.3857337552800661"/>
    <n v="0.64920299613266175"/>
    <n v="-38.939946201026032"/>
    <n v="-43.484448712897169"/>
    <n v="-93.16542183018872"/>
    <n v="-51.448460343416443"/>
    <n v="-2.6104382455301132E-2"/>
    <n v="-0.32530086516050616"/>
    <n v="-6.6925508849699986E-2"/>
    <n v="0"/>
    <n v="0"/>
    <n v="0"/>
    <n v="0"/>
    <n v="0"/>
    <n v="0"/>
    <n v="0"/>
  </r>
  <r>
    <x v="25"/>
    <x v="22"/>
    <s v="44434_23"/>
    <n v="232.38531305344506"/>
    <n v="290.81010124582252"/>
    <n v="639.39895686059242"/>
    <n v="323.70668562015425"/>
    <n v="0.28322533076376361"/>
    <n v="3.1541093847613939"/>
    <n v="0.6514328932053598"/>
    <n v="-40.886542237712973"/>
    <n v="-45.438939923315225"/>
    <n v="-97.720588143528644"/>
    <n v="-54.104085061921012"/>
    <n v="-8.1097411592666192E-3"/>
    <n v="-0.33396975023019071"/>
    <n v="-2.5508845993662779E-2"/>
    <n v="0"/>
    <n v="0"/>
    <n v="0"/>
    <n v="0"/>
    <n v="0"/>
    <n v="0"/>
    <n v="0"/>
  </r>
  <r>
    <x v="25"/>
    <x v="23"/>
    <s v="44434_24"/>
    <n v="202.97462245254087"/>
    <n v="253.08196294169301"/>
    <n v="556.40592837347583"/>
    <n v="281.03365985873"/>
    <n v="0.27147038076608487"/>
    <n v="2.7442001942948973"/>
    <n v="0.62753508559966376"/>
    <n v="-43.630528983627229"/>
    <n v="-49.196377734029937"/>
    <n v="-105.77315729948427"/>
    <n v="-58.146818051435432"/>
    <n v="1.1061098967658036E-3"/>
    <n v="-0.37363567808969766"/>
    <n v="-4.1090556848531693E-3"/>
    <n v="0"/>
    <n v="0"/>
    <n v="0"/>
    <n v="0"/>
    <n v="0"/>
    <n v="0"/>
    <n v="0"/>
  </r>
  <r>
    <x v="26"/>
    <x v="0"/>
    <s v="44435_1"/>
    <n v="170.79414403393116"/>
    <n v="207.10668900784597"/>
    <n v="455.82373486981027"/>
    <n v="232.55273216464269"/>
    <n v="0.24563106142036981"/>
    <n v="2.0815701641811435"/>
    <n v="0.5727497782937897"/>
    <n v="-40.425318441286478"/>
    <n v="-45.920294785246313"/>
    <n v="-99.309485180729283"/>
    <n v="-53.780936146052419"/>
    <n v="-1.1314782564347053E-3"/>
    <n v="-0.40550346849891478"/>
    <n v="-9.8920387561053976E-3"/>
    <n v="0"/>
    <n v="0"/>
    <n v="0"/>
    <n v="0"/>
    <n v="0"/>
    <n v="0"/>
    <n v="0"/>
  </r>
  <r>
    <x v="26"/>
    <x v="1"/>
    <s v="44435_2"/>
    <n v="148.38655600150142"/>
    <n v="175.94160078807982"/>
    <n v="384.25352962208291"/>
    <n v="198.49140047073527"/>
    <n v="0.22587174417389799"/>
    <n v="1.756635250112238"/>
    <n v="0.52995275639699346"/>
    <n v="-31.134848555860522"/>
    <n v="-34.745711241976984"/>
    <n v="-77.072923801896621"/>
    <n v="-40.344246466931452"/>
    <n v="-7.038168310092406E-4"/>
    <n v="-0.33571768356098608"/>
    <n v="-9.742457558686678E-3"/>
    <n v="0"/>
    <n v="0"/>
    <n v="0"/>
    <n v="0"/>
    <n v="0"/>
    <n v="0"/>
    <n v="0"/>
  </r>
  <r>
    <x v="26"/>
    <x v="2"/>
    <s v="44435_3"/>
    <n v="137.48834852460828"/>
    <n v="161.94757891604806"/>
    <n v="349.46705520056258"/>
    <n v="181.29811531270087"/>
    <n v="0.21394344278016786"/>
    <n v="1.7316676393510269"/>
    <n v="0.50407483106116346"/>
    <n v="-30.995122117550682"/>
    <n v="-34.270338200108604"/>
    <n v="-76.58036907543763"/>
    <n v="-40.153337249683034"/>
    <n v="-6.6812090035320423E-3"/>
    <n v="-0.30390431404188833"/>
    <n v="-2.4021787974873216E-2"/>
    <n v="0"/>
    <n v="0"/>
    <n v="0"/>
    <n v="0"/>
    <n v="0"/>
    <n v="0"/>
    <n v="0"/>
  </r>
  <r>
    <x v="26"/>
    <x v="3"/>
    <s v="44435_4"/>
    <n v="131.92235057912055"/>
    <n v="155.65885528540267"/>
    <n v="331.73299671547306"/>
    <n v="172.71024398497792"/>
    <n v="0.19870829491934702"/>
    <n v="1.7601899688719673"/>
    <n v="0.47033565264196964"/>
    <n v="-31.397535223528873"/>
    <n v="-34.255519616313705"/>
    <n v="-77.314192236182848"/>
    <n v="-40.579248286023073"/>
    <n v="-2.0948053039448654E-2"/>
    <n v="-0.29447629869439029"/>
    <n v="-5.6757834125046008E-2"/>
    <n v="0"/>
    <n v="0"/>
    <n v="0"/>
    <n v="0"/>
    <n v="0"/>
    <n v="0"/>
    <n v="0"/>
  </r>
  <r>
    <x v="26"/>
    <x v="4"/>
    <s v="44435_5"/>
    <n v="129.48573377794051"/>
    <n v="152.31651139895746"/>
    <n v="323.8587747245881"/>
    <n v="169.09209791091376"/>
    <n v="0.19936147898351037"/>
    <n v="1.729575500645214"/>
    <n v="0.47251297879465198"/>
    <n v="-31.823131645132754"/>
    <n v="-34.634803131787031"/>
    <n v="-77.903922038380216"/>
    <n v="-40.951665976894368"/>
    <n v="-2.3081128601896178E-2"/>
    <n v="-0.3004170274278995"/>
    <n v="-6.2319907809659333E-2"/>
    <n v="0"/>
    <n v="0"/>
    <n v="0"/>
    <n v="0"/>
    <n v="0"/>
    <n v="0"/>
    <n v="0"/>
  </r>
  <r>
    <x v="26"/>
    <x v="5"/>
    <s v="44435_6"/>
    <n v="133.30238280456285"/>
    <n v="157.02996731719119"/>
    <n v="334.81424124690705"/>
    <n v="173.65810583782184"/>
    <n v="0.19148692002396145"/>
    <n v="1.7700246735332723"/>
    <n v="0.45317857698570463"/>
    <n v="-31.506872898516164"/>
    <n v="-34.789277476540015"/>
    <n v="-78.245944667298673"/>
    <n v="-40.878983701136491"/>
    <n v="-3.15415912315654E-2"/>
    <n v="-0.31398241681832456"/>
    <n v="-8.1397378399402101E-2"/>
    <n v="0"/>
    <n v="0"/>
    <n v="0"/>
    <n v="0"/>
    <n v="0"/>
    <n v="0"/>
    <n v="0"/>
  </r>
  <r>
    <x v="26"/>
    <x v="6"/>
    <s v="44435_7"/>
    <n v="153.18636268634759"/>
    <n v="179.76766543787241"/>
    <n v="384.59466206625819"/>
    <n v="200.37821296033161"/>
    <n v="0.20218043231856525"/>
    <n v="1.9957737547338574"/>
    <n v="0.47627650634415458"/>
    <n v="-29.349346456407492"/>
    <n v="-32.888674644569434"/>
    <n v="-74.246582312379459"/>
    <n v="-37.921916221786738"/>
    <n v="-3.1014004108659413E-2"/>
    <n v="-0.30177250208028999"/>
    <n v="-8.0022930079581972E-2"/>
    <n v="0"/>
    <n v="0"/>
    <n v="0"/>
    <n v="0"/>
    <n v="0"/>
    <n v="0"/>
    <n v="0"/>
  </r>
  <r>
    <x v="26"/>
    <x v="7"/>
    <s v="44435_8"/>
    <n v="182.34974650169573"/>
    <n v="213.18098285273274"/>
    <n v="453.18626485432549"/>
    <n v="239.56826387767359"/>
    <n v="0.19820333318820277"/>
    <n v="2.3233970558901058"/>
    <n v="0.46580965951691133"/>
    <n v="-37.33234235244781"/>
    <n v="-45.452987020939638"/>
    <n v="-99.256863964013135"/>
    <n v="-50.364068183834902"/>
    <n v="-3.0036951073595941E-2"/>
    <n v="-0.37649632965119534"/>
    <n v="-7.7695334516853343E-2"/>
    <n v="0"/>
    <n v="0"/>
    <n v="0"/>
    <n v="0"/>
    <n v="0"/>
    <n v="0"/>
    <n v="0"/>
  </r>
  <r>
    <x v="26"/>
    <x v="8"/>
    <s v="44435_9"/>
    <n v="216.51207701570769"/>
    <n v="258.46123096008353"/>
    <n v="548.93427369059702"/>
    <n v="286.44889517925606"/>
    <n v="0.22577585526323213"/>
    <n v="2.8793734193587421"/>
    <n v="0.52700978807346277"/>
    <n v="-32.429921556942588"/>
    <n v="-36.491116159710479"/>
    <n v="-81.406195323114105"/>
    <n v="-44.897675254620566"/>
    <n v="-8.016652344125668E-3"/>
    <n v="-0.19116339224087714"/>
    <n v="-2.5752591434711973E-2"/>
    <n v="0"/>
    <n v="0"/>
    <n v="0"/>
    <n v="0"/>
    <n v="0"/>
    <n v="0"/>
    <n v="0"/>
  </r>
  <r>
    <x v="26"/>
    <x v="9"/>
    <s v="44435_10"/>
    <n v="240.66285329510711"/>
    <n v="288.90032214346832"/>
    <n v="613.30868121433286"/>
    <n v="318.86963154008657"/>
    <n v="0.25045408285075066"/>
    <n v="3.2592494322776631"/>
    <n v="0.58326356959112391"/>
    <n v="-25.663694961744802"/>
    <n v="-27.002406744506217"/>
    <n v="-62.189864573299104"/>
    <n v="-36.207301011004176"/>
    <n v="1.8943632142832113E-2"/>
    <n v="-4.062635879674216E-2"/>
    <n v="3.5933401502891364E-2"/>
    <n v="0"/>
    <n v="0"/>
    <n v="0"/>
    <n v="0"/>
    <n v="0"/>
    <n v="0"/>
    <n v="0"/>
  </r>
  <r>
    <x v="26"/>
    <x v="10"/>
    <s v="44435_11"/>
    <n v="253.315929798143"/>
    <n v="302.7728461707984"/>
    <n v="643.74108251057589"/>
    <n v="335.78954026937794"/>
    <n v="0.26254843168405961"/>
    <n v="3.4061471467453521"/>
    <n v="0.60966343242978338"/>
    <n v="-22.557756336013192"/>
    <n v="-23.843795887776491"/>
    <n v="-54.881314067789383"/>
    <n v="-32.343563316089401"/>
    <n v="3.5012662839168256E-2"/>
    <n v="7.5980832697652434E-3"/>
    <n v="7.2401944855529921E-2"/>
    <n v="0"/>
    <n v="0"/>
    <n v="0"/>
    <n v="0"/>
    <n v="0"/>
    <n v="0"/>
    <n v="0"/>
  </r>
  <r>
    <x v="26"/>
    <x v="11"/>
    <s v="44435_12"/>
    <n v="260.82696592675597"/>
    <n v="309.03861915867702"/>
    <n v="657.17466619459105"/>
    <n v="344.29105033026997"/>
    <n v="0.25074660808128774"/>
    <n v="3.4356966803640039"/>
    <n v="0.58069766006213175"/>
    <n v="-19.138203816085269"/>
    <n v="-19.938754969582227"/>
    <n v="-46.949931603145778"/>
    <n v="-28.008679827176845"/>
    <n v="2.842618374172589E-2"/>
    <n v="4.1811494875278049E-2"/>
    <n v="5.6637876737350573E-2"/>
    <n v="0"/>
    <n v="0"/>
    <n v="0"/>
    <n v="0"/>
    <n v="0"/>
    <n v="0"/>
    <n v="0"/>
  </r>
  <r>
    <x v="26"/>
    <x v="12"/>
    <s v="44435_13"/>
    <n v="266.99437424980505"/>
    <n v="314.40932255009318"/>
    <n v="669.48953820854058"/>
    <n v="352.26139423531748"/>
    <n v="0.24295064187745077"/>
    <n v="3.4540476053356568"/>
    <n v="0.56391352398507566"/>
    <n v="-17.02988777898187"/>
    <n v="-18.378618869363176"/>
    <n v="-43.767743725666307"/>
    <n v="-25.367229261985003"/>
    <n v="1.6539441160117394E-2"/>
    <n v="3.567804480099291E-2"/>
    <n v="2.9210935261955114E-2"/>
    <n v="0"/>
    <n v="0"/>
    <n v="0"/>
    <n v="0"/>
    <n v="0"/>
    <n v="0"/>
    <n v="0"/>
  </r>
  <r>
    <x v="26"/>
    <x v="13"/>
    <s v="44435_14"/>
    <n v="262.60841171171597"/>
    <n v="309.0256946347439"/>
    <n v="658.95531759684661"/>
    <n v="347.82935485017964"/>
    <n v="0.23518867003446131"/>
    <n v="3.3544341921425387"/>
    <n v="0.54645696638230379"/>
    <n v="-18.497758769104411"/>
    <n v="-21.818119528505118"/>
    <n v="-50.500234043119477"/>
    <n v="-27.642061920256484"/>
    <n v="2.0805239840450969E-2"/>
    <n v="-2.1460272317609996E-2"/>
    <n v="3.8646805426705191E-2"/>
    <n v="0"/>
    <n v="0"/>
    <n v="0"/>
    <n v="0"/>
    <n v="0"/>
    <n v="0"/>
    <n v="0"/>
  </r>
  <r>
    <x v="26"/>
    <x v="14"/>
    <s v="44435_15"/>
    <n v="258.0497969502166"/>
    <n v="305.62323776057315"/>
    <n v="652.4111965894383"/>
    <n v="342.17212434976904"/>
    <n v="0.22759511995040538"/>
    <n v="3.3007678984138571"/>
    <n v="0.52793822223999165"/>
    <n v="-18.675918985853247"/>
    <n v="-20.931285849067994"/>
    <n v="-48.964966761698662"/>
    <n v="-27.691318318944614"/>
    <n v="1.5995578157185313E-2"/>
    <n v="-1.0838758101152042E-2"/>
    <n v="2.6987636613763015E-2"/>
    <n v="0"/>
    <n v="0"/>
    <n v="0"/>
    <n v="0"/>
    <n v="0"/>
    <n v="0"/>
    <n v="0"/>
  </r>
  <r>
    <x v="26"/>
    <x v="15"/>
    <s v="44435_16"/>
    <n v="249.82272821424093"/>
    <n v="297.90831271415988"/>
    <n v="636.4763885143293"/>
    <n v="332.03243171857827"/>
    <n v="0.22634438152452896"/>
    <n v="3.2365148263241341"/>
    <n v="0.52407701379464022"/>
    <n v="-22.092175699974305"/>
    <n v="-24.164421451211012"/>
    <n v="-55.609384860783976"/>
    <n v="-31.701914035550914"/>
    <n v="9.3972385699051288E-3"/>
    <n v="-3.4777466946528265E-2"/>
    <n v="1.2284278384000046E-2"/>
    <n v="0"/>
    <n v="0"/>
    <n v="0"/>
    <n v="0"/>
    <n v="0"/>
    <n v="0"/>
    <n v="0"/>
  </r>
  <r>
    <x v="26"/>
    <x v="16"/>
    <s v="44435_17"/>
    <n v="241.34406645891369"/>
    <n v="289.1325688948985"/>
    <n v="619.34505517502078"/>
    <n v="322.10617716167923"/>
    <n v="0.21440526333170926"/>
    <n v="3.1183740841364096"/>
    <n v="0.49533879024999972"/>
    <n v="-25.386205443822021"/>
    <n v="-28.106895013734068"/>
    <n v="-63.540207128951792"/>
    <n v="-35.798618876472503"/>
    <n v="-1.3916588104786243E-2"/>
    <n v="-9.5164774187832452E-2"/>
    <n v="-4.0146853265139691E-2"/>
    <n v="0"/>
    <n v="0"/>
    <n v="0"/>
    <n v="0"/>
    <n v="0"/>
    <n v="0"/>
    <n v="0"/>
  </r>
  <r>
    <x v="26"/>
    <x v="17"/>
    <s v="44435_18"/>
    <n v="232.36993839322997"/>
    <n v="279.33961495611391"/>
    <n v="601.71422583861374"/>
    <n v="312.66070520814793"/>
    <n v="0.21593975823264089"/>
    <n v="2.9573180139192017"/>
    <n v="0.49887333390453453"/>
    <n v="-30.369620026937664"/>
    <n v="-35.330775079116194"/>
    <n v="-78.191600974270187"/>
    <n v="-41.90951687644889"/>
    <n v="-1.6085947007826566E-2"/>
    <n v="-0.21425642471737821"/>
    <n v="-4.5105286166676098E-2"/>
    <n v="0"/>
    <n v="0"/>
    <n v="0"/>
    <n v="0"/>
    <n v="0"/>
    <n v="0"/>
    <n v="0"/>
  </r>
  <r>
    <x v="26"/>
    <x v="18"/>
    <s v="44435_19"/>
    <n v="246.47709350038366"/>
    <n v="296.46370805317395"/>
    <n v="644.5466775015052"/>
    <n v="333.29025777278764"/>
    <n v="0.25965654457673842"/>
    <n v="3.1543442125434695"/>
    <n v="0.59322816532361111"/>
    <n v="-33.487667859512889"/>
    <n v="-39.47396759019616"/>
    <n v="-84.305596555766087"/>
    <n v="-44.919285158611942"/>
    <n v="-2.056207130807897E-2"/>
    <n v="-0.29219650747377174"/>
    <n v="-5.4395720693850673E-2"/>
    <n v="0"/>
    <n v="0"/>
    <n v="0"/>
    <n v="0"/>
    <n v="0"/>
    <n v="0"/>
    <n v="0"/>
  </r>
  <r>
    <x v="26"/>
    <x v="19"/>
    <s v="44435_20"/>
    <n v="254.59510053108542"/>
    <n v="310.73168638433503"/>
    <n v="680.25595497853999"/>
    <n v="348.49172030493014"/>
    <n v="0.29089190330799469"/>
    <n v="3.3533222416724517"/>
    <n v="0.66224584872586056"/>
    <n v="-35.747921517093836"/>
    <n v="-41.142185508235258"/>
    <n v="-87.13515364450825"/>
    <n v="-47.091821381747437"/>
    <n v="-2.5289072981932451E-2"/>
    <n v="-0.31064148271152381"/>
    <n v="-6.4297612446377495E-2"/>
    <n v="0"/>
    <n v="0"/>
    <n v="0"/>
    <n v="0"/>
    <n v="0"/>
    <n v="0"/>
    <n v="0"/>
  </r>
  <r>
    <x v="26"/>
    <x v="20"/>
    <s v="44435_21"/>
    <n v="251.12700608244199"/>
    <n v="309.33877527126157"/>
    <n v="678.97830559812303"/>
    <n v="346.28146137745625"/>
    <n v="0.28582204307056674"/>
    <n v="3.3439797788760117"/>
    <n v="0.64936599364315206"/>
    <n v="-37.784513167876298"/>
    <n v="-43.321947317127083"/>
    <n v="-91.933399785123953"/>
    <n v="-49.828839162384085"/>
    <n v="-3.7213980936246796E-2"/>
    <n v="-0.34313368418648804"/>
    <n v="-9.1744249159975672E-2"/>
    <n v="0"/>
    <n v="0"/>
    <n v="0"/>
    <n v="0"/>
    <n v="0"/>
    <n v="0"/>
    <n v="0"/>
  </r>
  <r>
    <x v="26"/>
    <x v="21"/>
    <s v="44435_22"/>
    <n v="242.99616772975577"/>
    <n v="301.48221221887809"/>
    <n v="662.49762685957683"/>
    <n v="336.31103294598887"/>
    <n v="0.28708374292092265"/>
    <n v="3.2682596405492803"/>
    <n v="0.65241773772036327"/>
    <n v="-39.244631415879851"/>
    <n v="-44.129158052841674"/>
    <n v="-93.440471224907071"/>
    <n v="-51.784309817287763"/>
    <n v="-3.1902763866138453E-2"/>
    <n v="-0.34842950742219053"/>
    <n v="-7.9725573391445745E-2"/>
    <n v="0"/>
    <n v="0"/>
    <n v="0"/>
    <n v="0"/>
    <n v="0"/>
    <n v="0"/>
    <n v="0"/>
  </r>
  <r>
    <x v="26"/>
    <x v="22"/>
    <s v="44435_23"/>
    <n v="227.04496814667476"/>
    <n v="283.99076112388207"/>
    <n v="624.55088795654262"/>
    <n v="315.52217501581168"/>
    <n v="0.27277676408664642"/>
    <n v="3.0946731996630956"/>
    <n v="0.62390430274284403"/>
    <n v="-42.702359565628761"/>
    <n v="-47.231197254548363"/>
    <n v="-99.732496674460464"/>
    <n v="-56.031766175531715"/>
    <n v="-3.0073439220664896E-2"/>
    <n v="-0.37192075709669742"/>
    <n v="-7.6419424799352625E-2"/>
    <n v="0"/>
    <n v="0"/>
    <n v="0"/>
    <n v="0"/>
    <n v="0"/>
    <n v="0"/>
    <n v="0"/>
  </r>
  <r>
    <x v="26"/>
    <x v="23"/>
    <s v="44435_24"/>
    <n v="205.32688400797457"/>
    <n v="256.96503944091108"/>
    <n v="564.68542700785736"/>
    <n v="284.47045781966796"/>
    <n v="0.25552508231199805"/>
    <n v="2.8213535306808706"/>
    <n v="0.58661855805136809"/>
    <n v="-45.253655371192764"/>
    <n v="-50.029603377128979"/>
    <n v="-105.76725638183008"/>
    <n v="-59.705624537122709"/>
    <n v="-2.5048605727445952E-2"/>
    <n v="-0.3886102568086055"/>
    <n v="-6.5102369661771173E-2"/>
    <n v="0"/>
    <n v="0"/>
    <n v="0"/>
    <n v="0"/>
    <n v="0"/>
    <n v="0"/>
    <n v="0"/>
  </r>
  <r>
    <x v="27"/>
    <x v="0"/>
    <s v="44436_1"/>
    <n v="179.80290299114597"/>
    <n v="223.78978048137705"/>
    <n v="489.07207704970853"/>
    <n v="246.35812207307032"/>
    <n v="0.23163234602722999"/>
    <n v="2.4801207245681209"/>
    <n v="0.53576417120378894"/>
    <n v="-47.079032152059447"/>
    <n v="-52.115146949590553"/>
    <n v="-110.46894001824967"/>
    <n v="-62.329545227112362"/>
    <n v="-1.2550485626623437E-2"/>
    <n v="-0.39697960207524641"/>
    <n v="-3.7276848438014362E-2"/>
    <n v="0"/>
    <n v="0"/>
    <n v="0"/>
    <n v="0"/>
    <n v="0"/>
    <n v="0"/>
    <n v="0"/>
  </r>
  <r>
    <x v="27"/>
    <x v="1"/>
    <s v="44436_2"/>
    <n v="156.73243796072347"/>
    <n v="191.80955438389162"/>
    <n v="416.10342139057627"/>
    <n v="211.60820283397004"/>
    <n v="0.2191805688874322"/>
    <n v="2.1446441494870498"/>
    <n v="0.5103685053229875"/>
    <n v="-41.35660537074687"/>
    <n v="-42.606030743135484"/>
    <n v="-95.203226769606985"/>
    <n v="-55.122524812877089"/>
    <n v="-1.8686221752346873E-3"/>
    <n v="-0.31844915327753065"/>
    <n v="-1.316428030316083E-2"/>
    <n v="0"/>
    <n v="0"/>
    <n v="0"/>
    <n v="0"/>
    <n v="0"/>
    <n v="0"/>
    <n v="0"/>
  </r>
  <r>
    <x v="27"/>
    <x v="2"/>
    <s v="44436_3"/>
    <n v="141.89946704105964"/>
    <n v="170.52450236787718"/>
    <n v="367.26862888380492"/>
    <n v="188.32404723096636"/>
    <n v="0.21230916263062727"/>
    <n v="1.9199895653172629"/>
    <n v="0.49626810542995414"/>
    <n v="-27.319745464783537"/>
    <n v="-26.651603815485462"/>
    <n v="-60.918239682109792"/>
    <n v="-33.82206439795042"/>
    <n v="-2.5009693545951783E-3"/>
    <n v="-0.21627754171008223"/>
    <n v="-1.4925650509693158E-2"/>
    <n v="0"/>
    <n v="0"/>
    <n v="0"/>
    <n v="0"/>
    <n v="0"/>
    <n v="0"/>
    <n v="0"/>
  </r>
  <r>
    <x v="27"/>
    <x v="3"/>
    <s v="44436_4"/>
    <n v="132.72442484420833"/>
    <n v="157.68568283890886"/>
    <n v="337.51119182883235"/>
    <n v="174.57800978581901"/>
    <n v="0.20643764158733394"/>
    <n v="1.7998714072393236"/>
    <n v="0.48410556151626849"/>
    <n v="-24.154555742178708"/>
    <n v="-23.667298299891208"/>
    <n v="-54.10539155305338"/>
    <n v="-28.89027691505288"/>
    <n v="-3.147861521600852E-3"/>
    <n v="-0.19941360038192632"/>
    <n v="-1.6771424593684914E-2"/>
    <n v="0"/>
    <n v="0"/>
    <n v="0"/>
    <n v="0"/>
    <n v="0"/>
    <n v="0"/>
    <n v="0"/>
  </r>
  <r>
    <x v="27"/>
    <x v="4"/>
    <s v="44436_5"/>
    <n v="128.69582581671199"/>
    <n v="151.93361879979173"/>
    <n v="324.09839453281739"/>
    <n v="168.38320676019549"/>
    <n v="0.20986589528452046"/>
    <n v="1.7425266921522451"/>
    <n v="0.49227140066543118"/>
    <n v="-24.832204935020549"/>
    <n v="-24.261439130192375"/>
    <n v="-55.441037368996113"/>
    <n v="-29.570488064027039"/>
    <n v="-3.9240640410042509E-3"/>
    <n v="-0.20852069971645865"/>
    <n v="-1.8533065093818461E-2"/>
    <n v="0"/>
    <n v="0"/>
    <n v="0"/>
    <n v="0"/>
    <n v="0"/>
    <n v="0"/>
    <n v="0"/>
  </r>
  <r>
    <x v="27"/>
    <x v="5"/>
    <s v="44436_6"/>
    <n v="128.08340693491056"/>
    <n v="150.46450181876028"/>
    <n v="321.48244181790011"/>
    <n v="166.6867633287948"/>
    <n v="0.20718107405782693"/>
    <n v="1.7064984751025023"/>
    <n v="0.48472788177578763"/>
    <n v="-23.952254082064069"/>
    <n v="-23.729205734914945"/>
    <n v="-54.057763551866437"/>
    <n v="-28.729536593658658"/>
    <n v="-4.1899406009209238E-3"/>
    <n v="-0.21091960086639824"/>
    <n v="-1.8776902172785333E-2"/>
    <n v="0"/>
    <n v="0"/>
    <n v="0"/>
    <n v="0"/>
    <n v="0"/>
    <n v="0"/>
    <n v="0"/>
  </r>
  <r>
    <x v="27"/>
    <x v="6"/>
    <s v="44436_7"/>
    <n v="131.41897494303905"/>
    <n v="154.5158726175188"/>
    <n v="330.00092417528623"/>
    <n v="171.6938084304733"/>
    <n v="0.20941328559794564"/>
    <n v="1.7281910972149352"/>
    <n v="0.49065093944918536"/>
    <n v="-23.734830080620213"/>
    <n v="-24.005768245190986"/>
    <n v="-54.986126587949393"/>
    <n v="-28.231873452199764"/>
    <n v="-2.8186621365995325E-3"/>
    <n v="-0.23011127451499677"/>
    <n v="-1.5715296828630727E-2"/>
    <n v="0"/>
    <n v="0"/>
    <n v="0"/>
    <n v="0"/>
    <n v="0"/>
    <n v="0"/>
    <n v="0"/>
  </r>
  <r>
    <x v="27"/>
    <x v="7"/>
    <s v="44436_8"/>
    <n v="136.56639136044868"/>
    <n v="160.33903946034283"/>
    <n v="342.3740676955141"/>
    <n v="178.92147018258774"/>
    <n v="0.19128488566172502"/>
    <n v="1.7595561325651401"/>
    <n v="0.44678477897452246"/>
    <n v="-23.057385783959692"/>
    <n v="-23.89362624735837"/>
    <n v="-55.985511717459275"/>
    <n v="-27.957310767479584"/>
    <n v="-9.4942469775749026E-3"/>
    <n v="-0.22554377603080128"/>
    <n v="-3.0294054262866424E-2"/>
    <n v="0"/>
    <n v="0"/>
    <n v="0"/>
    <n v="0"/>
    <n v="0"/>
    <n v="0"/>
    <n v="0"/>
  </r>
  <r>
    <x v="27"/>
    <x v="8"/>
    <s v="44436_9"/>
    <n v="155.35106865793622"/>
    <n v="183.03473784647875"/>
    <n v="391.64172320270438"/>
    <n v="204.75805072972827"/>
    <n v="0.19747950762942573"/>
    <n v="2.02074404089239"/>
    <n v="0.45844302356669092"/>
    <n v="-26.103214642972905"/>
    <n v="-29.791682080029361"/>
    <n v="-68.582859999756337"/>
    <n v="-34.451400022055303"/>
    <n v="-1.6067118698090591E-2"/>
    <n v="-0.24013369617994762"/>
    <n v="-4.5023525740738854E-2"/>
    <n v="0"/>
    <n v="0"/>
    <n v="0"/>
    <n v="0"/>
    <n v="0"/>
    <n v="0"/>
    <n v="0"/>
  </r>
  <r>
    <x v="27"/>
    <x v="9"/>
    <s v="44436_10"/>
    <n v="178.2269356208829"/>
    <n v="212.23311150139475"/>
    <n v="455.26631690392009"/>
    <n v="236.90154771863718"/>
    <n v="0.22458114517412331"/>
    <n v="2.3692273886698452"/>
    <n v="0.51792903342264562"/>
    <n v="-23.138641534583801"/>
    <n v="-26.750257479446013"/>
    <n v="-60.586075754203826"/>
    <n v="-30.513040183724467"/>
    <n v="1.9860760942489188E-3"/>
    <n v="-0.16570332471901408"/>
    <n v="-3.9330901758727202E-3"/>
    <n v="0"/>
    <n v="0"/>
    <n v="0"/>
    <n v="0"/>
    <n v="0"/>
    <n v="0"/>
    <n v="0"/>
  </r>
  <r>
    <x v="27"/>
    <x v="10"/>
    <s v="44436_11"/>
    <n v="194.45112729957327"/>
    <n v="233.60540752629714"/>
    <n v="503.17789200201537"/>
    <n v="260.26686999591084"/>
    <n v="0.22966180369898648"/>
    <n v="2.6074772982588694"/>
    <n v="0.52960557299575073"/>
    <n v="-18.927963149881194"/>
    <n v="-22.087182989856377"/>
    <n v="-50.413551606487289"/>
    <n v="-25.209508799154296"/>
    <n v="1.4560392823618326E-2"/>
    <n v="-0.10592653303473051"/>
    <n v="2.3836019632829962E-2"/>
    <n v="0"/>
    <n v="0"/>
    <n v="0"/>
    <n v="0"/>
    <n v="0"/>
    <n v="0"/>
    <n v="0"/>
  </r>
  <r>
    <x v="27"/>
    <x v="11"/>
    <s v="44436_12"/>
    <n v="199.78691355240053"/>
    <n v="239.49898534600467"/>
    <n v="517.72740280078096"/>
    <n v="267.69586955431498"/>
    <n v="0.23203578957451351"/>
    <n v="2.6371835451446026"/>
    <n v="0.53416791363004534"/>
    <n v="-15.96734000127104"/>
    <n v="-19.326591403972476"/>
    <n v="-44.263529869675843"/>
    <n v="-21.503387598071392"/>
    <n v="2.4308144187729527E-2"/>
    <n v="-8.0052695131151097E-2"/>
    <n v="4.48680166326672E-2"/>
    <n v="0"/>
    <n v="0"/>
    <n v="0"/>
    <n v="0"/>
    <n v="0"/>
    <n v="0"/>
    <n v="0"/>
  </r>
  <r>
    <x v="27"/>
    <x v="12"/>
    <s v="44436_13"/>
    <n v="203.2270109108446"/>
    <n v="240.35350780165814"/>
    <n v="519.58590663216944"/>
    <n v="269.55528403349928"/>
    <n v="0.22292787680259646"/>
    <n v="2.616578357314931"/>
    <n v="0.5154458173703137"/>
    <n v="-13.660509730214274"/>
    <n v="-17.683354574174594"/>
    <n v="-40.383127586511804"/>
    <n v="-19.233425052113041"/>
    <n v="1.7244167538009916E-2"/>
    <n v="-7.931644423979356E-2"/>
    <n v="2.8783603651707484E-2"/>
    <n v="0"/>
    <n v="0"/>
    <n v="0"/>
    <n v="0"/>
    <n v="0"/>
    <n v="0"/>
    <n v="0"/>
  </r>
  <r>
    <x v="27"/>
    <x v="13"/>
    <s v="44436_14"/>
    <n v="200.72122384936387"/>
    <n v="236.72983469360008"/>
    <n v="512.49613576635625"/>
    <n v="265.89459986161751"/>
    <n v="0.22650556991543858"/>
    <n v="2.5662467006141014"/>
    <n v="0.52541831993857047"/>
    <n v="-13.194135244088095"/>
    <n v="-17.391291943757189"/>
    <n v="-39.091000915884791"/>
    <n v="-18.555420986680186"/>
    <n v="3.0042351034759669E-2"/>
    <n v="-7.836198405493347E-2"/>
    <n v="5.7420395299320165E-2"/>
    <n v="0"/>
    <n v="0"/>
    <n v="0"/>
    <n v="0"/>
    <n v="0"/>
    <n v="0"/>
    <n v="0"/>
  </r>
  <r>
    <x v="27"/>
    <x v="14"/>
    <s v="44436_15"/>
    <n v="191.43882365110954"/>
    <n v="229.33181926508345"/>
    <n v="497.22223630020943"/>
    <n v="255.84195282452117"/>
    <n v="0.20768456013352493"/>
    <n v="2.5272007442486166"/>
    <n v="0.48212304143466533"/>
    <n v="-10.690327616874795"/>
    <n v="-15.047523110113332"/>
    <n v="-32.154977146297284"/>
    <n v="-15.627079745735482"/>
    <n v="1.9834312959549526E-2"/>
    <n v="-6.8960145148810187E-2"/>
    <n v="3.4041440859181718E-2"/>
    <n v="0"/>
    <n v="0"/>
    <n v="0"/>
    <n v="0"/>
    <n v="0"/>
    <n v="0"/>
    <n v="0"/>
  </r>
  <r>
    <x v="27"/>
    <x v="15"/>
    <s v="44436_16"/>
    <n v="177.04284383652094"/>
    <n v="216.63208589512186"/>
    <n v="469.47766610720265"/>
    <n v="239.75707442363989"/>
    <n v="0.19629627335742136"/>
    <n v="2.4112246999311298"/>
    <n v="0.45490635846284921"/>
    <n v="-9.3743879988932495"/>
    <n v="-11.359808964205616"/>
    <n v="-23.081091512257316"/>
    <n v="-12.202755896182691"/>
    <n v="7.6495529387522821E-3"/>
    <n v="-3.901087732848902E-2"/>
    <n v="5.5548400130992926E-3"/>
    <n v="0"/>
    <n v="0"/>
    <n v="0"/>
    <n v="0"/>
    <n v="0"/>
    <n v="0"/>
    <n v="0"/>
  </r>
  <r>
    <x v="27"/>
    <x v="16"/>
    <s v="44436_17"/>
    <n v="167.59681917099471"/>
    <n v="205.65636528112069"/>
    <n v="446.97779138517564"/>
    <n v="227.86874541055204"/>
    <n v="0.18832756102666218"/>
    <n v="2.2533105544615371"/>
    <n v="0.43749562376675039"/>
    <n v="-11.472348887925563"/>
    <n v="-14.45580985739903"/>
    <n v="-29.169217311999283"/>
    <n v="-15.311105063751187"/>
    <n v="-7.3869163132956848E-3"/>
    <n v="-0.10626634528163148"/>
    <n v="-2.8753349957375086E-2"/>
    <n v="0"/>
    <n v="0"/>
    <n v="0"/>
    <n v="0"/>
    <n v="0"/>
    <n v="0"/>
    <n v="0"/>
  </r>
  <r>
    <x v="27"/>
    <x v="17"/>
    <s v="44436_18"/>
    <n v="164.165595243822"/>
    <n v="201.41034130390941"/>
    <n v="437.69141050847912"/>
    <n v="222.82811258761768"/>
    <n v="0.18778467181491754"/>
    <n v="2.1635054466225867"/>
    <n v="0.43438097950447707"/>
    <n v="-13.659886483019262"/>
    <n v="-15.72244398237085"/>
    <n v="-31.973452755858766"/>
    <n v="-16.581594443443869"/>
    <n v="-1.3907503108333639E-2"/>
    <n v="-0.1323383076794401"/>
    <n v="-4.2087168160414065E-2"/>
    <n v="0"/>
    <n v="0"/>
    <n v="0"/>
    <n v="0"/>
    <n v="0"/>
    <n v="0"/>
    <n v="0"/>
  </r>
  <r>
    <x v="27"/>
    <x v="18"/>
    <s v="44436_19"/>
    <n v="183.30071986222629"/>
    <n v="222.4906307720689"/>
    <n v="485.47000614194405"/>
    <n v="247.98459993823124"/>
    <n v="0.2198613295219147"/>
    <n v="2.3530693953791784"/>
    <n v="0.50307583264369138"/>
    <n v="-14.80717581251635"/>
    <n v="-16.452041945780877"/>
    <n v="-32.235220672559379"/>
    <n v="-16.578981895031145"/>
    <n v="-1.828250815909117E-2"/>
    <n v="-0.16621511413401363"/>
    <n v="-5.1504921444930657E-2"/>
    <n v="0"/>
    <n v="0"/>
    <n v="0"/>
    <n v="0"/>
    <n v="0"/>
    <n v="0"/>
    <n v="0"/>
  </r>
  <r>
    <x v="27"/>
    <x v="19"/>
    <s v="44436_20"/>
    <n v="206.98299712595215"/>
    <n v="252.40167904345125"/>
    <n v="554.50612134963364"/>
    <n v="282.69290094285537"/>
    <n v="0.26009151886611714"/>
    <n v="2.7019164443457346"/>
    <n v="0.59016772974094278"/>
    <n v="-15.666517991662177"/>
    <n v="-16.927193457058703"/>
    <n v="-31.823780604843318"/>
    <n v="-16.732017833562495"/>
    <n v="-3.1483146448063389E-2"/>
    <n v="-0.19344782154103246"/>
    <n v="-7.9921184783430035E-2"/>
    <n v="0"/>
    <n v="0"/>
    <n v="0"/>
    <n v="0"/>
    <n v="0"/>
    <n v="0"/>
    <n v="0"/>
  </r>
  <r>
    <x v="27"/>
    <x v="20"/>
    <s v="44436_21"/>
    <n v="208.32364584642198"/>
    <n v="255.38010618781158"/>
    <n v="562.01382358557692"/>
    <n v="286.22399834934987"/>
    <n v="0.25362965650769315"/>
    <n v="2.7260167763807073"/>
    <n v="0.57570507232162182"/>
    <n v="-16.825091847672802"/>
    <n v="-18.34037266344221"/>
    <n v="-34.867177198954131"/>
    <n v="-18.167638418581951"/>
    <n v="-3.2081684922013833E-2"/>
    <n v="-0.20873319598811685"/>
    <n v="-8.1231534199166039E-2"/>
    <n v="0"/>
    <n v="0"/>
    <n v="0"/>
    <n v="0"/>
    <n v="0"/>
    <n v="0"/>
    <n v="0"/>
  </r>
  <r>
    <x v="27"/>
    <x v="21"/>
    <s v="44436_22"/>
    <n v="204.63395789536904"/>
    <n v="251.78165391824461"/>
    <n v="554.6935517720342"/>
    <n v="282.16649010801575"/>
    <n v="0.24806737815950339"/>
    <n v="2.6907849642891333"/>
    <n v="0.56579331815373501"/>
    <n v="-19.861001060308144"/>
    <n v="-22.088972894234523"/>
    <n v="-43.191497821754695"/>
    <n v="-22.337695378454331"/>
    <n v="-3.2880871785528606E-2"/>
    <n v="-0.25412433993145839"/>
    <n v="-8.3539957933481249E-2"/>
    <n v="0"/>
    <n v="0"/>
    <n v="0"/>
    <n v="0"/>
    <n v="0"/>
    <n v="0"/>
    <n v="0"/>
  </r>
  <r>
    <x v="27"/>
    <x v="22"/>
    <s v="44436_23"/>
    <n v="196.44446616506232"/>
    <n v="242.78131790980029"/>
    <n v="535.01215920286154"/>
    <n v="271.70212307468728"/>
    <n v="0.2456303782462026"/>
    <n v="2.5996673150166281"/>
    <n v="0.56243492822812857"/>
    <n v="-22.384208840287123"/>
    <n v="-25.463825179959457"/>
    <n v="-50.877862418524671"/>
    <n v="-25.929937364304529"/>
    <n v="-3.3819597616591368E-2"/>
    <n v="-0.29075510061084098"/>
    <n v="-8.5781428833012235E-2"/>
    <n v="0"/>
    <n v="0"/>
    <n v="0"/>
    <n v="0"/>
    <n v="0"/>
    <n v="0"/>
    <n v="0"/>
  </r>
  <r>
    <x v="27"/>
    <x v="23"/>
    <s v="44436_24"/>
    <n v="182.0506617383702"/>
    <n v="225.54439408534412"/>
    <n v="496.7374393531137"/>
    <n v="251.21813163146487"/>
    <n v="0.23123521948077852"/>
    <n v="2.4207397815355298"/>
    <n v="0.5316980391795344"/>
    <n v="-23.960218134892038"/>
    <n v="-27.466707479216559"/>
    <n v="-55.272431332286551"/>
    <n v="-28.506124469196777"/>
    <n v="-3.4515466536841587E-2"/>
    <n v="-0.30422699654032725"/>
    <n v="-8.774075272445836E-2"/>
    <n v="0"/>
    <n v="0"/>
    <n v="0"/>
    <n v="0"/>
    <n v="0"/>
    <n v="0"/>
    <n v="0"/>
  </r>
  <r>
    <x v="28"/>
    <x v="0"/>
    <s v="44437_1"/>
    <n v="161.60394527104836"/>
    <n v="198.35328532238583"/>
    <n v="426.88298658649501"/>
    <n v="219.89462007469228"/>
    <n v="0.21227973333088129"/>
    <n v="2.1549674228570526"/>
    <n v="0.49197664466737345"/>
    <n v="-25.855813847303413"/>
    <n v="-30.062613120232871"/>
    <n v="-61.545919536318863"/>
    <n v="-31.450365620336328"/>
    <n v="-3.3328398754227093E-2"/>
    <n v="-0.32037274679986694"/>
    <n v="-8.4663066913303428E-2"/>
    <n v="0"/>
    <n v="0"/>
    <n v="0"/>
    <n v="0"/>
    <n v="0"/>
    <n v="0"/>
    <n v="0"/>
  </r>
  <r>
    <x v="28"/>
    <x v="1"/>
    <s v="44437_2"/>
    <n v="143.92526852151363"/>
    <n v="174.09916891634171"/>
    <n v="370.37648656197536"/>
    <n v="193.23835506805406"/>
    <n v="0.19757818115591702"/>
    <n v="1.8978023214199375"/>
    <n v="0.45946409670671678"/>
    <n v="-27.396783057781835"/>
    <n v="-31.908823501876963"/>
    <n v="-65.263352329504414"/>
    <n v="-32.891760217843867"/>
    <n v="-3.5009169229917404E-2"/>
    <n v="-0.34450265068521441"/>
    <n v="-8.8636881417134106E-2"/>
    <n v="0"/>
    <n v="0"/>
    <n v="0"/>
    <n v="0"/>
    <n v="0"/>
    <n v="0"/>
    <n v="0"/>
  </r>
  <r>
    <x v="28"/>
    <x v="2"/>
    <s v="44437_3"/>
    <n v="131.78949373108668"/>
    <n v="156.62765656961167"/>
    <n v="330.55812162946938"/>
    <n v="174.40606793190597"/>
    <n v="0.18711392078431952"/>
    <n v="1.7139610095368436"/>
    <n v="0.43708438965286528"/>
    <n v="-27.168850845162705"/>
    <n v="-31.752357200955053"/>
    <n v="-65.070663688755303"/>
    <n v="-32.657233576521079"/>
    <n v="-3.3109490554958362E-2"/>
    <n v="-0.34076217743005677"/>
    <n v="-8.4646279378664036E-2"/>
    <n v="0"/>
    <n v="0"/>
    <n v="0"/>
    <n v="0"/>
    <n v="0"/>
    <n v="0"/>
    <n v="0"/>
  </r>
  <r>
    <x v="28"/>
    <x v="3"/>
    <s v="44437_4"/>
    <n v="123.44686995049108"/>
    <n v="144.19851583495884"/>
    <n v="302.36193324834818"/>
    <n v="161.35600034299358"/>
    <n v="0.18229713632292893"/>
    <n v="1.5773824725973105"/>
    <n v="0.42586935474930782"/>
    <n v="-20.934335340614869"/>
    <n v="-24.718205540328725"/>
    <n v="-48.388296673153469"/>
    <n v="-23.012725752285835"/>
    <n v="-3.3934863689988791E-2"/>
    <n v="-0.30867288876420279"/>
    <n v="-8.6879570024677111E-2"/>
    <n v="0"/>
    <n v="0"/>
    <n v="0"/>
    <n v="0"/>
    <n v="0"/>
    <n v="0"/>
    <n v="0"/>
  </r>
  <r>
    <x v="28"/>
    <x v="4"/>
    <s v="44437_5"/>
    <n v="119.1135322727403"/>
    <n v="137.83532318011686"/>
    <n v="288.17583854899436"/>
    <n v="154.60516416971728"/>
    <n v="0.17713630006538267"/>
    <n v="1.5082909967264686"/>
    <n v="0.41575267538819377"/>
    <n v="-19.419083234655947"/>
    <n v="-23.165395993129788"/>
    <n v="-44.769593530257509"/>
    <n v="-20.745319102771827"/>
    <n v="-3.4145827148374948E-2"/>
    <n v="-0.30122850836799103"/>
    <n v="-8.7275433216854839E-2"/>
    <n v="0"/>
    <n v="0"/>
    <n v="0"/>
    <n v="0"/>
    <n v="0"/>
    <n v="0"/>
    <n v="0"/>
  </r>
  <r>
    <x v="28"/>
    <x v="5"/>
    <s v="44437_6"/>
    <n v="118.0607547312451"/>
    <n v="135.47124372862146"/>
    <n v="282.93888313416932"/>
    <n v="152.17080109036596"/>
    <n v="0.17438777129657165"/>
    <n v="1.4836347318287653"/>
    <n v="0.40959435435784741"/>
    <n v="-19.432586859271403"/>
    <n v="-23.528256891452074"/>
    <n v="-45.443841689088025"/>
    <n v="-20.961533140817117"/>
    <n v="-3.6788841978501699E-2"/>
    <n v="-0.31054728037518747"/>
    <n v="-9.318527247512777E-2"/>
    <n v="0"/>
    <n v="0"/>
    <n v="0"/>
    <n v="0"/>
    <n v="0"/>
    <n v="0"/>
    <n v="0"/>
  </r>
  <r>
    <x v="28"/>
    <x v="6"/>
    <s v="44437_7"/>
    <n v="119.23222653216352"/>
    <n v="136.59318330280053"/>
    <n v="285.06446487113504"/>
    <n v="153.77946622228293"/>
    <n v="0.17378572599798808"/>
    <n v="1.4948666354257949"/>
    <n v="0.40750624470011509"/>
    <n v="-18.866096708408477"/>
    <n v="-22.887357377145442"/>
    <n v="-44.12805566205072"/>
    <n v="-20.064567024203399"/>
    <n v="-3.2584355316710271E-2"/>
    <n v="-0.30238265808310971"/>
    <n v="-8.376281018583924E-2"/>
    <n v="0"/>
    <n v="0"/>
    <n v="0"/>
    <n v="0"/>
    <n v="0"/>
    <n v="0"/>
    <n v="0"/>
  </r>
  <r>
    <x v="28"/>
    <x v="7"/>
    <s v="44437_8"/>
    <n v="117.36280290090463"/>
    <n v="134.16439107919987"/>
    <n v="280.00408563874601"/>
    <n v="152.1155438280513"/>
    <n v="0.15581405793453004"/>
    <n v="1.4651224604478559"/>
    <n v="0.36530256620946355"/>
    <n v="-19.054205711059897"/>
    <n v="-23.836453467899538"/>
    <n v="-46.814132185127477"/>
    <n v="-20.564687543788747"/>
    <n v="-3.1525575096249966E-2"/>
    <n v="-0.3036108079009065"/>
    <n v="-8.1499594483129489E-2"/>
    <n v="0"/>
    <n v="0"/>
    <n v="0"/>
    <n v="0"/>
    <n v="0"/>
    <n v="0"/>
    <n v="0"/>
  </r>
  <r>
    <x v="28"/>
    <x v="8"/>
    <s v="44437_9"/>
    <n v="128.47332238883499"/>
    <n v="150.72275332945847"/>
    <n v="321.38480175086721"/>
    <n v="170.44034772036795"/>
    <n v="0.17655610686006704"/>
    <n v="1.7269372543708927"/>
    <n v="0.41199211319653717"/>
    <n v="-21.048695719374624"/>
    <n v="-28.666667943626177"/>
    <n v="-57.958729481619493"/>
    <n v="-26.439046762571973"/>
    <n v="-1.7534276040831132E-2"/>
    <n v="-0.31483570755129492"/>
    <n v="-4.9373051348836593E-2"/>
    <n v="0"/>
    <n v="0"/>
    <n v="0"/>
    <n v="0"/>
    <n v="0"/>
    <n v="0"/>
    <n v="0"/>
  </r>
  <r>
    <x v="28"/>
    <x v="9"/>
    <s v="44437_10"/>
    <n v="143.48944635574239"/>
    <n v="172.56248278911849"/>
    <n v="370.59320319570554"/>
    <n v="193.86447141595869"/>
    <n v="0.19839513588590044"/>
    <n v="1.9993131527950352"/>
    <n v="0.45966990449334766"/>
    <n v="-19.322227612426968"/>
    <n v="-26.454850839059404"/>
    <n v="-54.088114382345296"/>
    <n v="-26.237121160881859"/>
    <n v="3.2784346833549913E-3"/>
    <n v="-0.23730191380794624"/>
    <n v="-1.7036031256973741E-3"/>
    <n v="0"/>
    <n v="0"/>
    <n v="0"/>
    <n v="0"/>
    <n v="0"/>
    <n v="0"/>
    <n v="0"/>
  </r>
  <r>
    <x v="28"/>
    <x v="10"/>
    <s v="44437_11"/>
    <n v="155.50984806672548"/>
    <n v="188.68705723527552"/>
    <n v="407.41864917499362"/>
    <n v="210.95214059536931"/>
    <n v="0.20702767110826709"/>
    <n v="2.1624651208554577"/>
    <n v="0.47803251119960011"/>
    <n v="-17.518735816927983"/>
    <n v="-23.978296014153539"/>
    <n v="-48.655303540067138"/>
    <n v="-24.087041406092169"/>
    <n v="1.8011417967288092E-2"/>
    <n v="-0.18949219905767264"/>
    <n v="3.0757510819632378E-2"/>
    <n v="0"/>
    <n v="0"/>
    <n v="0"/>
    <n v="0"/>
    <n v="0"/>
    <n v="0"/>
    <n v="0"/>
  </r>
  <r>
    <x v="28"/>
    <x v="11"/>
    <s v="44437_12"/>
    <n v="161.69377446215597"/>
    <n v="196.450782361829"/>
    <n v="424.96715636598049"/>
    <n v="219.33023213526045"/>
    <n v="0.2002685487291358"/>
    <n v="2.2294360318509914"/>
    <n v="0.4617968324807431"/>
    <n v="-14.151916901717367"/>
    <n v="-20.052364765607368"/>
    <n v="-39.940381689027582"/>
    <n v="-19.596193214847563"/>
    <n v="9.1424868074017791E-3"/>
    <n v="-0.15681939763820679"/>
    <n v="1.0110438437127254E-2"/>
    <n v="0"/>
    <n v="0"/>
    <n v="0"/>
    <n v="0"/>
    <n v="0"/>
    <n v="0"/>
    <n v="0"/>
  </r>
  <r>
    <x v="28"/>
    <x v="12"/>
    <s v="44437_13"/>
    <n v="167.9410682354798"/>
    <n v="203.64731480813342"/>
    <n v="440.71353428157499"/>
    <n v="227.16641005652238"/>
    <n v="0.20423416920435605"/>
    <n v="2.2995033641763545"/>
    <n v="0.47065423337370849"/>
    <n v="-10.769779936060473"/>
    <n v="-15.930284053339465"/>
    <n v="-31.339041072013703"/>
    <n v="-15.029485315756137"/>
    <n v="1.6153233635213735E-2"/>
    <n v="-0.10158696478924281"/>
    <n v="2.5272690842133256E-2"/>
    <n v="0"/>
    <n v="0"/>
    <n v="0"/>
    <n v="0"/>
    <n v="0"/>
    <n v="0"/>
    <n v="0"/>
  </r>
  <r>
    <x v="28"/>
    <x v="13"/>
    <s v="44437_14"/>
    <n v="172.96576987785718"/>
    <n v="210.18120060915373"/>
    <n v="456.34948258702576"/>
    <n v="234.70271410589228"/>
    <n v="0.19643570747085976"/>
    <n v="2.3484317041017664"/>
    <n v="0.45357733137173206"/>
    <n v="-9.0379772343208913"/>
    <n v="-13.618075860277095"/>
    <n v="-26.288244730811499"/>
    <n v="-12.568097209077751"/>
    <n v="8.342475991175843E-3"/>
    <n v="-8.6064419882789886E-2"/>
    <n v="7.3101784207924266E-3"/>
    <n v="0"/>
    <n v="0"/>
    <n v="0"/>
    <n v="0"/>
    <n v="0"/>
    <n v="0"/>
    <n v="0"/>
  </r>
  <r>
    <x v="28"/>
    <x v="14"/>
    <s v="44437_15"/>
    <n v="170.44229301233122"/>
    <n v="208.62061204065887"/>
    <n v="453.10403728626443"/>
    <n v="231.90928685760946"/>
    <n v="0.19233801629331537"/>
    <n v="2.325911157499077"/>
    <n v="0.44464079492096842"/>
    <n v="-9.0623460003551646"/>
    <n v="-13.502990397193988"/>
    <n v="-25.775057761590041"/>
    <n v="-12.545672790503243"/>
    <n v="1.0602268753967803E-2"/>
    <n v="-8.1953963359833057E-2"/>
    <n v="1.2561799789594956E-2"/>
    <n v="0"/>
    <n v="0"/>
    <n v="0"/>
    <n v="0"/>
    <n v="0"/>
    <n v="0"/>
    <n v="0"/>
  </r>
  <r>
    <x v="28"/>
    <x v="15"/>
    <s v="44437_16"/>
    <n v="161.1659149791675"/>
    <n v="198.56881848114375"/>
    <n v="429.97880025056685"/>
    <n v="219.06745869308727"/>
    <n v="0.18767726103920265"/>
    <n v="2.2258093952373477"/>
    <n v="0.43473340092545432"/>
    <n v="-10.830881281167533"/>
    <n v="-15.275855356510498"/>
    <n v="-29.677500781662889"/>
    <n v="-14.877400855350741"/>
    <n v="1.6041434219701499E-3"/>
    <n v="-0.10891574876717816"/>
    <n v="-7.8901720501555247E-3"/>
    <n v="0"/>
    <n v="0"/>
    <n v="0"/>
    <n v="0"/>
    <n v="0"/>
    <n v="0"/>
    <n v="0"/>
  </r>
  <r>
    <x v="28"/>
    <x v="16"/>
    <s v="44437_17"/>
    <n v="154.81221618492867"/>
    <n v="190.55294786244625"/>
    <n v="412.52369915543215"/>
    <n v="209.87115751920356"/>
    <n v="0.1763104835672728"/>
    <n v="2.116299583603976"/>
    <n v="0.4100171930219908"/>
    <n v="-13.510328683448499"/>
    <n v="-17.692738271416871"/>
    <n v="-34.567165262107906"/>
    <n v="-17.615877579581149"/>
    <n v="-1.0629385588346975E-2"/>
    <n v="-0.15429898327222932"/>
    <n v="-3.5597728543103883E-2"/>
    <n v="0"/>
    <n v="0"/>
    <n v="0"/>
    <n v="0"/>
    <n v="0"/>
    <n v="0"/>
    <n v="0"/>
  </r>
  <r>
    <x v="28"/>
    <x v="17"/>
    <s v="44437_18"/>
    <n v="154.42516457762923"/>
    <n v="189.69469920552356"/>
    <n v="411.88255137193659"/>
    <n v="208.78885377242435"/>
    <n v="0.18097265485609154"/>
    <n v="2.0291408825959949"/>
    <n v="0.42043373397240824"/>
    <n v="-15.652668209914019"/>
    <n v="-19.238873831694036"/>
    <n v="-37.878219556032761"/>
    <n v="-19.386273613534222"/>
    <n v="-1.4276825717661965E-2"/>
    <n v="-0.18174029052617285"/>
    <n v="-4.2769914871269889E-2"/>
    <n v="0"/>
    <n v="0"/>
    <n v="0"/>
    <n v="0"/>
    <n v="0"/>
    <n v="0"/>
    <n v="0"/>
  </r>
  <r>
    <x v="28"/>
    <x v="18"/>
    <s v="44437_19"/>
    <n v="177.22354017243964"/>
    <n v="215.6606506555178"/>
    <n v="470.95363844040645"/>
    <n v="238.98942520304738"/>
    <n v="0.21437500873038909"/>
    <n v="2.27755483246067"/>
    <n v="0.49329359729630157"/>
    <n v="-17.299226787185308"/>
    <n v="-20.665276489955662"/>
    <n v="-40.02852792071581"/>
    <n v="-20.554787169228426"/>
    <n v="-1.6745906032724887E-2"/>
    <n v="-0.20995333216448839"/>
    <n v="-4.7311431750069313E-2"/>
    <n v="0"/>
    <n v="0"/>
    <n v="0"/>
    <n v="0"/>
    <n v="0"/>
    <n v="0"/>
    <n v="0"/>
  </r>
  <r>
    <x v="28"/>
    <x v="19"/>
    <s v="44437_20"/>
    <n v="204.37044033151358"/>
    <n v="249.96991127730936"/>
    <n v="551.35367066447907"/>
    <n v="279.54577053176212"/>
    <n v="0.25847760394883124"/>
    <n v="2.6673420387239344"/>
    <n v="0.59175174415339138"/>
    <n v="-17.281908898137882"/>
    <n v="-20.279962535490757"/>
    <n v="-37.732933668165948"/>
    <n v="-20.098183876340428"/>
    <n v="-2.6002661620914504E-2"/>
    <n v="-0.22357168508369041"/>
    <n v="-6.7955432236486119E-2"/>
    <n v="0"/>
    <n v="0"/>
    <n v="0"/>
    <n v="0"/>
    <n v="0"/>
    <n v="0"/>
    <n v="0"/>
  </r>
  <r>
    <x v="28"/>
    <x v="20"/>
    <s v="44437_21"/>
    <n v="206.48520023552157"/>
    <n v="254.50815883812237"/>
    <n v="564.57467288718988"/>
    <n v="285.41143044046555"/>
    <n v="0.253935620265347"/>
    <n v="2.7065231794207349"/>
    <n v="0.58272436021329144"/>
    <n v="-18.91737457322445"/>
    <n v="-21.925107470630003"/>
    <n v="-41.095712538734368"/>
    <n v="-22.17620396235699"/>
    <n v="-3.0347055588204865E-2"/>
    <n v="-0.24180408621140617"/>
    <n v="-7.7951179947993998E-2"/>
    <n v="0"/>
    <n v="0"/>
    <n v="0"/>
    <n v="0"/>
    <n v="0"/>
    <n v="0"/>
    <n v="0"/>
  </r>
  <r>
    <x v="28"/>
    <x v="21"/>
    <s v="44437_22"/>
    <n v="201.5486623875104"/>
    <n v="251.38528249423936"/>
    <n v="558.41127610384797"/>
    <n v="280.81286045819127"/>
    <n v="0.24397331996054775"/>
    <n v="2.6683365560530863"/>
    <n v="0.56033917205465766"/>
    <n v="-21.47353991170942"/>
    <n v="-24.606440412181019"/>
    <n v="-46.826245824232679"/>
    <n v="-25.400304051766049"/>
    <n v="-2.9427785816134991E-2"/>
    <n v="-0.26403886967189039"/>
    <n v="-7.6302467451221906E-2"/>
    <n v="0"/>
    <n v="0"/>
    <n v="0"/>
    <n v="0"/>
    <n v="0"/>
    <n v="0"/>
    <n v="0"/>
  </r>
  <r>
    <x v="28"/>
    <x v="22"/>
    <s v="44437_23"/>
    <n v="187.34080744812616"/>
    <n v="235.41558624070936"/>
    <n v="523.28085226859855"/>
    <n v="261.87345938930122"/>
    <n v="0.22887904672918769"/>
    <n v="2.4969169712491017"/>
    <n v="0.5275379811273021"/>
    <n v="-24.057946125861797"/>
    <n v="-27.445512923283577"/>
    <n v="-52.797881555212996"/>
    <n v="-28.846463500609865"/>
    <n v="-3.2103182944721795E-2"/>
    <n v="-0.29113676107284053"/>
    <n v="-8.1946873045856142E-2"/>
    <n v="0"/>
    <n v="0"/>
    <n v="0"/>
    <n v="0"/>
    <n v="0"/>
    <n v="0"/>
    <n v="0"/>
  </r>
  <r>
    <x v="28"/>
    <x v="23"/>
    <s v="44437_24"/>
    <n v="169.00437000202859"/>
    <n v="210.93926263307017"/>
    <n v="464.03200734803602"/>
    <n v="232.91399689669512"/>
    <n v="0.20761732373602937"/>
    <n v="2.2338057323746399"/>
    <n v="0.48377371926792317"/>
    <n v="-25.781743263540307"/>
    <n v="-29.854921051214053"/>
    <n v="-58.292282298467782"/>
    <n v="-31.627477802005153"/>
    <n v="-3.4217220854277267E-2"/>
    <n v="-0.31831644801558423"/>
    <n v="-8.7868266627408459E-2"/>
    <n v="0"/>
    <n v="0"/>
    <n v="0"/>
    <n v="0"/>
    <n v="0"/>
    <n v="0"/>
    <n v="0"/>
  </r>
  <r>
    <x v="29"/>
    <x v="0"/>
    <s v="44438_1"/>
    <n v="148.60047811974866"/>
    <n v="182.60442239962285"/>
    <n v="394.04816011492483"/>
    <n v="200.68612321542273"/>
    <n v="0.19218282014753252"/>
    <n v="1.9549748626116421"/>
    <n v="0.45147411381526331"/>
    <n v="-26.735569189120426"/>
    <n v="-31.020621283094563"/>
    <n v="-60.873312233506454"/>
    <n v="-33.159549491867558"/>
    <n v="-2.8419861196640611E-2"/>
    <n v="-0.32486801946703503"/>
    <n v="-7.5274240968504033E-2"/>
    <n v="0"/>
    <n v="0"/>
    <n v="0"/>
    <n v="0"/>
    <n v="0"/>
    <n v="0"/>
    <n v="0"/>
  </r>
  <r>
    <x v="29"/>
    <x v="1"/>
    <s v="44438_2"/>
    <n v="132.04326342265546"/>
    <n v="159.25708865670524"/>
    <n v="341.78946999275695"/>
    <n v="175.20482911151808"/>
    <n v="0.1833962923825681"/>
    <n v="1.7371860313037319"/>
    <n v="0.43142238156924029"/>
    <n v="-26.064548860027664"/>
    <n v="-30.745561041659354"/>
    <n v="-60.564197764581863"/>
    <n v="-32.13518121595412"/>
    <n v="-2.7726621420292787E-2"/>
    <n v="-0.31956865132640677"/>
    <n v="-7.4283024381538748E-2"/>
    <n v="0"/>
    <n v="0"/>
    <n v="0"/>
    <n v="0"/>
    <n v="0"/>
    <n v="0"/>
    <n v="0"/>
  </r>
  <r>
    <x v="29"/>
    <x v="2"/>
    <s v="44438_3"/>
    <n v="122.36378709743045"/>
    <n v="146.41446690032384"/>
    <n v="312.97507046550919"/>
    <n v="160.99929276873678"/>
    <n v="0.1774496001341192"/>
    <n v="1.6190205460809119"/>
    <n v="0.41894724030806352"/>
    <n v="-22.464961238511247"/>
    <n v="-27.041323856872101"/>
    <n v="-51.63626315196359"/>
    <n v="-26.028919401741575"/>
    <n v="-3.1521676086226622E-2"/>
    <n v="-0.29579412828495028"/>
    <n v="-8.2938672213115391E-2"/>
    <n v="0"/>
    <n v="0"/>
    <n v="0"/>
    <n v="0"/>
    <n v="0"/>
    <n v="0"/>
    <n v="0"/>
  </r>
  <r>
    <x v="29"/>
    <x v="3"/>
    <s v="44438_4"/>
    <n v="117.83104669670017"/>
    <n v="139.01722038930086"/>
    <n v="295.94937756330268"/>
    <n v="153.34253655412698"/>
    <n v="0.17709726106837695"/>
    <n v="1.5397573960440456"/>
    <n v="0.41738823433040451"/>
    <n v="-22.679609278368609"/>
    <n v="-27.590796876512879"/>
    <n v="-52.381637858085426"/>
    <n v="-26.426976022789997"/>
    <n v="-3.0401397402605831E-2"/>
    <n v="-0.30781250545004579"/>
    <n v="-8.0220836259313366E-2"/>
    <n v="0"/>
    <n v="0"/>
    <n v="0"/>
    <n v="0"/>
    <n v="0"/>
    <n v="0"/>
    <n v="0"/>
  </r>
  <r>
    <x v="29"/>
    <x v="4"/>
    <s v="44438_5"/>
    <n v="116.25346225980212"/>
    <n v="136.85347026213276"/>
    <n v="291.06581260681884"/>
    <n v="150.63801878413639"/>
    <n v="0.17580623439103593"/>
    <n v="1.5309975592045233"/>
    <n v="0.41489285175359858"/>
    <n v="-23.210514248052281"/>
    <n v="-28.64501800277452"/>
    <n v="-55.402524756942867"/>
    <n v="-27.385576113229678"/>
    <n v="-3.1341532004207862E-2"/>
    <n v="-0.32424650067265914"/>
    <n v="-8.2189029499495594E-2"/>
    <n v="0"/>
    <n v="0"/>
    <n v="0"/>
    <n v="0"/>
    <n v="0"/>
    <n v="0"/>
    <n v="0"/>
  </r>
  <r>
    <x v="29"/>
    <x v="5"/>
    <s v="44438_6"/>
    <n v="119.82290415049843"/>
    <n v="142.09042056720176"/>
    <n v="302.43041199024663"/>
    <n v="155.89706087700705"/>
    <n v="0.17704948167173781"/>
    <n v="1.5848753232651389"/>
    <n v="0.41769919484575435"/>
    <n v="-23.002975405175366"/>
    <n v="-28.389394256947586"/>
    <n v="-55.379006486056404"/>
    <n v="-27.004999788848924"/>
    <n v="-3.4192190268181807E-2"/>
    <n v="-0.32899585275137833"/>
    <n v="-8.8721381329603333E-2"/>
    <n v="0"/>
    <n v="0"/>
    <n v="0"/>
    <n v="0"/>
    <n v="0"/>
    <n v="0"/>
    <n v="0"/>
  </r>
  <r>
    <x v="29"/>
    <x v="6"/>
    <s v="44438_7"/>
    <n v="141.12706858299958"/>
    <n v="165.80819119689562"/>
    <n v="353.7675815861694"/>
    <n v="183.65783335764993"/>
    <n v="0.18693538132885523"/>
    <n v="1.8185131752231183"/>
    <n v="0.43973000224886816"/>
    <n v="-20.411112587353351"/>
    <n v="-26.431902116127226"/>
    <n v="-51.865194032503744"/>
    <n v="-24.032850760715849"/>
    <n v="-3.5215375006543349E-2"/>
    <n v="-0.31993515652543164"/>
    <n v="-9.066125176375317E-2"/>
    <n v="0"/>
    <n v="0"/>
    <n v="0"/>
    <n v="0"/>
    <n v="0"/>
    <n v="0"/>
    <n v="0"/>
  </r>
  <r>
    <x v="29"/>
    <x v="7"/>
    <s v="44438_8"/>
    <n v="170.41101322426445"/>
    <n v="200.43969564140215"/>
    <n v="425.01459757154635"/>
    <n v="223.29432281601117"/>
    <n v="0.18498469116986094"/>
    <n v="2.1649465060277238"/>
    <n v="0.43279712683327259"/>
    <n v="-16.352445702945769"/>
    <n v="-21.40348241160137"/>
    <n v="-43.197690884485525"/>
    <n v="-19.030549674607133"/>
    <n v="-3.4928858320716655E-2"/>
    <n v="-0.25533731203045951"/>
    <n v="-8.9034918234240798E-2"/>
    <n v="0"/>
    <n v="0"/>
    <n v="0"/>
    <n v="0"/>
    <n v="0"/>
    <n v="0"/>
    <n v="0"/>
  </r>
  <r>
    <x v="29"/>
    <x v="8"/>
    <s v="44438_9"/>
    <n v="204.36498796379669"/>
    <n v="244.7075785829617"/>
    <n v="517.05748685484377"/>
    <n v="268.92908397708408"/>
    <n v="0.22011706707768175"/>
    <n v="2.6962419439696337"/>
    <n v="0.51307770496569993"/>
    <n v="-17.302373689378097"/>
    <n v="-20.25284082653522"/>
    <n v="-42.696273750653184"/>
    <n v="-21.101682613013207"/>
    <n v="3.967815248725402E-4"/>
    <n v="-0.1278398596306359"/>
    <n v="-8.1229083812644955E-3"/>
    <n v="0"/>
    <n v="0"/>
    <n v="0"/>
    <n v="0"/>
    <n v="0"/>
    <n v="0"/>
    <n v="0"/>
  </r>
  <r>
    <x v="29"/>
    <x v="9"/>
    <s v="44438_10"/>
    <n v="232.3716184196872"/>
    <n v="279.6474041671475"/>
    <n v="590.79106837457755"/>
    <n v="305.65632233448679"/>
    <n v="0.23928361085902861"/>
    <n v="3.0985841044347686"/>
    <n v="0.55558052748613795"/>
    <n v="-10.299249668597543"/>
    <n v="-10.146412515738486"/>
    <n v="-22.557012496764226"/>
    <n v="-12.398450187940732"/>
    <n v="2.2667554100520192E-2"/>
    <n v="2.6291627527159203E-2"/>
    <n v="4.2178436509057275E-2"/>
    <n v="0"/>
    <n v="0"/>
    <n v="0"/>
    <n v="0"/>
    <n v="0"/>
    <n v="0"/>
    <n v="0"/>
  </r>
  <r>
    <x v="29"/>
    <x v="10"/>
    <s v="44438_11"/>
    <n v="247.62633514558541"/>
    <n v="298.04774647024078"/>
    <n v="630.48551493203809"/>
    <n v="325.25738476233045"/>
    <n v="0.24497875657005291"/>
    <n v="3.3351755500115701"/>
    <n v="0.56877832117009564"/>
    <n v="-6.0926374733453637"/>
    <n v="-5.1029002765923792"/>
    <n v="-11.890274417952639"/>
    <n v="-7.3916533807764893"/>
    <n v="3.9207608985254362E-2"/>
    <n v="0.1132493815528994"/>
    <n v="7.9895955396926122E-2"/>
    <n v="0"/>
    <n v="0"/>
    <n v="0"/>
    <n v="0"/>
    <n v="0"/>
    <n v="0"/>
    <n v="0"/>
  </r>
  <r>
    <x v="29"/>
    <x v="11"/>
    <s v="44438_12"/>
    <n v="253.22937870916414"/>
    <n v="304.77268059373381"/>
    <n v="645.82134247281044"/>
    <n v="331.32652362013755"/>
    <n v="0.23202100000764125"/>
    <n v="3.3946168708199536"/>
    <n v="0.54071610963455519"/>
    <n v="-3.9380377716756012"/>
    <n v="-2.8801704521042595"/>
    <n v="-7.3478769746664039"/>
    <n v="-5.0420780106865344"/>
    <n v="3.7685968198325717E-2"/>
    <n v="0.13393590395804955"/>
    <n v="7.5476194582249537E-2"/>
    <n v="0"/>
    <n v="0"/>
    <n v="0"/>
    <n v="0"/>
    <n v="0"/>
    <n v="0"/>
    <n v="0"/>
  </r>
  <r>
    <x v="29"/>
    <x v="12"/>
    <s v="44438_13"/>
    <n v="252.88548191530651"/>
    <n v="304.93171180329648"/>
    <n v="647.51202651651715"/>
    <n v="330.71683297949818"/>
    <n v="0.23951968485760311"/>
    <n v="3.4195974770852704"/>
    <n v="0.55774853569227678"/>
    <n v="-2.752720065397805"/>
    <n v="-2.1371532463334382"/>
    <n v="-5.2330031376721307"/>
    <n v="-3.5304439164012011"/>
    <n v="5.6820340482636483E-2"/>
    <n v="0.15703197151864326"/>
    <n v="0.1191207700055852"/>
    <n v="0"/>
    <n v="0"/>
    <n v="0"/>
    <n v="0"/>
    <n v="7.3444415721061349E-2"/>
    <n v="0"/>
    <n v="6.2362844836548526E-2"/>
  </r>
  <r>
    <x v="29"/>
    <x v="13"/>
    <s v="44438_14"/>
    <n v="245.67762797644355"/>
    <n v="298.444207668969"/>
    <n v="635.55707460794667"/>
    <n v="323.59776058596867"/>
    <n v="0.22534120865764604"/>
    <n v="3.3803710033198437"/>
    <n v="0.52554492289984434"/>
    <n v="-3.1361173919502772"/>
    <n v="-4.236880798896439"/>
    <n v="-9.7721740795758283"/>
    <n v="-4.995713693034995"/>
    <n v="4.7098682023222344E-2"/>
    <n v="0.11846143968708277"/>
    <n v="9.6665181873831815E-2"/>
    <n v="0"/>
    <n v="0"/>
    <n v="0"/>
    <n v="0"/>
    <n v="1.6724736682676364E-2"/>
    <n v="0"/>
    <n v="0"/>
  </r>
  <r>
    <x v="29"/>
    <x v="14"/>
    <s v="44438_15"/>
    <n v="235.17943514279423"/>
    <n v="288.6767425483601"/>
    <n v="615.55348631684308"/>
    <n v="311.31336102375724"/>
    <n v="0.22406590366688531"/>
    <n v="3.2779637724488317"/>
    <n v="0.52284923579136144"/>
    <n v="-2.4479665384347551"/>
    <n v="-2.9285413918256364"/>
    <n v="-7.2750986120993693"/>
    <n v="-4.6934271893377737"/>
    <n v="4.6785564016917476E-2"/>
    <n v="0.14741119404551672"/>
    <n v="9.596394507111472E-2"/>
    <n v="0"/>
    <n v="0"/>
    <n v="0"/>
    <n v="0"/>
    <n v="1.6246521106522395E-2"/>
    <n v="0"/>
    <n v="0"/>
  </r>
  <r>
    <x v="29"/>
    <x v="15"/>
    <s v="44438_16"/>
    <n v="225.77900383739239"/>
    <n v="277.71438880544974"/>
    <n v="591.40875753167506"/>
    <n v="298.69202053951096"/>
    <n v="0.22233559144948462"/>
    <n v="3.1903133062789486"/>
    <n v="0.51902475273621129"/>
    <n v="-5.5765915096684839"/>
    <n v="-5.644624119034761"/>
    <n v="-12.684871487761058"/>
    <n v="-8.4933827020033839"/>
    <n v="4.6250866003568952E-2"/>
    <n v="0.13842401355620529"/>
    <n v="9.4852474939113779E-2"/>
    <n v="0"/>
    <n v="0"/>
    <n v="0"/>
    <n v="0"/>
    <n v="1.4692729917516483E-2"/>
    <n v="0"/>
    <n v="0"/>
  </r>
  <r>
    <x v="29"/>
    <x v="16"/>
    <s v="44438_17"/>
    <n v="217.70339375898314"/>
    <n v="267.96798298112139"/>
    <n v="570.22054582679596"/>
    <n v="288.03052856665425"/>
    <n v="0.21079015654224867"/>
    <n v="3.0389417908399059"/>
    <n v="0.49084211018102597"/>
    <n v="-8.8532833821872892"/>
    <n v="-9.1942222583405098"/>
    <n v="-19.782919961345655"/>
    <n v="-12.153164848312878"/>
    <n v="1.7349467852975232E-2"/>
    <n v="6.9860005750237E-2"/>
    <n v="2.9561651252602874E-2"/>
    <n v="0"/>
    <n v="0"/>
    <n v="0"/>
    <n v="0"/>
    <n v="0"/>
    <n v="0"/>
    <n v="0"/>
  </r>
  <r>
    <x v="29"/>
    <x v="17"/>
    <s v="44438_18"/>
    <n v="209.8041864415849"/>
    <n v="256.89801366769825"/>
    <n v="548.45739180499129"/>
    <n v="278.43655286538575"/>
    <n v="0.21691502516181815"/>
    <n v="2.7719719034601993"/>
    <n v="0.50480668641852477"/>
    <n v="-10.884947842417429"/>
    <n v="-12.677873707031731"/>
    <n v="-27.429006901747105"/>
    <n v="-13.47179383745026"/>
    <n v="1.5124507523500445E-2"/>
    <n v="-3.1509425585958463E-2"/>
    <n v="2.4810776748100963E-2"/>
    <n v="0"/>
    <n v="0"/>
    <n v="0"/>
    <n v="0"/>
    <n v="0"/>
    <n v="0"/>
    <n v="0"/>
  </r>
  <r>
    <x v="29"/>
    <x v="18"/>
    <s v="44438_19"/>
    <n v="228.2158321348964"/>
    <n v="275.70549523349939"/>
    <n v="594.54405851581009"/>
    <n v="303.42453795786992"/>
    <n v="0.24178251319171354"/>
    <n v="2.9135781699565446"/>
    <n v="0.55719428498759671"/>
    <n v="-9.4793134855212191"/>
    <n v="-14.122352827941745"/>
    <n v="-30.623287060047083"/>
    <n v="-11.599731834631658"/>
    <n v="-9.5385113406245663E-3"/>
    <n v="-0.12268117843537484"/>
    <n v="-3.0027596049000654E-2"/>
    <n v="0"/>
    <n v="0"/>
    <n v="0"/>
    <n v="0"/>
    <n v="0"/>
    <n v="0"/>
    <n v="0"/>
  </r>
  <r>
    <x v="29"/>
    <x v="19"/>
    <s v="44438_20"/>
    <n v="251.72207535486405"/>
    <n v="308.749464578318"/>
    <n v="673.67654178513408"/>
    <n v="341.33060976403755"/>
    <n v="0.27739045762843101"/>
    <n v="3.2954332125005044"/>
    <n v="0.63619680659438183"/>
    <n v="-12.091518386278613"/>
    <n v="-16.914872628265677"/>
    <n v="-33.953771406565323"/>
    <n v="-13.995379727230384"/>
    <n v="-1.7544824801370183E-2"/>
    <n v="-0.1827496589118362"/>
    <n v="-4.8110764577693831E-2"/>
    <n v="0"/>
    <n v="0"/>
    <n v="0"/>
    <n v="0"/>
    <n v="0"/>
    <n v="0"/>
    <n v="0"/>
  </r>
  <r>
    <x v="29"/>
    <x v="20"/>
    <s v="44438_21"/>
    <n v="249.53617220084433"/>
    <n v="310.05816580199877"/>
    <n v="679.31073300956064"/>
    <n v="341.97512278192221"/>
    <n v="0.26578899755634944"/>
    <n v="3.3139595401296518"/>
    <n v="0.60805978669009875"/>
    <n v="-14.994611959600938"/>
    <n v="-19.803751901443711"/>
    <n v="-39.848560326458234"/>
    <n v="-17.652741628290698"/>
    <n v="-3.2996747040112136E-2"/>
    <n v="-0.21976759382396724"/>
    <n v="-8.3093867206137401E-2"/>
    <n v="0"/>
    <n v="0"/>
    <n v="0"/>
    <n v="0"/>
    <n v="0"/>
    <n v="0"/>
    <n v="0"/>
  </r>
  <r>
    <x v="29"/>
    <x v="21"/>
    <s v="44438_22"/>
    <n v="240.42442395853868"/>
    <n v="302.31407483358913"/>
    <n v="663.70887748021198"/>
    <n v="332.26803989027877"/>
    <n v="0.26949393547446066"/>
    <n v="3.2539828332808649"/>
    <n v="0.61632214117737005"/>
    <n v="-17.472013351933434"/>
    <n v="-22.282833496905212"/>
    <n v="-45.210741235121773"/>
    <n v="-20.795880766486839"/>
    <n v="-3.0435022402780707E-2"/>
    <n v="-0.23308451241485834"/>
    <n v="-7.6213984431440313E-2"/>
    <n v="0"/>
    <n v="0"/>
    <n v="0"/>
    <n v="0"/>
    <n v="0"/>
    <n v="0"/>
    <n v="0"/>
  </r>
  <r>
    <x v="29"/>
    <x v="22"/>
    <s v="44438_23"/>
    <n v="221.35980204183949"/>
    <n v="279.57260412769881"/>
    <n v="614.02474737915111"/>
    <n v="306.08159651750935"/>
    <n v="0.26419836638399469"/>
    <n v="3.0195328781159789"/>
    <n v="0.60691176977706629"/>
    <n v="-19.955504845429576"/>
    <n v="-25.194939950736192"/>
    <n v="-51.096008347326894"/>
    <n v="-24.405119937103549"/>
    <n v="-1.6988051561743593E-2"/>
    <n v="-0.24662990137894028"/>
    <n v="-4.5899255399366234E-2"/>
    <n v="0"/>
    <n v="0"/>
    <n v="0"/>
    <n v="0"/>
    <n v="0"/>
    <n v="0"/>
    <n v="0"/>
  </r>
  <r>
    <x v="29"/>
    <x v="23"/>
    <s v="44438_24"/>
    <n v="193.5051832788179"/>
    <n v="243.73948209463433"/>
    <n v="534.37992868834544"/>
    <n v="265.89065486272426"/>
    <n v="0.24800341771595738"/>
    <n v="2.6556020172150037"/>
    <n v="0.57404032115903214"/>
    <n v="-22.706378474439539"/>
    <n v="-28.544626112076774"/>
    <n v="-58.148573224888281"/>
    <n v="-28.330710359575317"/>
    <n v="-1.0838496340515452E-2"/>
    <n v="-0.27763261711777087"/>
    <n v="-3.2719034165714277E-2"/>
    <n v="0"/>
    <n v="0"/>
    <n v="0"/>
    <n v="0"/>
    <n v="0"/>
    <n v="0"/>
    <n v="0"/>
  </r>
  <r>
    <x v="30"/>
    <x v="0"/>
    <s v="44439_1"/>
    <n v="164.36535620424189"/>
    <n v="203.64577537017681"/>
    <n v="442.36846237589845"/>
    <n v="221.39224171160478"/>
    <n v="0.22168835061689668"/>
    <n v="2.2359713327568258"/>
    <n v="0.51695411035654248"/>
    <n v="-21.979699829231681"/>
    <n v="-27.596931946099946"/>
    <n v="-55.761665502883886"/>
    <n v="-27.228598759734727"/>
    <n v="-1.4843083738415001E-2"/>
    <n v="-0.2839286469245379"/>
    <n v="-4.2874625081789845E-2"/>
    <n v="0"/>
    <n v="0"/>
    <n v="0"/>
    <n v="0"/>
    <n v="0"/>
    <n v="0"/>
    <n v="0"/>
  </r>
  <r>
    <x v="30"/>
    <x v="1"/>
    <s v="44439_2"/>
    <n v="143.8883736383583"/>
    <n v="174.98253351025693"/>
    <n v="376.30257311653054"/>
    <n v="190.53675521882815"/>
    <n v="0.20248104804924624"/>
    <n v="1.9336138404406285"/>
    <n v="0.47452037545230996"/>
    <n v="-21.379803599337485"/>
    <n v="-26.303267813496873"/>
    <n v="-52.628313313607642"/>
    <n v="-25.63857571682216"/>
    <n v="-1.7275859750075635E-2"/>
    <n v="-0.2764274895542837"/>
    <n v="-4.8639492172209635E-2"/>
    <n v="0"/>
    <n v="0"/>
    <n v="0"/>
    <n v="0"/>
    <n v="0"/>
    <n v="0"/>
    <n v="0"/>
  </r>
  <r>
    <x v="30"/>
    <x v="2"/>
    <s v="44439_3"/>
    <n v="132.45010102980422"/>
    <n v="159.05425194966946"/>
    <n v="340.61651910617223"/>
    <n v="173.62168819169423"/>
    <n v="0.19120201687396574"/>
    <n v="1.764967436590509"/>
    <n v="0.45003751131433117"/>
    <n v="-22.51086480455751"/>
    <n v="-27.640318984768953"/>
    <n v="-55.019067994357798"/>
    <n v="-26.810111033056486"/>
    <n v="-1.6324613224911525E-2"/>
    <n v="-0.28936711277579757"/>
    <n v="-4.6617828784266777E-2"/>
    <n v="0"/>
    <n v="0"/>
    <n v="0"/>
    <n v="0"/>
    <n v="0"/>
    <n v="0"/>
    <n v="0"/>
  </r>
  <r>
    <x v="30"/>
    <x v="3"/>
    <s v="44439_4"/>
    <n v="127.43202452368189"/>
    <n v="151.05784351032901"/>
    <n v="321.6310001635967"/>
    <n v="165.37778041279029"/>
    <n v="0.19025819961261908"/>
    <n v="1.6842427377879667"/>
    <n v="0.44784731426438928"/>
    <n v="-22.475104946843413"/>
    <n v="-27.835725739036725"/>
    <n v="-55.641822157005286"/>
    <n v="-27.081182461659157"/>
    <n v="-1.7722999131541482E-2"/>
    <n v="-0.29657043135995903"/>
    <n v="-4.9716542171814246E-2"/>
    <n v="0"/>
    <n v="0"/>
    <n v="0"/>
    <n v="0"/>
    <n v="0"/>
    <n v="0"/>
    <n v="0"/>
  </r>
  <r>
    <x v="30"/>
    <x v="4"/>
    <s v="44439_5"/>
    <n v="125.64444238967964"/>
    <n v="148.56361691134828"/>
    <n v="315.06314737610097"/>
    <n v="162.46533158425058"/>
    <n v="0.17911709272792808"/>
    <n v="1.6631720892278159"/>
    <n v="0.42278670578019506"/>
    <n v="-23.01756445651305"/>
    <n v="-28.480364155631928"/>
    <n v="-56.972075676377287"/>
    <n v="-27.67883677987744"/>
    <n v="-2.8734206373255172E-2"/>
    <n v="-0.31172722539301995"/>
    <n v="-7.5064545555181952E-2"/>
    <n v="0"/>
    <n v="0"/>
    <n v="0"/>
    <n v="0"/>
    <n v="0"/>
    <n v="0"/>
    <n v="0"/>
  </r>
  <r>
    <x v="30"/>
    <x v="5"/>
    <s v="44439_6"/>
    <n v="128.9141188442876"/>
    <n v="152.80476966784181"/>
    <n v="324.55741215333035"/>
    <n v="166.69931811127137"/>
    <n v="0.17618360486005014"/>
    <n v="1.7026911017823365"/>
    <n v="0.41576679372603964"/>
    <n v="-22.766617730117545"/>
    <n v="-28.691695280916591"/>
    <n v="-57.259721857894142"/>
    <n v="-27.488872183404073"/>
    <n v="-3.3780818875507712E-2"/>
    <n v="-0.32410185560813415"/>
    <n v="-8.6362500638413026E-2"/>
    <n v="0"/>
    <n v="0"/>
    <n v="0"/>
    <n v="0"/>
    <n v="0"/>
    <n v="0"/>
    <n v="0"/>
  </r>
  <r>
    <x v="30"/>
    <x v="6"/>
    <s v="44439_7"/>
    <n v="149.26731085289592"/>
    <n v="176.05813785422097"/>
    <n v="375.35114827071533"/>
    <n v="193.46559163228295"/>
    <n v="0.18787635041570158"/>
    <n v="1.9485752124302351"/>
    <n v="0.44086106588515073"/>
    <n v="-20.69762699249554"/>
    <n v="-26.898912707978528"/>
    <n v="-53.775333133214616"/>
    <n v="-24.895801002987422"/>
    <n v="-2.9328976067919402E-2"/>
    <n v="-0.30271998934023486"/>
    <n v="-7.5868107280385774E-2"/>
    <n v="0"/>
    <n v="0"/>
    <n v="0"/>
    <n v="0"/>
    <n v="0"/>
    <n v="0"/>
    <n v="0"/>
  </r>
  <r>
    <x v="30"/>
    <x v="7"/>
    <s v="44439_8"/>
    <n v="180.73048523587559"/>
    <n v="212.66567996430848"/>
    <n v="450.92337515852211"/>
    <n v="235.9031470688939"/>
    <n v="0.19324159733678994"/>
    <n v="2.3177388118217368"/>
    <n v="0.45218396695226837"/>
    <n v="-18.608964321489765"/>
    <n v="-23.865769842747572"/>
    <n v="-49.035373782377746"/>
    <n v="-22.780685029302205"/>
    <n v="-2.4498144964716858E-2"/>
    <n v="-0.23485579609564444"/>
    <n v="-6.4500687318559999E-2"/>
    <n v="0"/>
    <n v="0"/>
    <n v="0"/>
    <n v="0"/>
    <n v="0"/>
    <n v="0"/>
    <n v="0"/>
  </r>
  <r>
    <x v="30"/>
    <x v="8"/>
    <s v="44439_9"/>
    <n v="213.59419647021124"/>
    <n v="255.53988744365083"/>
    <n v="539.71984015248006"/>
    <n v="279.6144608299453"/>
    <n v="0.22670189967146234"/>
    <n v="2.8314265016431661"/>
    <n v="0.5277878383139778"/>
    <n v="-13.071361418737407"/>
    <n v="-14.24799939638589"/>
    <n v="-31.345484873385317"/>
    <n v="-16.511410992706459"/>
    <n v="7.1464154093038301E-3"/>
    <n v="-3.7145090750730914E-2"/>
    <n v="8.5579338695318582E-3"/>
    <n v="0"/>
    <n v="0"/>
    <n v="0"/>
    <n v="0"/>
    <n v="0"/>
    <n v="0"/>
    <n v="0"/>
  </r>
  <r>
    <x v="30"/>
    <x v="9"/>
    <s v="44439_10"/>
    <n v="242.05030762018009"/>
    <n v="289.49158827576213"/>
    <n v="611.68563663374653"/>
    <n v="317.15384484493978"/>
    <n v="0.24558138885884789"/>
    <n v="3.2185783544969322"/>
    <n v="0.5691440305684603"/>
    <n v="-7.6192966905275377"/>
    <n v="-7.6035375905135805"/>
    <n v="-19.604034594125466"/>
    <n v="-10.392807953734161"/>
    <n v="1.3291283764852387E-2"/>
    <n v="7.5430559279811321E-2"/>
    <n v="2.2453107794049999E-2"/>
    <n v="0"/>
    <n v="0"/>
    <n v="0"/>
    <n v="0"/>
    <n v="0"/>
    <n v="0"/>
    <n v="0"/>
  </r>
  <r>
    <x v="30"/>
    <x v="10"/>
    <s v="44439_11"/>
    <n v="248.08680980969424"/>
    <n v="301.51854598617433"/>
    <n v="636.98132780334856"/>
    <n v="328.79892487817693"/>
    <n v="0.22259002884581458"/>
    <n v="3.3182212668178521"/>
    <n v="0.51992872155443692"/>
    <n v="-6.3050755244910048"/>
    <n v="-7.3048286443225301"/>
    <n v="-19.889226003367515"/>
    <n v="-9.9568878292613885"/>
    <n v="9.0038031101289853E-3"/>
    <n v="8.4968479149381701E-2"/>
    <n v="1.211595718147503E-2"/>
    <n v="0"/>
    <n v="0"/>
    <n v="0"/>
    <n v="0"/>
    <n v="0"/>
    <n v="0"/>
    <n v="0"/>
  </r>
  <r>
    <x v="30"/>
    <x v="11"/>
    <s v="44439_12"/>
    <n v="248.66478497176422"/>
    <n v="300.65147088318287"/>
    <n v="634.32552488386023"/>
    <n v="325.15982542922683"/>
    <n v="0.22266591648763773"/>
    <n v="3.4059414792493072"/>
    <n v="0.51728573357348517"/>
    <n v="-4.380790143378297"/>
    <n v="-6.4836452889684804"/>
    <n v="-18.057967806046694"/>
    <n v="-9.0087027905430865"/>
    <n v="3.1437194684584349E-2"/>
    <n v="0.13254987349107433"/>
    <n v="6.2846616556269455E-2"/>
    <n v="0"/>
    <n v="0"/>
    <n v="0"/>
    <n v="0"/>
    <n v="0"/>
    <n v="0"/>
    <n v="0"/>
  </r>
  <r>
    <x v="30"/>
    <x v="12"/>
    <s v="44439_13"/>
    <n v="242.15493819042331"/>
    <n v="292.24799866676068"/>
    <n v="617.28404735405911"/>
    <n v="317.66591015213652"/>
    <n v="0.22216516076670254"/>
    <n v="3.3048841336134132"/>
    <n v="0.51849772692478613"/>
    <n v="-3.5461883742075497"/>
    <n v="-6.2780975001716754"/>
    <n v="-16.798518280774605"/>
    <n v="-8.2437116713832204"/>
    <n v="3.5672909176539883E-2"/>
    <n v="0.13354468665738994"/>
    <n v="7.1533655775539245E-2"/>
    <n v="0"/>
    <n v="0"/>
    <n v="0"/>
    <n v="0"/>
    <n v="0"/>
    <n v="0"/>
    <n v="0"/>
  </r>
  <r>
    <x v="30"/>
    <x v="13"/>
    <s v="44439_14"/>
    <n v="236.0834858796548"/>
    <n v="284.35583658477771"/>
    <n v="601.91150890610163"/>
    <n v="310.98345658598544"/>
    <n v="0.22821721873062917"/>
    <n v="3.2112037658838553"/>
    <n v="0.53259008563013144"/>
    <n v="-4.1685071544127945"/>
    <n v="-8.3085549046828966"/>
    <n v="-20.819055016449973"/>
    <n v="-9.2552279685738448"/>
    <n v="5.4610038789445904E-2"/>
    <n v="0.11787478430055268"/>
    <n v="0.11444531996847228"/>
    <n v="0"/>
    <n v="0"/>
    <n v="0"/>
    <n v="0"/>
    <n v="7.3857843371827422E-2"/>
    <n v="0"/>
    <n v="6.5297193513227575E-2"/>
  </r>
  <r>
    <x v="30"/>
    <x v="14"/>
    <s v="44439_15"/>
    <n v="227.18322750064397"/>
    <n v="276.47553036651516"/>
    <n v="584.24045464346682"/>
    <n v="299.93585418924266"/>
    <n v="0.20928858233116154"/>
    <n v="3.1517557852406686"/>
    <n v="0.49029045364129742"/>
    <n v="-4.3104865627856492"/>
    <n v="-7.440413110171038"/>
    <n v="-19.210504295422169"/>
    <n v="-9.2842090513712225"/>
    <n v="2.422394010978848E-2"/>
    <n v="0.11330781009807564"/>
    <n v="4.429545113841573E-2"/>
    <n v="0"/>
    <n v="0"/>
    <n v="0"/>
    <n v="0"/>
    <n v="0"/>
    <n v="0"/>
    <n v="0"/>
  </r>
  <r>
    <x v="30"/>
    <x v="15"/>
    <s v="44439_16"/>
    <n v="218.67898003215322"/>
    <n v="267.29778696857778"/>
    <n v="564.26523228421456"/>
    <n v="288.40793362784842"/>
    <n v="0.22709249778671126"/>
    <n v="3.0774985277565512"/>
    <n v="0.52937719278401729"/>
    <n v="-4.7791522344006028"/>
    <n v="-7.0676293495026119"/>
    <n v="-18.240944431535969"/>
    <n v="-9.7650256488970939"/>
    <n v="5.3121597250508884E-2"/>
    <n v="0.14725044933520828"/>
    <n v="0.11074188727456531"/>
    <n v="0"/>
    <n v="0"/>
    <n v="0"/>
    <n v="0"/>
    <n v="6.345041569861351E-2"/>
    <n v="0"/>
    <n v="4.0084938088204319E-2"/>
  </r>
  <r>
    <x v="30"/>
    <x v="16"/>
    <s v="44439_17"/>
    <n v="211.53911371944719"/>
    <n v="257.68040316395485"/>
    <n v="544.8721062532403"/>
    <n v="277.22531036271533"/>
    <n v="0.22878766490400879"/>
    <n v="2.9189224122717135"/>
    <n v="0.53309536600071095"/>
    <n v="-9.5950644363324926"/>
    <n v="-11.925674520777171"/>
    <n v="-27.478838060752679"/>
    <n v="-15.326026164726748"/>
    <n v="4.8313889528638444E-2"/>
    <n v="8.4697560141501954E-2"/>
    <n v="0.1012398008824989"/>
    <n v="0"/>
    <n v="0"/>
    <n v="0"/>
    <n v="0"/>
    <n v="2.1056708884530744E-2"/>
    <n v="0"/>
    <n v="0"/>
  </r>
  <r>
    <x v="30"/>
    <x v="17"/>
    <s v="44439_18"/>
    <n v="205.44594409749433"/>
    <n v="247.42025512628356"/>
    <n v="526.18528694045904"/>
    <n v="268.56364039933612"/>
    <n v="0.20020628606703916"/>
    <n v="2.6559847022979919"/>
    <n v="0.46659526292575038"/>
    <n v="-10.42625986841694"/>
    <n v="-14.788518742507346"/>
    <n v="-33.215944039878906"/>
    <n v="-15.330987017170699"/>
    <n v="1.5426814991146098E-2"/>
    <n v="-3.0290930456095985E-2"/>
    <n v="2.5437670126856805E-2"/>
    <n v="0"/>
    <n v="0"/>
    <n v="0"/>
    <n v="0"/>
    <n v="0"/>
    <n v="0"/>
    <n v="0"/>
  </r>
  <r>
    <x v="30"/>
    <x v="18"/>
    <s v="44439_19"/>
    <n v="222.1190402187126"/>
    <n v="264.83332595552275"/>
    <n v="569.87670936279972"/>
    <n v="292.38520880864968"/>
    <n v="0.21864704799367712"/>
    <n v="2.7553825764623143"/>
    <n v="0.5043871436428834"/>
    <n v="-11.822007554752208"/>
    <n v="-14.933108169290978"/>
    <n v="-30.81714964840538"/>
    <n v="-15.096432108213124"/>
    <n v="-1.8039729805855248E-2"/>
    <n v="-0.11191679963989182"/>
    <n v="-5.0388840817868541E-2"/>
    <n v="0"/>
    <n v="0"/>
    <n v="0"/>
    <n v="0"/>
    <n v="0"/>
    <n v="0"/>
    <n v="0"/>
  </r>
  <r>
    <x v="30"/>
    <x v="19"/>
    <s v="44439_20"/>
    <n v="247.46158900980393"/>
    <n v="296.97433885676844"/>
    <n v="646.59054729476452"/>
    <n v="329.67170094477757"/>
    <n v="0.27031583118537234"/>
    <n v="3.1234195699159737"/>
    <n v="0.61859766611579281"/>
    <n v="-13.565031901296146"/>
    <n v="-16.637053909096128"/>
    <n v="-32.2939681512037"/>
    <n v="-16.356896156457228"/>
    <n v="-2.0869584859916846E-2"/>
    <n v="-0.15043272592859783"/>
    <n v="-5.5572219212234417E-2"/>
    <n v="0"/>
    <n v="0"/>
    <n v="0"/>
    <n v="0"/>
    <n v="0"/>
    <n v="0"/>
    <n v="0"/>
  </r>
  <r>
    <x v="30"/>
    <x v="20"/>
    <s v="44439_21"/>
    <n v="246.91128574624872"/>
    <n v="299.44725838155449"/>
    <n v="654.8038885155089"/>
    <n v="332.11342721515848"/>
    <n v="0.27254875825006836"/>
    <n v="3.1548333676202995"/>
    <n v="0.62355652489584124"/>
    <n v="-16.585405716439411"/>
    <n v="-20.105764478925259"/>
    <n v="-39.440135695824701"/>
    <n v="-20.124913362031464"/>
    <n v="-3.0078151465557854E-2"/>
    <n v="-0.20540757174921395"/>
    <n v="-7.6242321208437214E-2"/>
    <n v="0"/>
    <n v="0"/>
    <n v="0"/>
    <n v="0"/>
    <n v="0"/>
    <n v="0"/>
    <n v="0"/>
  </r>
  <r>
    <x v="30"/>
    <x v="21"/>
    <s v="44439_22"/>
    <n v="239.07780014132172"/>
    <n v="292.36752170586095"/>
    <n v="640.19376777364528"/>
    <n v="322.8246914100302"/>
    <n v="0.26868247227808151"/>
    <n v="3.0949799955641359"/>
    <n v="0.61636347168317296"/>
    <n v="-19.606907912836611"/>
    <n v="-23.792881000923572"/>
    <n v="-47.180491624160666"/>
    <n v="-24.47890914073945"/>
    <n v="-2.987297427414538E-2"/>
    <n v="-0.24666416195004889"/>
    <n v="-7.5550560057874402E-2"/>
    <n v="0"/>
    <n v="0"/>
    <n v="0"/>
    <n v="0"/>
    <n v="0"/>
    <n v="0"/>
    <n v="0"/>
  </r>
  <r>
    <x v="30"/>
    <x v="22"/>
    <s v="44439_23"/>
    <n v="222.05166407230041"/>
    <n v="273.04272689924926"/>
    <n v="598.28065652473549"/>
    <n v="300.01887221313643"/>
    <n v="0.25644893657071588"/>
    <n v="2.8989416384864048"/>
    <n v="0.58943439942644305"/>
    <n v="-21.318883634516641"/>
    <n v="-26.049823554255124"/>
    <n v="-52.12286811785826"/>
    <n v="-27.108201406178519"/>
    <n v="-2.5901977735169203E-2"/>
    <n v="-0.26259419537772294"/>
    <n v="-6.6987260693391837E-2"/>
    <n v="0"/>
    <n v="0"/>
    <n v="0"/>
    <n v="0"/>
    <n v="0"/>
    <n v="0"/>
    <n v="0"/>
  </r>
  <r>
    <x v="30"/>
    <x v="23"/>
    <s v="44439_24"/>
    <n v="194.68920322740425"/>
    <n v="239.28758607674615"/>
    <n v="523.81842731060522"/>
    <n v="262.11157819449033"/>
    <n v="0.2357858091500826"/>
    <n v="2.5540310586891501"/>
    <n v="0.54520850121821018"/>
    <n v="-23.179903979565317"/>
    <n v="-28.28884300580598"/>
    <n v="-56.812946217808765"/>
    <n v="-29.342327592908379"/>
    <n v="-2.5979259071095273E-2"/>
    <n v="-0.28796380732081578"/>
    <n v="-6.758658224242961E-2"/>
    <n v="0"/>
    <n v="0"/>
    <n v="0"/>
    <n v="0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C165933-E03C-4F29-AA7B-3AC718DBE037}" name="TablaDinámica4" cacheId="1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4:H27" firstHeaderRow="0" firstDataRow="1" firstDataCol="1" rowPageCount="1" colPageCount="1"/>
  <pivotFields count="24">
    <pivotField axis="axisRow" numFmtId="14" multipleItemSelectionAllowed="1" showAll="0">
      <items count="63">
        <item h="1" m="1" x="44"/>
        <item h="1" m="1" x="36"/>
        <item h="1" m="1" x="59"/>
        <item h="1" m="1" x="51"/>
        <item h="1" m="1" x="43"/>
        <item h="1" m="1" x="35"/>
        <item h="1" m="1" x="58"/>
        <item h="1" m="1" x="50"/>
        <item h="1" m="1" x="42"/>
        <item h="1" m="1" x="34"/>
        <item h="1" m="1" x="57"/>
        <item h="1" m="1" x="49"/>
        <item h="1" m="1" x="41"/>
        <item h="1" m="1" x="33"/>
        <item h="1" m="1" x="56"/>
        <item h="1" m="1" x="48"/>
        <item h="1" m="1" x="40"/>
        <item h="1" m="1" x="32"/>
        <item h="1" m="1" x="55"/>
        <item h="1" m="1" x="47"/>
        <item h="1" m="1" x="39"/>
        <item h="1" m="1" x="31"/>
        <item h="1" m="1" x="54"/>
        <item h="1" m="1" x="46"/>
        <item h="1" m="1" x="38"/>
        <item h="1" m="1" x="61"/>
        <item h="1" m="1" x="53"/>
        <item h="1" m="1" x="45"/>
        <item h="1" m="1" x="37"/>
        <item h="1" m="1" x="60"/>
        <item h="1" m="1" x="52"/>
        <item h="1" x="0"/>
        <item x="1"/>
        <item x="2"/>
        <item x="3"/>
        <item x="4"/>
        <item x="5"/>
        <item h="1" x="6"/>
        <item h="1" x="7"/>
        <item x="8"/>
        <item x="9"/>
        <item x="10"/>
        <item x="11"/>
        <item x="12"/>
        <item h="1" x="13"/>
        <item h="1" x="14"/>
        <item x="15"/>
        <item x="16"/>
        <item x="17"/>
        <item x="18"/>
        <item x="19"/>
        <item h="1" x="20"/>
        <item h="1" x="21"/>
        <item x="22"/>
        <item x="23"/>
        <item x="24"/>
        <item x="25"/>
        <item x="26"/>
        <item h="1" x="27"/>
        <item h="1" x="28"/>
        <item x="29"/>
        <item x="30"/>
        <item t="default"/>
      </items>
    </pivotField>
    <pivotField axis="axisPage" multipleItemSelectionAllowed="1" showAll="0">
      <items count="25">
        <item h="1" x="0"/>
        <item h="1" x="1"/>
        <item h="1" x="2"/>
        <item h="1" x="3"/>
        <item h="1" x="4"/>
        <item h="1" x="5"/>
        <item h="1"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t="default"/>
      </items>
    </pivotField>
    <pivotField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dataField="1" numFmtId="164" showAll="0"/>
    <pivotField dataField="1" numFmtId="164" showAll="0"/>
    <pivotField dataField="1" numFmtId="164" showAll="0"/>
    <pivotField dataField="1" numFmtId="164" showAll="0"/>
    <pivotField dataField="1" numFmtId="164" showAll="0"/>
    <pivotField dataField="1" numFmtId="164" showAll="0"/>
    <pivotField dataField="1" numFmtId="164" showAll="0"/>
  </pivotFields>
  <rowFields count="1">
    <field x="0"/>
  </rowFields>
  <rowItems count="23">
    <i>
      <x v="32"/>
    </i>
    <i>
      <x v="33"/>
    </i>
    <i>
      <x v="34"/>
    </i>
    <i>
      <x v="35"/>
    </i>
    <i>
      <x v="36"/>
    </i>
    <i>
      <x v="39"/>
    </i>
    <i>
      <x v="40"/>
    </i>
    <i>
      <x v="41"/>
    </i>
    <i>
      <x v="42"/>
    </i>
    <i>
      <x v="43"/>
    </i>
    <i>
      <x v="46"/>
    </i>
    <i>
      <x v="47"/>
    </i>
    <i>
      <x v="48"/>
    </i>
    <i>
      <x v="49"/>
    </i>
    <i>
      <x v="50"/>
    </i>
    <i>
      <x v="53"/>
    </i>
    <i>
      <x v="54"/>
    </i>
    <i>
      <x v="55"/>
    </i>
    <i>
      <x v="56"/>
    </i>
    <i>
      <x v="57"/>
    </i>
    <i>
      <x v="60"/>
    </i>
    <i>
      <x v="61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pageFields count="1">
    <pageField fld="1" hier="-1"/>
  </pageFields>
  <dataFields count="7">
    <dataField name="Suma de CARGO_Polpaico 220" fld="17" baseField="0" baseItem="0"/>
    <dataField name="Suma de CARGO_Cerro Navia 220" fld="18" baseField="0" baseItem="0"/>
    <dataField name="Suma de CARGO_Chena 220" fld="19" baseField="0" baseItem="0"/>
    <dataField name="Suma de CARGO_Alto Jahuel 220" fld="20" baseField="0" baseItem="0"/>
    <dataField name="Suma de CARGO_Nogales 220" fld="21" baseField="0" baseItem="0"/>
    <dataField name="Suma de CARGO_Quillota 220" fld="22" baseField="0" baseItem="0"/>
    <dataField name="Suma de CARGO_Los Maquis 220" fld="23" baseField="0" baseItem="0"/>
  </dataFields>
  <formats count="3">
    <format dxfId="2">
      <pivotArea collapsedLevelsAreSubtotals="1" fieldPosition="0">
        <references count="1">
          <reference field="0" count="0"/>
        </references>
      </pivotArea>
    </format>
    <format dxfId="1">
      <pivotArea collapsedLevelsAreSubtotals="1" fieldPosition="0">
        <references count="1">
          <reference field="0" count="0"/>
        </references>
      </pivotArea>
    </format>
    <format dxfId="0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68"/>
  <sheetViews>
    <sheetView tabSelected="1"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G11" sqref="G11"/>
    </sheetView>
  </sheetViews>
  <sheetFormatPr baseColWidth="10" defaultRowHeight="15" x14ac:dyDescent="0.25"/>
  <cols>
    <col min="2" max="2" width="20.140625" bestFit="1" customWidth="1"/>
    <col min="3" max="3" width="19.140625" bestFit="1" customWidth="1"/>
  </cols>
  <sheetData>
    <row r="1" spans="1:3" ht="36" customHeight="1" x14ac:dyDescent="0.25">
      <c r="A1" s="44">
        <f>+Distribución_Reactivos!A1</f>
        <v>44409</v>
      </c>
      <c r="B1" s="45" t="s">
        <v>71</v>
      </c>
      <c r="C1" s="45" t="s">
        <v>70</v>
      </c>
    </row>
    <row r="2" spans="1:3" x14ac:dyDescent="0.25">
      <c r="A2" s="35"/>
      <c r="B2" s="21" t="s">
        <v>23</v>
      </c>
      <c r="C2" s="41">
        <f>+ROUND(SUMIF(Distribución_Reactivos!G:G,RESUMEN!B2,Distribución_Reactivos!J:J),0)</f>
        <v>179</v>
      </c>
    </row>
    <row r="3" spans="1:3" x14ac:dyDescent="0.25">
      <c r="B3" s="21" t="s">
        <v>24</v>
      </c>
      <c r="C3" s="41">
        <f>+ROUND(SUMIF(Distribución_Reactivos!G:G,RESUMEN!B3,Distribución_Reactivos!J:J),0)</f>
        <v>5</v>
      </c>
    </row>
    <row r="4" spans="1:3" x14ac:dyDescent="0.25">
      <c r="B4" s="21" t="s">
        <v>25</v>
      </c>
      <c r="C4" s="41">
        <f>+ROUND(SUMIF(Distribución_Reactivos!G:G,RESUMEN!B4,Distribución_Reactivos!J:J),0)</f>
        <v>4</v>
      </c>
    </row>
    <row r="5" spans="1:3" x14ac:dyDescent="0.25">
      <c r="B5" s="21" t="s">
        <v>26</v>
      </c>
      <c r="C5" s="41">
        <f>+ROUND(SUMIF(Distribución_Reactivos!G:G,RESUMEN!B5,Distribución_Reactivos!J:J),0)</f>
        <v>113</v>
      </c>
    </row>
    <row r="6" spans="1:3" x14ac:dyDescent="0.25">
      <c r="B6" s="21" t="s">
        <v>27</v>
      </c>
      <c r="C6" s="41">
        <f>+ROUND(SUMIF(Distribución_Reactivos!G:G,RESUMEN!B6,Distribución_Reactivos!J:J),0)</f>
        <v>57</v>
      </c>
    </row>
    <row r="7" spans="1:3" x14ac:dyDescent="0.25">
      <c r="B7" s="21" t="s">
        <v>28</v>
      </c>
      <c r="C7" s="41">
        <f>+ROUND(SUMIF(Distribución_Reactivos!G:G,RESUMEN!B7,Distribución_Reactivos!J:J),0)</f>
        <v>70</v>
      </c>
    </row>
    <row r="8" spans="1:3" x14ac:dyDescent="0.25">
      <c r="B8" s="21" t="s">
        <v>29</v>
      </c>
      <c r="C8" s="41">
        <f>+ROUND(SUMIF(Distribución_Reactivos!G:G,RESUMEN!B8,Distribución_Reactivos!J:J),0)</f>
        <v>42</v>
      </c>
    </row>
    <row r="9" spans="1:3" x14ac:dyDescent="0.25">
      <c r="B9" s="21" t="s">
        <v>30</v>
      </c>
      <c r="C9" s="41">
        <f>+ROUND(SUMIF(Distribución_Reactivos!G:G,RESUMEN!B9,Distribución_Reactivos!J:J),0)</f>
        <v>22</v>
      </c>
    </row>
    <row r="10" spans="1:3" x14ac:dyDescent="0.25">
      <c r="B10" s="21" t="s">
        <v>31</v>
      </c>
      <c r="C10" s="41">
        <f>+ROUND(SUMIF(Distribución_Reactivos!G:G,RESUMEN!B10,Distribución_Reactivos!J:J),0)</f>
        <v>27</v>
      </c>
    </row>
    <row r="11" spans="1:3" x14ac:dyDescent="0.25">
      <c r="B11" s="21" t="s">
        <v>32</v>
      </c>
      <c r="C11" s="41">
        <f>+ROUND(SUMIF(Distribución_Reactivos!G:G,RESUMEN!B11,Distribución_Reactivos!J:J),0)</f>
        <v>20</v>
      </c>
    </row>
    <row r="12" spans="1:3" x14ac:dyDescent="0.25">
      <c r="B12" s="21" t="s">
        <v>33</v>
      </c>
      <c r="C12" s="41">
        <f>+ROUND(SUMIF(Distribución_Reactivos!G:G,RESUMEN!B12,Distribución_Reactivos!J:J),0)</f>
        <v>11</v>
      </c>
    </row>
    <row r="13" spans="1:3" x14ac:dyDescent="0.25">
      <c r="B13" s="21" t="s">
        <v>34</v>
      </c>
      <c r="C13" s="41">
        <f>+ROUND(SUMIF(Distribución_Reactivos!G:G,RESUMEN!B13,Distribución_Reactivos!J:J),0)</f>
        <v>3</v>
      </c>
    </row>
    <row r="14" spans="1:3" x14ac:dyDescent="0.25">
      <c r="B14" s="21" t="s">
        <v>35</v>
      </c>
      <c r="C14" s="41">
        <f>+ROUND(SUMIF(Distribución_Reactivos!G:G,RESUMEN!B14,Distribución_Reactivos!J:J),0)</f>
        <v>2</v>
      </c>
    </row>
    <row r="15" spans="1:3" x14ac:dyDescent="0.25">
      <c r="B15" s="21" t="s">
        <v>36</v>
      </c>
      <c r="C15" s="41">
        <f>+ROUND(SUMIF(Distribución_Reactivos!G:G,RESUMEN!B15,Distribución_Reactivos!J:J),0)</f>
        <v>1</v>
      </c>
    </row>
    <row r="16" spans="1:3" x14ac:dyDescent="0.25">
      <c r="B16" s="21" t="s">
        <v>37</v>
      </c>
      <c r="C16" s="41">
        <f>+ROUND(SUMIF(Distribución_Reactivos!G:G,RESUMEN!B16,Distribución_Reactivos!J:J),0)</f>
        <v>6</v>
      </c>
    </row>
    <row r="17" spans="2:3" x14ac:dyDescent="0.25">
      <c r="B17" s="21" t="s">
        <v>38</v>
      </c>
      <c r="C17" s="41">
        <f>+ROUND(SUMIF(Distribución_Reactivos!G:G,RESUMEN!B17,Distribución_Reactivos!J:J),0)</f>
        <v>30</v>
      </c>
    </row>
    <row r="18" spans="2:3" x14ac:dyDescent="0.25">
      <c r="B18" s="21" t="s">
        <v>39</v>
      </c>
      <c r="C18" s="41">
        <f>+ROUND(SUMIF(Distribución_Reactivos!G:G,RESUMEN!B18,Distribución_Reactivos!J:J),0)</f>
        <v>1679</v>
      </c>
    </row>
    <row r="19" spans="2:3" x14ac:dyDescent="0.25">
      <c r="B19" s="21" t="s">
        <v>40</v>
      </c>
      <c r="C19" s="41">
        <f>+ROUND(SUMIF(Distribución_Reactivos!G:G,RESUMEN!B19,Distribución_Reactivos!J:J),0)</f>
        <v>753</v>
      </c>
    </row>
    <row r="20" spans="2:3" x14ac:dyDescent="0.25">
      <c r="B20" s="21" t="s">
        <v>41</v>
      </c>
      <c r="C20" s="41">
        <f>+ROUND(SUMIF(Distribución_Reactivos!G:G,RESUMEN!B20,Distribución_Reactivos!J:J),0)</f>
        <v>851</v>
      </c>
    </row>
    <row r="21" spans="2:3" x14ac:dyDescent="0.25">
      <c r="B21" s="21" t="s">
        <v>42</v>
      </c>
      <c r="C21" s="41">
        <f>+ROUND(SUMIF(Distribución_Reactivos!G:G,RESUMEN!B21,Distribución_Reactivos!J:J),0)</f>
        <v>2149</v>
      </c>
    </row>
    <row r="22" spans="2:3" x14ac:dyDescent="0.25">
      <c r="B22" s="21" t="s">
        <v>43</v>
      </c>
      <c r="C22" s="41">
        <f>+ROUND(SUMIF(Distribución_Reactivos!G:G,RESUMEN!B22,Distribución_Reactivos!J:J),0)</f>
        <v>1012</v>
      </c>
    </row>
    <row r="23" spans="2:3" x14ac:dyDescent="0.25">
      <c r="B23" s="21" t="s">
        <v>44</v>
      </c>
      <c r="C23" s="41">
        <f>+ROUND(SUMIF(Distribución_Reactivos!G:G,RESUMEN!B23,Distribución_Reactivos!J:J),0)</f>
        <v>501</v>
      </c>
    </row>
    <row r="24" spans="2:3" x14ac:dyDescent="0.25">
      <c r="B24" s="21" t="s">
        <v>45</v>
      </c>
      <c r="C24" s="41">
        <f>+ROUND(SUMIF(Distribución_Reactivos!G:G,RESUMEN!B24,Distribución_Reactivos!J:J),0)</f>
        <v>103</v>
      </c>
    </row>
    <row r="25" spans="2:3" x14ac:dyDescent="0.25">
      <c r="B25" s="21" t="s">
        <v>46</v>
      </c>
      <c r="C25" s="41">
        <f>+ROUND(SUMIF(Distribución_Reactivos!G:G,RESUMEN!B25,Distribución_Reactivos!J:J),0)</f>
        <v>949</v>
      </c>
    </row>
    <row r="26" spans="2:3" x14ac:dyDescent="0.25">
      <c r="B26" s="21" t="s">
        <v>47</v>
      </c>
      <c r="C26" s="41">
        <f>+ROUND(SUMIF(Distribución_Reactivos!G:G,RESUMEN!B26,Distribución_Reactivos!J:J),0)</f>
        <v>10</v>
      </c>
    </row>
    <row r="27" spans="2:3" x14ac:dyDescent="0.25">
      <c r="B27" s="21" t="s">
        <v>48</v>
      </c>
      <c r="C27" s="41">
        <f>+ROUND(SUMIF(Distribución_Reactivos!G:G,RESUMEN!B27,Distribución_Reactivos!J:J),0)</f>
        <v>2</v>
      </c>
    </row>
    <row r="28" spans="2:3" x14ac:dyDescent="0.25">
      <c r="B28" s="21" t="s">
        <v>49</v>
      </c>
      <c r="C28" s="41">
        <f>+ROUND(SUMIF(Distribución_Reactivos!G:G,RESUMEN!B28,Distribución_Reactivos!J:J),0)</f>
        <v>2</v>
      </c>
    </row>
    <row r="29" spans="2:3" x14ac:dyDescent="0.25">
      <c r="B29" s="21" t="s">
        <v>50</v>
      </c>
      <c r="C29" s="41">
        <f>+ROUND(SUMIF(Distribución_Reactivos!G:G,RESUMEN!B29,Distribución_Reactivos!J:J),0)</f>
        <v>567</v>
      </c>
    </row>
    <row r="30" spans="2:3" x14ac:dyDescent="0.25">
      <c r="B30" s="21" t="s">
        <v>51</v>
      </c>
      <c r="C30" s="41">
        <f>+ROUND(SUMIF(Distribución_Reactivos!G:G,RESUMEN!B30,Distribución_Reactivos!J:J),0)</f>
        <v>1209</v>
      </c>
    </row>
    <row r="31" spans="2:3" x14ac:dyDescent="0.25">
      <c r="B31" s="21" t="s">
        <v>53</v>
      </c>
      <c r="C31" s="41">
        <f>+ROUND(SUMIF(Distribución_Reactivos!G:G,RESUMEN!B31,Distribución_Reactivos!J:J),0)</f>
        <v>9</v>
      </c>
    </row>
    <row r="32" spans="2:3" x14ac:dyDescent="0.25">
      <c r="B32" s="21" t="s">
        <v>54</v>
      </c>
      <c r="C32" s="41">
        <f>+ROUND(SUMIF(Distribución_Reactivos!G:G,RESUMEN!B32,Distribución_Reactivos!J:J),0)</f>
        <v>57</v>
      </c>
    </row>
    <row r="33" spans="2:3" x14ac:dyDescent="0.25">
      <c r="B33" s="21" t="s">
        <v>55</v>
      </c>
      <c r="C33" s="41">
        <f>+ROUND(SUMIF(Distribución_Reactivos!G:G,RESUMEN!B33,Distribución_Reactivos!J:J),0)</f>
        <v>59</v>
      </c>
    </row>
    <row r="34" spans="2:3" x14ac:dyDescent="0.25">
      <c r="B34" s="21" t="s">
        <v>56</v>
      </c>
      <c r="C34" s="41">
        <f>+ROUND(SUMIF(Distribución_Reactivos!G:G,RESUMEN!B34,Distribución_Reactivos!J:J),0)</f>
        <v>19</v>
      </c>
    </row>
    <row r="35" spans="2:3" x14ac:dyDescent="0.25">
      <c r="B35" s="21" t="s">
        <v>57</v>
      </c>
      <c r="C35" s="41">
        <f>+ROUND(SUMIF(Distribución_Reactivos!G:G,RESUMEN!B35,Distribución_Reactivos!J:J),0)</f>
        <v>56</v>
      </c>
    </row>
    <row r="36" spans="2:3" x14ac:dyDescent="0.25">
      <c r="B36" s="21" t="s">
        <v>58</v>
      </c>
      <c r="C36" s="41">
        <f>+ROUND(SUMIF(Distribución_Reactivos!G:G,RESUMEN!B36,Distribución_Reactivos!J:J),0)</f>
        <v>19</v>
      </c>
    </row>
    <row r="37" spans="2:3" x14ac:dyDescent="0.25">
      <c r="B37" s="21" t="s">
        <v>59</v>
      </c>
      <c r="C37" s="41">
        <f>+ROUND(SUMIF(Distribución_Reactivos!G:G,RESUMEN!B37,Distribución_Reactivos!J:J),0)</f>
        <v>8</v>
      </c>
    </row>
    <row r="38" spans="2:3" x14ac:dyDescent="0.25">
      <c r="B38" s="21" t="s">
        <v>60</v>
      </c>
      <c r="C38" s="41">
        <f>+ROUND(SUMIF(Distribución_Reactivos!G:G,RESUMEN!B38,Distribución_Reactivos!J:J),0)</f>
        <v>17</v>
      </c>
    </row>
    <row r="39" spans="2:3" x14ac:dyDescent="0.25">
      <c r="B39" s="21" t="s">
        <v>61</v>
      </c>
      <c r="C39" s="41">
        <f>+ROUND(SUMIF(Distribución_Reactivos!G:G,RESUMEN!B39,Distribución_Reactivos!J:J),0)</f>
        <v>2</v>
      </c>
    </row>
    <row r="40" spans="2:3" x14ac:dyDescent="0.25">
      <c r="B40" s="21" t="s">
        <v>62</v>
      </c>
      <c r="C40" s="41">
        <f>+ROUND(SUMIF(Distribución_Reactivos!G:G,RESUMEN!B40,Distribución_Reactivos!J:J),0)</f>
        <v>2</v>
      </c>
    </row>
    <row r="41" spans="2:3" x14ac:dyDescent="0.25">
      <c r="B41" s="21" t="s">
        <v>95</v>
      </c>
      <c r="C41" s="41">
        <f>+ROUND(SUMIF(Distribución_Reactivos!G:G,RESUMEN!B41,Distribución_Reactivos!J:J),0)</f>
        <v>141</v>
      </c>
    </row>
    <row r="42" spans="2:3" x14ac:dyDescent="0.25">
      <c r="B42" s="21" t="s">
        <v>96</v>
      </c>
      <c r="C42" s="41">
        <f>+ROUND(SUMIF(Distribución_Reactivos!G:G,RESUMEN!B42,Distribución_Reactivos!J:J),0)</f>
        <v>102</v>
      </c>
    </row>
    <row r="43" spans="2:3" x14ac:dyDescent="0.25">
      <c r="B43" s="21" t="s">
        <v>97</v>
      </c>
      <c r="C43" s="41">
        <f>+ROUND(SUMIF(Distribución_Reactivos!G:G,RESUMEN!B43,Distribución_Reactivos!J:J),0)</f>
        <v>0</v>
      </c>
    </row>
    <row r="44" spans="2:3" x14ac:dyDescent="0.25">
      <c r="B44" s="21" t="s">
        <v>98</v>
      </c>
      <c r="C44" s="41">
        <f>+ROUND(SUMIF(Distribución_Reactivos!G:G,RESUMEN!B44,Distribución_Reactivos!J:J),0)</f>
        <v>141</v>
      </c>
    </row>
    <row r="45" spans="2:3" x14ac:dyDescent="0.25">
      <c r="B45" s="21" t="s">
        <v>99</v>
      </c>
      <c r="C45" s="41">
        <f>+ROUND(SUMIF(Distribución_Reactivos!G:G,RESUMEN!B45,Distribución_Reactivos!J:J),0)</f>
        <v>97</v>
      </c>
    </row>
    <row r="46" spans="2:3" x14ac:dyDescent="0.25">
      <c r="B46" s="21" t="s">
        <v>100</v>
      </c>
      <c r="C46" s="41">
        <f>+ROUND(SUMIF(Distribución_Reactivos!G:G,RESUMEN!B46,Distribución_Reactivos!J:J),0)</f>
        <v>39</v>
      </c>
    </row>
    <row r="47" spans="2:3" x14ac:dyDescent="0.25">
      <c r="B47" s="21" t="s">
        <v>101</v>
      </c>
      <c r="C47" s="41">
        <f>+ROUND(SUMIF(Distribución_Reactivos!G:G,RESUMEN!B47,Distribución_Reactivos!J:J),0)</f>
        <v>117</v>
      </c>
    </row>
    <row r="48" spans="2:3" x14ac:dyDescent="0.25">
      <c r="B48" s="21" t="s">
        <v>102</v>
      </c>
      <c r="C48" s="41">
        <f>+ROUND(SUMIF(Distribución_Reactivos!G:G,RESUMEN!B48,Distribución_Reactivos!J:J),0)</f>
        <v>2</v>
      </c>
    </row>
    <row r="49" spans="2:3" x14ac:dyDescent="0.25">
      <c r="B49" s="21" t="s">
        <v>103</v>
      </c>
      <c r="C49" s="41">
        <f>+ROUND(SUMIF(Distribución_Reactivos!G:G,RESUMEN!B49,Distribución_Reactivos!J:J),0)</f>
        <v>189</v>
      </c>
    </row>
    <row r="50" spans="2:3" x14ac:dyDescent="0.25">
      <c r="B50" s="21" t="s">
        <v>104</v>
      </c>
      <c r="C50" s="41">
        <f>+ROUND(SUMIF(Distribución_Reactivos!G:G,RESUMEN!B50,Distribución_Reactivos!J:J),0)</f>
        <v>16</v>
      </c>
    </row>
    <row r="51" spans="2:3" x14ac:dyDescent="0.25">
      <c r="B51" s="21" t="s">
        <v>105</v>
      </c>
      <c r="C51" s="41">
        <f>+ROUND(SUMIF(Distribución_Reactivos!G:G,RESUMEN!B51,Distribución_Reactivos!J:J),0)</f>
        <v>15</v>
      </c>
    </row>
    <row r="52" spans="2:3" x14ac:dyDescent="0.25">
      <c r="B52" s="21" t="s">
        <v>106</v>
      </c>
      <c r="C52" s="41">
        <f>+ROUND(SUMIF(Distribución_Reactivos!G:G,RESUMEN!B52,Distribución_Reactivos!J:J),0)</f>
        <v>5</v>
      </c>
    </row>
    <row r="53" spans="2:3" x14ac:dyDescent="0.25">
      <c r="B53" s="21" t="s">
        <v>107</v>
      </c>
      <c r="C53" s="41">
        <f>+ROUND(SUMIF(Distribución_Reactivos!G:G,RESUMEN!B53,Distribución_Reactivos!J:J),0)</f>
        <v>6</v>
      </c>
    </row>
    <row r="54" spans="2:3" x14ac:dyDescent="0.25">
      <c r="B54" s="21" t="s">
        <v>108</v>
      </c>
      <c r="C54" s="41">
        <f>+ROUND(SUMIF(Distribución_Reactivos!G:G,RESUMEN!B54,Distribución_Reactivos!J:J),0)</f>
        <v>56</v>
      </c>
    </row>
    <row r="55" spans="2:3" x14ac:dyDescent="0.25">
      <c r="B55" s="21" t="s">
        <v>109</v>
      </c>
      <c r="C55" s="41">
        <f>+ROUND(SUMIF(Distribución_Reactivos!G:G,RESUMEN!B55,Distribución_Reactivos!J:J),0)</f>
        <v>34</v>
      </c>
    </row>
    <row r="56" spans="2:3" x14ac:dyDescent="0.25">
      <c r="B56" s="21" t="s">
        <v>110</v>
      </c>
      <c r="C56" s="41">
        <f>+ROUND(SUMIF(Distribución_Reactivos!G:G,RESUMEN!B56,Distribución_Reactivos!J:J),0)</f>
        <v>68</v>
      </c>
    </row>
    <row r="57" spans="2:3" x14ac:dyDescent="0.25">
      <c r="B57" s="21" t="s">
        <v>111</v>
      </c>
      <c r="C57" s="41">
        <f>+ROUND(SUMIF(Distribución_Reactivos!G:G,RESUMEN!B57,Distribución_Reactivos!J:J),0)</f>
        <v>7</v>
      </c>
    </row>
    <row r="58" spans="2:3" x14ac:dyDescent="0.25">
      <c r="B58" s="21" t="s">
        <v>112</v>
      </c>
      <c r="C58" s="41">
        <f>+ROUND(SUMIF(Distribución_Reactivos!G:G,RESUMEN!B58,Distribución_Reactivos!J:J),0)</f>
        <v>2</v>
      </c>
    </row>
    <row r="59" spans="2:3" x14ac:dyDescent="0.25">
      <c r="B59" s="21" t="s">
        <v>113</v>
      </c>
      <c r="C59" s="41">
        <f>+ROUND(SUMIF(Distribución_Reactivos!G:G,RESUMEN!B59,Distribución_Reactivos!J:J),0)</f>
        <v>16</v>
      </c>
    </row>
    <row r="60" spans="2:3" x14ac:dyDescent="0.25">
      <c r="B60" s="21" t="s">
        <v>114</v>
      </c>
      <c r="C60" s="41">
        <f>+ROUND(SUMIF(Distribución_Reactivos!G:G,RESUMEN!B60,Distribución_Reactivos!J:J),0)</f>
        <v>5</v>
      </c>
    </row>
    <row r="61" spans="2:3" x14ac:dyDescent="0.25">
      <c r="B61" s="21" t="s">
        <v>115</v>
      </c>
      <c r="C61" s="41">
        <f>+ROUND(SUMIF(Distribución_Reactivos!G:G,RESUMEN!B61,Distribución_Reactivos!J:J),0)</f>
        <v>2</v>
      </c>
    </row>
    <row r="62" spans="2:3" x14ac:dyDescent="0.25">
      <c r="B62" s="21" t="s">
        <v>116</v>
      </c>
      <c r="C62" s="41">
        <f>+ROUND(SUMIF(Distribución_Reactivos!G:G,RESUMEN!B62,Distribución_Reactivos!J:J),0)</f>
        <v>1</v>
      </c>
    </row>
    <row r="63" spans="2:3" x14ac:dyDescent="0.25">
      <c r="B63" s="21" t="s">
        <v>117</v>
      </c>
      <c r="C63" s="41">
        <f>+ROUND(SUMIF(Distribución_Reactivos!G:G,RESUMEN!B63,Distribución_Reactivos!J:J),0)</f>
        <v>19</v>
      </c>
    </row>
    <row r="64" spans="2:3" x14ac:dyDescent="0.25">
      <c r="B64" s="21" t="s">
        <v>118</v>
      </c>
      <c r="C64" s="41">
        <f>+ROUND(SUMIF(Distribución_Reactivos!G:G,RESUMEN!B64,Distribución_Reactivos!J:J),0)</f>
        <v>1</v>
      </c>
    </row>
    <row r="65" spans="2:3" x14ac:dyDescent="0.25">
      <c r="B65" s="21" t="s">
        <v>119</v>
      </c>
      <c r="C65" s="41">
        <f>+ROUND(SUMIF(Distribución_Reactivos!G:G,RESUMEN!B65,Distribución_Reactivos!J:J),0)</f>
        <v>1</v>
      </c>
    </row>
    <row r="66" spans="2:3" x14ac:dyDescent="0.25">
      <c r="B66" s="21" t="s">
        <v>85</v>
      </c>
      <c r="C66" s="41">
        <f>+ROUND(SUMIF(Distribución_Reactivos!G:G,RESUMEN!B66,Distribución_Reactivos!J:J),0)</f>
        <v>0</v>
      </c>
    </row>
    <row r="68" spans="2:3" x14ac:dyDescent="0.25">
      <c r="B68" s="42" t="s">
        <v>156</v>
      </c>
      <c r="C68" s="43">
        <f>SUM(C2:C66)</f>
        <v>11709</v>
      </c>
    </row>
  </sheetData>
  <pageMargins left="0.7" right="0.7" top="0.75" bottom="0.75" header="0.3" footer="0.3"/>
  <pageSetup paperSize="9" orientation="portrait" r:id="rId1"/>
  <headerFooter>
    <oddHeader>&amp;C&amp;"Arial"&amp;8&amp;K000000INTERNAL&amp;1#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59"/>
  <sheetViews>
    <sheetView zoomScale="80" zoomScaleNormal="80" workbookViewId="0">
      <selection activeCell="C17" sqref="C17"/>
    </sheetView>
  </sheetViews>
  <sheetFormatPr baseColWidth="10" defaultRowHeight="15" x14ac:dyDescent="0.25"/>
  <cols>
    <col min="1" max="1" width="20.140625" bestFit="1" customWidth="1"/>
    <col min="2" max="2" width="25.5703125" bestFit="1" customWidth="1"/>
    <col min="3" max="3" width="30.28515625" bestFit="1" customWidth="1"/>
    <col min="6" max="6" width="20.7109375" bestFit="1" customWidth="1"/>
    <col min="7" max="7" width="20.140625" bestFit="1" customWidth="1"/>
    <col min="8" max="8" width="20.5703125" bestFit="1" customWidth="1"/>
    <col min="9" max="9" width="16.28515625" bestFit="1" customWidth="1"/>
    <col min="10" max="10" width="30.28515625" bestFit="1" customWidth="1"/>
  </cols>
  <sheetData>
    <row r="1" spans="1:10" x14ac:dyDescent="0.25">
      <c r="A1" s="10">
        <v>44409</v>
      </c>
    </row>
    <row r="2" spans="1:10" x14ac:dyDescent="0.25">
      <c r="B2" s="9" t="s">
        <v>66</v>
      </c>
      <c r="C2" s="9" t="s">
        <v>65</v>
      </c>
      <c r="E2" s="9" t="s">
        <v>69</v>
      </c>
      <c r="F2" s="9" t="s">
        <v>68</v>
      </c>
      <c r="G2" s="9" t="s">
        <v>71</v>
      </c>
      <c r="H2" s="9" t="s">
        <v>67</v>
      </c>
      <c r="I2" s="9" t="s">
        <v>64</v>
      </c>
      <c r="J2" s="9" t="s">
        <v>65</v>
      </c>
    </row>
    <row r="3" spans="1:10" x14ac:dyDescent="0.25">
      <c r="A3" s="24" t="s">
        <v>6</v>
      </c>
      <c r="B3" s="7">
        <f>SUMIF($H$3:$H$457,A3,$I$3:I457)</f>
        <v>199618842.12073943</v>
      </c>
      <c r="C3" s="7">
        <f>HLOOKUP(A3,'TOTAL CARGO REACTIVO'!$B$39:$H$40,2,0)</f>
        <v>0</v>
      </c>
      <c r="E3" s="6" t="s">
        <v>63</v>
      </c>
      <c r="F3" s="6" t="str">
        <f>IFERROR(+VLOOKUP(G3,EMPRESAS!B:C,2,0),"-")</f>
        <v>CERRO_DOMINADOR</v>
      </c>
      <c r="G3" s="21" t="s">
        <v>23</v>
      </c>
      <c r="H3" s="21" t="s">
        <v>6</v>
      </c>
      <c r="I3" s="27">
        <v>3047075</v>
      </c>
      <c r="J3" s="7">
        <f>I3/VLOOKUP(H3,$A$3:$B$9,2,0)*VLOOKUP(H3,$A$3:$C$9,3,0)</f>
        <v>0</v>
      </c>
    </row>
    <row r="4" spans="1:10" x14ac:dyDescent="0.25">
      <c r="A4" s="24" t="s">
        <v>4</v>
      </c>
      <c r="B4" s="7">
        <f>SUMIF($H$3:$H$457,A4,$I$3:I458)</f>
        <v>180313586.44033566</v>
      </c>
      <c r="C4" s="7">
        <f>HLOOKUP(A4,'TOTAL CARGO REACTIVO'!$B$39:$H$40,2,0)</f>
        <v>0</v>
      </c>
      <c r="E4" s="6" t="s">
        <v>63</v>
      </c>
      <c r="F4" s="6" t="str">
        <f>IFERROR(+VLOOKUP(G4,EMPRESAS!B:C,2,0),"-")</f>
        <v>CERRO_DOMINADOR</v>
      </c>
      <c r="G4" s="21" t="s">
        <v>23</v>
      </c>
      <c r="H4" s="21" t="s">
        <v>4</v>
      </c>
      <c r="I4" s="27">
        <v>2752333</v>
      </c>
      <c r="J4" s="7">
        <f t="shared" ref="J4:J67" si="0">I4/VLOOKUP(H4,$A$3:$B$9,2,0)*VLOOKUP(H4,$A$3:$C$9,3,0)</f>
        <v>0</v>
      </c>
    </row>
    <row r="5" spans="1:10" x14ac:dyDescent="0.25">
      <c r="A5" s="24" t="s">
        <v>5</v>
      </c>
      <c r="B5" s="7">
        <f>SUMIF($H$3:$H$457,A5,$I$3:I459)</f>
        <v>388316541.0581817</v>
      </c>
      <c r="C5" s="7">
        <f>HLOOKUP(A5,'TOTAL CARGO REACTIVO'!$B$39:$H$40,2,0)</f>
        <v>0</v>
      </c>
      <c r="E5" s="6" t="s">
        <v>63</v>
      </c>
      <c r="F5" s="6" t="str">
        <f>IFERROR(+VLOOKUP(G5,EMPRESAS!B:C,2,0),"-")</f>
        <v>CERRO_DOMINADOR</v>
      </c>
      <c r="G5" s="21" t="s">
        <v>23</v>
      </c>
      <c r="H5" s="21" t="s">
        <v>5</v>
      </c>
      <c r="I5" s="27">
        <v>5927825</v>
      </c>
      <c r="J5" s="7">
        <f t="shared" si="0"/>
        <v>0</v>
      </c>
    </row>
    <row r="6" spans="1:10" x14ac:dyDescent="0.25">
      <c r="A6" s="24" t="s">
        <v>9</v>
      </c>
      <c r="B6" s="7">
        <f>SUMIF($H$3:$H$457,A6,$I$3:I460)</f>
        <v>381213.23227559531</v>
      </c>
      <c r="C6" s="7">
        <f>HLOOKUP(A6,'TOTAL CARGO REACTIVO'!$B$39:$H$40,2,0)</f>
        <v>6531.0943245465651</v>
      </c>
      <c r="E6" s="6" t="s">
        <v>63</v>
      </c>
      <c r="F6" s="6" t="str">
        <f>IFERROR(+VLOOKUP(G6,EMPRESAS!B:C,2,0),"-")</f>
        <v>CERRO_DOMINADOR</v>
      </c>
      <c r="G6" s="21" t="s">
        <v>23</v>
      </c>
      <c r="H6" s="21" t="s">
        <v>9</v>
      </c>
      <c r="I6" s="27">
        <v>5823</v>
      </c>
      <c r="J6" s="7">
        <f t="shared" si="0"/>
        <v>99.761915463471453</v>
      </c>
    </row>
    <row r="7" spans="1:10" x14ac:dyDescent="0.25">
      <c r="A7" s="24" t="s">
        <v>7</v>
      </c>
      <c r="B7" s="7">
        <f>SUMIF($H$3:$H$457,A7,$I$3:I461)</f>
        <v>164233.87487637505</v>
      </c>
      <c r="C7" s="7">
        <f>HLOOKUP(A7,'TOTAL CARGO REACTIVO'!$B$39:$H$40,2,0)</f>
        <v>5180.0448920689487</v>
      </c>
      <c r="E7" s="6" t="s">
        <v>63</v>
      </c>
      <c r="F7" s="6" t="str">
        <f>IFERROR(+VLOOKUP(G7,EMPRESAS!B:C,2,0),"-")</f>
        <v>CERRO_DOMINADOR</v>
      </c>
      <c r="G7" s="21" t="s">
        <v>23</v>
      </c>
      <c r="H7" s="21" t="s">
        <v>7</v>
      </c>
      <c r="I7" s="27">
        <v>2509</v>
      </c>
      <c r="J7" s="7">
        <f t="shared" si="0"/>
        <v>79.135517224958107</v>
      </c>
    </row>
    <row r="8" spans="1:10" x14ac:dyDescent="0.25">
      <c r="A8" s="24" t="s">
        <v>3</v>
      </c>
      <c r="B8" s="7">
        <f>SUMIF($H$3:$H$457,A8,$I$3:I462)</f>
        <v>150073497.01065129</v>
      </c>
      <c r="C8" s="7">
        <f>HLOOKUP(A8,'TOTAL CARGO REACTIVO'!$B$39:$H$40,2,0)</f>
        <v>0</v>
      </c>
      <c r="E8" s="6" t="s">
        <v>63</v>
      </c>
      <c r="F8" s="6" t="str">
        <f>IFERROR(+VLOOKUP(G8,EMPRESAS!B:C,2,0),"-")</f>
        <v>CERRO_DOMINADOR</v>
      </c>
      <c r="G8" s="21" t="s">
        <v>23</v>
      </c>
      <c r="H8" s="21" t="s">
        <v>3</v>
      </c>
      <c r="I8" s="27">
        <v>2290615</v>
      </c>
      <c r="J8" s="7">
        <f t="shared" si="0"/>
        <v>0</v>
      </c>
    </row>
    <row r="9" spans="1:10" x14ac:dyDescent="0.25">
      <c r="A9" s="24" t="s">
        <v>8</v>
      </c>
      <c r="B9" s="7">
        <f>SUMIF($H$3:$H$457,A9,$I$3:I463)</f>
        <v>1953687.841015667</v>
      </c>
      <c r="C9" s="7">
        <f>HLOOKUP(A9,'TOTAL CARGO REACTIVO'!$B$39:$H$40,2,0)</f>
        <v>0</v>
      </c>
      <c r="E9" s="6" t="s">
        <v>63</v>
      </c>
      <c r="F9" s="6" t="str">
        <f>IFERROR(+VLOOKUP(G9,EMPRESAS!B:C,2,0),"-")</f>
        <v>CERRO_DOMINADOR</v>
      </c>
      <c r="G9" s="21" t="s">
        <v>23</v>
      </c>
      <c r="H9" s="21" t="s">
        <v>8</v>
      </c>
      <c r="I9" s="27">
        <v>29819</v>
      </c>
      <c r="J9" s="7">
        <f t="shared" si="0"/>
        <v>0</v>
      </c>
    </row>
    <row r="10" spans="1:10" x14ac:dyDescent="0.25">
      <c r="B10" s="8">
        <f>SUM(B3:B9)</f>
        <v>920821601.57807577</v>
      </c>
      <c r="C10" s="7">
        <f>+SUM(C3:C9)</f>
        <v>11711.139216615513</v>
      </c>
      <c r="E10" s="6" t="s">
        <v>63</v>
      </c>
      <c r="F10" s="6" t="str">
        <f>IFERROR(+VLOOKUP(G10,EMPRESAS!B:C,2,0),"-")</f>
        <v>RUCATAYO</v>
      </c>
      <c r="G10" s="21" t="s">
        <v>24</v>
      </c>
      <c r="H10" s="21" t="s">
        <v>6</v>
      </c>
      <c r="I10" s="27">
        <v>76285</v>
      </c>
      <c r="J10" s="7">
        <f t="shared" si="0"/>
        <v>0</v>
      </c>
    </row>
    <row r="11" spans="1:10" x14ac:dyDescent="0.25">
      <c r="E11" s="6" t="s">
        <v>63</v>
      </c>
      <c r="F11" s="6" t="str">
        <f>IFERROR(+VLOOKUP(G11,EMPRESAS!B:C,2,0),"-")</f>
        <v>RUCATAYO</v>
      </c>
      <c r="G11" s="21" t="s">
        <v>24</v>
      </c>
      <c r="H11" s="21" t="s">
        <v>4</v>
      </c>
      <c r="I11" s="27">
        <v>69164</v>
      </c>
      <c r="J11" s="7">
        <f t="shared" si="0"/>
        <v>0</v>
      </c>
    </row>
    <row r="12" spans="1:10" x14ac:dyDescent="0.25">
      <c r="E12" s="6" t="s">
        <v>63</v>
      </c>
      <c r="F12" s="6" t="str">
        <f>IFERROR(+VLOOKUP(G12,EMPRESAS!B:C,2,0),"-")</f>
        <v>RUCATAYO</v>
      </c>
      <c r="G12" s="21" t="s">
        <v>24</v>
      </c>
      <c r="H12" s="21" t="s">
        <v>5</v>
      </c>
      <c r="I12" s="27">
        <v>148625</v>
      </c>
      <c r="J12" s="7">
        <f t="shared" si="0"/>
        <v>0</v>
      </c>
    </row>
    <row r="13" spans="1:10" x14ac:dyDescent="0.25">
      <c r="E13" s="6" t="s">
        <v>63</v>
      </c>
      <c r="F13" s="6" t="str">
        <f>IFERROR(+VLOOKUP(G13,EMPRESAS!B:C,2,0),"-")</f>
        <v>RUCATAYO</v>
      </c>
      <c r="G13" s="21" t="s">
        <v>24</v>
      </c>
      <c r="H13" s="21" t="s">
        <v>9</v>
      </c>
      <c r="I13" s="27">
        <v>175</v>
      </c>
      <c r="J13" s="7">
        <f t="shared" si="0"/>
        <v>2.9981685052563121</v>
      </c>
    </row>
    <row r="14" spans="1:10" x14ac:dyDescent="0.25">
      <c r="E14" s="6" t="s">
        <v>63</v>
      </c>
      <c r="F14" s="6" t="str">
        <f>IFERROR(+VLOOKUP(G14,EMPRESAS!B:C,2,0),"-")</f>
        <v>RUCATAYO</v>
      </c>
      <c r="G14" s="21" t="s">
        <v>24</v>
      </c>
      <c r="H14" s="21" t="s">
        <v>7</v>
      </c>
      <c r="I14" s="27">
        <v>75</v>
      </c>
      <c r="J14" s="7">
        <f t="shared" si="0"/>
        <v>2.3655495384104657</v>
      </c>
    </row>
    <row r="15" spans="1:10" x14ac:dyDescent="0.25">
      <c r="E15" s="6" t="s">
        <v>63</v>
      </c>
      <c r="F15" s="6" t="str">
        <f>IFERROR(+VLOOKUP(G15,EMPRESAS!B:C,2,0),"-")</f>
        <v>RUCATAYO</v>
      </c>
      <c r="G15" s="21" t="s">
        <v>24</v>
      </c>
      <c r="H15" s="21" t="s">
        <v>3</v>
      </c>
      <c r="I15" s="27">
        <v>57892</v>
      </c>
      <c r="J15" s="7">
        <f t="shared" si="0"/>
        <v>0</v>
      </c>
    </row>
    <row r="16" spans="1:10" x14ac:dyDescent="0.25">
      <c r="E16" s="6" t="s">
        <v>63</v>
      </c>
      <c r="F16" s="6" t="str">
        <f>IFERROR(+VLOOKUP(G16,EMPRESAS!B:C,2,0),"-")</f>
        <v>RUCATAYO</v>
      </c>
      <c r="G16" s="21" t="s">
        <v>24</v>
      </c>
      <c r="H16" s="21" t="s">
        <v>8</v>
      </c>
      <c r="I16" s="27">
        <v>756</v>
      </c>
      <c r="J16" s="7">
        <f t="shared" si="0"/>
        <v>0</v>
      </c>
    </row>
    <row r="17" spans="5:10" x14ac:dyDescent="0.25">
      <c r="E17" s="6" t="s">
        <v>63</v>
      </c>
      <c r="F17" s="6" t="str">
        <f>IFERROR(+VLOOKUP(G17,EMPRESAS!B:C,2,0),"-")</f>
        <v>RUCATAYO</v>
      </c>
      <c r="G17" s="21" t="s">
        <v>25</v>
      </c>
      <c r="H17" s="21" t="s">
        <v>6</v>
      </c>
      <c r="I17" s="27">
        <v>70133</v>
      </c>
      <c r="J17" s="7">
        <f t="shared" si="0"/>
        <v>0</v>
      </c>
    </row>
    <row r="18" spans="5:10" x14ac:dyDescent="0.25">
      <c r="E18" s="6" t="s">
        <v>63</v>
      </c>
      <c r="F18" s="6" t="str">
        <f>IFERROR(+VLOOKUP(G18,EMPRESAS!B:C,2,0),"-")</f>
        <v>RUCATAYO</v>
      </c>
      <c r="G18" s="21" t="s">
        <v>25</v>
      </c>
      <c r="H18" s="21" t="s">
        <v>4</v>
      </c>
      <c r="I18" s="27">
        <v>62899</v>
      </c>
      <c r="J18" s="7">
        <f t="shared" si="0"/>
        <v>0</v>
      </c>
    </row>
    <row r="19" spans="5:10" x14ac:dyDescent="0.25">
      <c r="E19" s="6" t="s">
        <v>63</v>
      </c>
      <c r="F19" s="6" t="str">
        <f>IFERROR(+VLOOKUP(G19,EMPRESAS!B:C,2,0),"-")</f>
        <v>RUCATAYO</v>
      </c>
      <c r="G19" s="21" t="s">
        <v>25</v>
      </c>
      <c r="H19" s="21" t="s">
        <v>5</v>
      </c>
      <c r="I19" s="27">
        <v>137878</v>
      </c>
      <c r="J19" s="7">
        <f t="shared" si="0"/>
        <v>0</v>
      </c>
    </row>
    <row r="20" spans="5:10" x14ac:dyDescent="0.25">
      <c r="E20" s="6" t="s">
        <v>63</v>
      </c>
      <c r="F20" s="6" t="str">
        <f>IFERROR(+VLOOKUP(G20,EMPRESAS!B:C,2,0),"-")</f>
        <v>RUCATAYO</v>
      </c>
      <c r="G20" s="21" t="s">
        <v>25</v>
      </c>
      <c r="H20" s="21" t="s">
        <v>9</v>
      </c>
      <c r="I20" s="27">
        <v>129</v>
      </c>
      <c r="J20" s="7">
        <f t="shared" si="0"/>
        <v>2.2100784981603669</v>
      </c>
    </row>
    <row r="21" spans="5:10" x14ac:dyDescent="0.25">
      <c r="E21" s="6" t="s">
        <v>63</v>
      </c>
      <c r="F21" s="6" t="str">
        <f>IFERROR(+VLOOKUP(G21,EMPRESAS!B:C,2,0),"-")</f>
        <v>RUCATAYO</v>
      </c>
      <c r="G21" s="21" t="s">
        <v>25</v>
      </c>
      <c r="H21" s="21" t="s">
        <v>7</v>
      </c>
      <c r="I21" s="27">
        <v>56</v>
      </c>
      <c r="J21" s="7">
        <f t="shared" si="0"/>
        <v>1.7662769886798144</v>
      </c>
    </row>
    <row r="22" spans="5:10" x14ac:dyDescent="0.25">
      <c r="E22" s="6" t="s">
        <v>63</v>
      </c>
      <c r="F22" s="6" t="str">
        <f>IFERROR(+VLOOKUP(G22,EMPRESAS!B:C,2,0),"-")</f>
        <v>RUCATAYO</v>
      </c>
      <c r="G22" s="21" t="s">
        <v>25</v>
      </c>
      <c r="H22" s="21" t="s">
        <v>3</v>
      </c>
      <c r="I22" s="27">
        <v>51533</v>
      </c>
      <c r="J22" s="7">
        <f t="shared" si="0"/>
        <v>0</v>
      </c>
    </row>
    <row r="23" spans="5:10" x14ac:dyDescent="0.25">
      <c r="E23" s="6" t="s">
        <v>63</v>
      </c>
      <c r="F23" s="6" t="str">
        <f>IFERROR(+VLOOKUP(G23,EMPRESAS!B:C,2,0),"-")</f>
        <v>RUCATAYO</v>
      </c>
      <c r="G23" s="21" t="s">
        <v>25</v>
      </c>
      <c r="H23" s="21" t="s">
        <v>8</v>
      </c>
      <c r="I23" s="27">
        <v>667</v>
      </c>
      <c r="J23" s="7">
        <f t="shared" si="0"/>
        <v>0</v>
      </c>
    </row>
    <row r="24" spans="5:10" x14ac:dyDescent="0.25">
      <c r="E24" s="6" t="s">
        <v>63</v>
      </c>
      <c r="F24" s="6" t="str">
        <f>IFERROR(+VLOOKUP(G24,EMPRESAS!B:C,2,0),"-")</f>
        <v>ACCIONA_ENERGIA</v>
      </c>
      <c r="G24" s="21" t="s">
        <v>26</v>
      </c>
      <c r="H24" s="21" t="s">
        <v>6</v>
      </c>
      <c r="I24" s="27">
        <v>1924492</v>
      </c>
      <c r="J24" s="7">
        <f t="shared" si="0"/>
        <v>0</v>
      </c>
    </row>
    <row r="25" spans="5:10" x14ac:dyDescent="0.25">
      <c r="E25" s="6" t="s">
        <v>63</v>
      </c>
      <c r="F25" s="6" t="str">
        <f>IFERROR(+VLOOKUP(G25,EMPRESAS!B:C,2,0),"-")</f>
        <v>ACCIONA_ENERGIA</v>
      </c>
      <c r="G25" s="21" t="s">
        <v>26</v>
      </c>
      <c r="H25" s="21" t="s">
        <v>4</v>
      </c>
      <c r="I25" s="27">
        <v>1738337</v>
      </c>
      <c r="J25" s="7">
        <f t="shared" si="0"/>
        <v>0</v>
      </c>
    </row>
    <row r="26" spans="5:10" x14ac:dyDescent="0.25">
      <c r="E26" s="6" t="s">
        <v>63</v>
      </c>
      <c r="F26" s="6" t="str">
        <f>IFERROR(+VLOOKUP(G26,EMPRESAS!B:C,2,0),"-")</f>
        <v>ACCIONA_ENERGIA</v>
      </c>
      <c r="G26" s="21" t="s">
        <v>26</v>
      </c>
      <c r="H26" s="21" t="s">
        <v>5</v>
      </c>
      <c r="I26" s="27">
        <v>3743935</v>
      </c>
      <c r="J26" s="7">
        <f t="shared" si="0"/>
        <v>0</v>
      </c>
    </row>
    <row r="27" spans="5:10" x14ac:dyDescent="0.25">
      <c r="E27" s="6" t="s">
        <v>63</v>
      </c>
      <c r="F27" s="6" t="str">
        <f>IFERROR(+VLOOKUP(G27,EMPRESAS!B:C,2,0),"-")</f>
        <v>ACCIONA_ENERGIA</v>
      </c>
      <c r="G27" s="21" t="s">
        <v>26</v>
      </c>
      <c r="H27" s="21" t="s">
        <v>9</v>
      </c>
      <c r="I27" s="27">
        <v>3678</v>
      </c>
      <c r="J27" s="7">
        <f t="shared" si="0"/>
        <v>63.012935784758376</v>
      </c>
    </row>
    <row r="28" spans="5:10" x14ac:dyDescent="0.25">
      <c r="E28" s="6" t="s">
        <v>63</v>
      </c>
      <c r="F28" s="6" t="str">
        <f>IFERROR(+VLOOKUP(G28,EMPRESAS!B:C,2,0),"-")</f>
        <v>ACCIONA_ENERGIA</v>
      </c>
      <c r="G28" s="21" t="s">
        <v>26</v>
      </c>
      <c r="H28" s="21" t="s">
        <v>7</v>
      </c>
      <c r="I28" s="27">
        <v>1585</v>
      </c>
      <c r="J28" s="7">
        <f t="shared" si="0"/>
        <v>49.991946911741174</v>
      </c>
    </row>
    <row r="29" spans="5:10" x14ac:dyDescent="0.25">
      <c r="E29" s="6" t="s">
        <v>63</v>
      </c>
      <c r="F29" s="6" t="str">
        <f>IFERROR(+VLOOKUP(G29,EMPRESAS!B:C,2,0),"-")</f>
        <v>ACCIONA_ENERGIA</v>
      </c>
      <c r="G29" s="21" t="s">
        <v>26</v>
      </c>
      <c r="H29" s="21" t="s">
        <v>3</v>
      </c>
      <c r="I29" s="27">
        <v>1446722</v>
      </c>
      <c r="J29" s="7">
        <f t="shared" si="0"/>
        <v>0</v>
      </c>
    </row>
    <row r="30" spans="5:10" x14ac:dyDescent="0.25">
      <c r="E30" s="6" t="s">
        <v>63</v>
      </c>
      <c r="F30" s="6" t="str">
        <f>IFERROR(+VLOOKUP(G30,EMPRESAS!B:C,2,0),"-")</f>
        <v>ACCIONA_ENERGIA</v>
      </c>
      <c r="G30" s="21" t="s">
        <v>26</v>
      </c>
      <c r="H30" s="21" t="s">
        <v>8</v>
      </c>
      <c r="I30" s="27">
        <v>18833</v>
      </c>
      <c r="J30" s="7">
        <f t="shared" si="0"/>
        <v>0</v>
      </c>
    </row>
    <row r="31" spans="5:10" x14ac:dyDescent="0.25">
      <c r="E31" s="6" t="s">
        <v>63</v>
      </c>
      <c r="F31" s="6" t="str">
        <f>IFERROR(+VLOOKUP(G31,EMPRESAS!B:C,2,0),"-")</f>
        <v>AELA</v>
      </c>
      <c r="G31" s="21" t="s">
        <v>27</v>
      </c>
      <c r="H31" s="21" t="s">
        <v>6</v>
      </c>
      <c r="I31" s="27">
        <v>813695</v>
      </c>
      <c r="J31" s="7">
        <f t="shared" si="0"/>
        <v>0</v>
      </c>
    </row>
    <row r="32" spans="5:10" x14ac:dyDescent="0.25">
      <c r="E32" s="6" t="s">
        <v>63</v>
      </c>
      <c r="F32" s="6" t="str">
        <f>IFERROR(+VLOOKUP(G32,EMPRESAS!B:C,2,0),"-")</f>
        <v>AELA</v>
      </c>
      <c r="G32" s="21" t="s">
        <v>27</v>
      </c>
      <c r="H32" s="21" t="s">
        <v>4</v>
      </c>
      <c r="I32" s="27">
        <v>737740</v>
      </c>
      <c r="J32" s="7">
        <f t="shared" si="0"/>
        <v>0</v>
      </c>
    </row>
    <row r="33" spans="5:10" x14ac:dyDescent="0.25">
      <c r="E33" s="6" t="s">
        <v>63</v>
      </c>
      <c r="F33" s="6" t="str">
        <f>IFERROR(+VLOOKUP(G33,EMPRESAS!B:C,2,0),"-")</f>
        <v>AELA</v>
      </c>
      <c r="G33" s="21" t="s">
        <v>27</v>
      </c>
      <c r="H33" s="21" t="s">
        <v>5</v>
      </c>
      <c r="I33" s="27">
        <v>1585320</v>
      </c>
      <c r="J33" s="7">
        <f t="shared" si="0"/>
        <v>0</v>
      </c>
    </row>
    <row r="34" spans="5:10" x14ac:dyDescent="0.25">
      <c r="E34" s="6" t="s">
        <v>63</v>
      </c>
      <c r="F34" s="6" t="str">
        <f>IFERROR(+VLOOKUP(G34,EMPRESAS!B:C,2,0),"-")</f>
        <v>AELA</v>
      </c>
      <c r="G34" s="21" t="s">
        <v>27</v>
      </c>
      <c r="H34" s="21" t="s">
        <v>9</v>
      </c>
      <c r="I34" s="27">
        <v>1866</v>
      </c>
      <c r="J34" s="7">
        <f t="shared" si="0"/>
        <v>31.969042461761592</v>
      </c>
    </row>
    <row r="35" spans="5:10" x14ac:dyDescent="0.25">
      <c r="E35" s="6" t="s">
        <v>63</v>
      </c>
      <c r="F35" s="6" t="str">
        <f>IFERROR(+VLOOKUP(G35,EMPRESAS!B:C,2,0),"-")</f>
        <v>AELA</v>
      </c>
      <c r="G35" s="21" t="s">
        <v>27</v>
      </c>
      <c r="H35" s="21" t="s">
        <v>7</v>
      </c>
      <c r="I35" s="27">
        <v>796</v>
      </c>
      <c r="J35" s="7">
        <f t="shared" si="0"/>
        <v>25.106365767663075</v>
      </c>
    </row>
    <row r="36" spans="5:10" x14ac:dyDescent="0.25">
      <c r="E36" s="6" t="s">
        <v>63</v>
      </c>
      <c r="F36" s="6" t="str">
        <f>IFERROR(+VLOOKUP(G36,EMPRESAS!B:C,2,0),"-")</f>
        <v>AELA</v>
      </c>
      <c r="G36" s="21" t="s">
        <v>27</v>
      </c>
      <c r="H36" s="21" t="s">
        <v>3</v>
      </c>
      <c r="I36" s="27">
        <v>617505</v>
      </c>
      <c r="J36" s="7">
        <f t="shared" si="0"/>
        <v>0</v>
      </c>
    </row>
    <row r="37" spans="5:10" x14ac:dyDescent="0.25">
      <c r="E37" s="6" t="s">
        <v>63</v>
      </c>
      <c r="F37" s="6" t="str">
        <f>IFERROR(+VLOOKUP(G37,EMPRESAS!B:C,2,0),"-")</f>
        <v>AELA</v>
      </c>
      <c r="G37" s="21" t="s">
        <v>27</v>
      </c>
      <c r="H37" s="21" t="s">
        <v>8</v>
      </c>
      <c r="I37" s="27">
        <v>8060</v>
      </c>
      <c r="J37" s="7">
        <f t="shared" si="0"/>
        <v>0</v>
      </c>
    </row>
    <row r="38" spans="5:10" x14ac:dyDescent="0.25">
      <c r="E38" s="6" t="s">
        <v>63</v>
      </c>
      <c r="F38" s="6" t="str">
        <f>IFERROR(+VLOOKUP(G38,EMPRESAS!B:C,2,0),"-")</f>
        <v>AELA</v>
      </c>
      <c r="G38" s="21" t="s">
        <v>28</v>
      </c>
      <c r="H38" s="21" t="s">
        <v>6</v>
      </c>
      <c r="I38" s="27">
        <v>1324733</v>
      </c>
      <c r="J38" s="7">
        <f t="shared" si="0"/>
        <v>0</v>
      </c>
    </row>
    <row r="39" spans="5:10" x14ac:dyDescent="0.25">
      <c r="E39" s="6" t="s">
        <v>63</v>
      </c>
      <c r="F39" s="6" t="str">
        <f>IFERROR(+VLOOKUP(G39,EMPRESAS!B:C,2,0),"-")</f>
        <v>AELA</v>
      </c>
      <c r="G39" s="21" t="s">
        <v>28</v>
      </c>
      <c r="H39" s="21" t="s">
        <v>4</v>
      </c>
      <c r="I39" s="27">
        <v>1198644</v>
      </c>
      <c r="J39" s="7">
        <f t="shared" si="0"/>
        <v>0</v>
      </c>
    </row>
    <row r="40" spans="5:10" x14ac:dyDescent="0.25">
      <c r="E40" s="6" t="s">
        <v>63</v>
      </c>
      <c r="F40" s="6" t="str">
        <f>IFERROR(+VLOOKUP(G40,EMPRESAS!B:C,2,0),"-")</f>
        <v>AELA</v>
      </c>
      <c r="G40" s="21" t="s">
        <v>28</v>
      </c>
      <c r="H40" s="21" t="s">
        <v>5</v>
      </c>
      <c r="I40" s="27">
        <v>2559453</v>
      </c>
      <c r="J40" s="7">
        <f t="shared" si="0"/>
        <v>0</v>
      </c>
    </row>
    <row r="41" spans="5:10" x14ac:dyDescent="0.25">
      <c r="E41" s="6" t="s">
        <v>63</v>
      </c>
      <c r="F41" s="6" t="str">
        <f>IFERROR(+VLOOKUP(G41,EMPRESAS!B:C,2,0),"-")</f>
        <v>AELA</v>
      </c>
      <c r="G41" s="21" t="s">
        <v>28</v>
      </c>
      <c r="H41" s="21" t="s">
        <v>9</v>
      </c>
      <c r="I41" s="27">
        <v>2280</v>
      </c>
      <c r="J41" s="7">
        <f t="shared" si="0"/>
        <v>39.061852525625092</v>
      </c>
    </row>
    <row r="42" spans="5:10" x14ac:dyDescent="0.25">
      <c r="E42" s="6" t="s">
        <v>63</v>
      </c>
      <c r="F42" s="6" t="str">
        <f>IFERROR(+VLOOKUP(G42,EMPRESAS!B:C,2,0),"-")</f>
        <v>AELA</v>
      </c>
      <c r="G42" s="21" t="s">
        <v>28</v>
      </c>
      <c r="H42" s="21" t="s">
        <v>7</v>
      </c>
      <c r="I42" s="27">
        <v>981</v>
      </c>
      <c r="J42" s="7">
        <f t="shared" si="0"/>
        <v>30.941387962408889</v>
      </c>
    </row>
    <row r="43" spans="5:10" x14ac:dyDescent="0.25">
      <c r="E43" s="6" t="s">
        <v>63</v>
      </c>
      <c r="F43" s="6" t="str">
        <f>IFERROR(+VLOOKUP(G43,EMPRESAS!B:C,2,0),"-")</f>
        <v>AELA</v>
      </c>
      <c r="G43" s="21" t="s">
        <v>28</v>
      </c>
      <c r="H43" s="21" t="s">
        <v>3</v>
      </c>
      <c r="I43" s="27">
        <v>1002727</v>
      </c>
      <c r="J43" s="7">
        <f t="shared" si="0"/>
        <v>0</v>
      </c>
    </row>
    <row r="44" spans="5:10" x14ac:dyDescent="0.25">
      <c r="E44" s="6" t="s">
        <v>63</v>
      </c>
      <c r="F44" s="6" t="str">
        <f>IFERROR(+VLOOKUP(G44,EMPRESAS!B:C,2,0),"-")</f>
        <v>AELA</v>
      </c>
      <c r="G44" s="21" t="s">
        <v>28</v>
      </c>
      <c r="H44" s="21" t="s">
        <v>8</v>
      </c>
      <c r="I44" s="27">
        <v>13072</v>
      </c>
      <c r="J44" s="7">
        <f t="shared" si="0"/>
        <v>0</v>
      </c>
    </row>
    <row r="45" spans="5:10" x14ac:dyDescent="0.25">
      <c r="E45" s="6" t="s">
        <v>63</v>
      </c>
      <c r="F45" s="6" t="str">
        <f>IFERROR(+VLOOKUP(G45,EMPRESAS!B:C,2,0),"-")</f>
        <v>AELA</v>
      </c>
      <c r="G45" s="21" t="s">
        <v>29</v>
      </c>
      <c r="H45" s="21" t="s">
        <v>6</v>
      </c>
      <c r="I45" s="27">
        <v>748085</v>
      </c>
      <c r="J45" s="7">
        <f t="shared" si="0"/>
        <v>0</v>
      </c>
    </row>
    <row r="46" spans="5:10" x14ac:dyDescent="0.25">
      <c r="E46" s="6" t="s">
        <v>63</v>
      </c>
      <c r="F46" s="6" t="str">
        <f>IFERROR(+VLOOKUP(G46,EMPRESAS!B:C,2,0),"-")</f>
        <v>AELA</v>
      </c>
      <c r="G46" s="21" t="s">
        <v>29</v>
      </c>
      <c r="H46" s="21" t="s">
        <v>4</v>
      </c>
      <c r="I46" s="27">
        <v>670918</v>
      </c>
      <c r="J46" s="7">
        <f t="shared" si="0"/>
        <v>0</v>
      </c>
    </row>
    <row r="47" spans="5:10" x14ac:dyDescent="0.25">
      <c r="E47" s="6" t="s">
        <v>63</v>
      </c>
      <c r="F47" s="6" t="str">
        <f>IFERROR(+VLOOKUP(G47,EMPRESAS!B:C,2,0),"-")</f>
        <v>AELA</v>
      </c>
      <c r="G47" s="21" t="s">
        <v>29</v>
      </c>
      <c r="H47" s="21" t="s">
        <v>5</v>
      </c>
      <c r="I47" s="27">
        <v>1470691</v>
      </c>
      <c r="J47" s="7">
        <f t="shared" si="0"/>
        <v>0</v>
      </c>
    </row>
    <row r="48" spans="5:10" x14ac:dyDescent="0.25">
      <c r="E48" s="6" t="s">
        <v>63</v>
      </c>
      <c r="F48" s="6" t="str">
        <f>IFERROR(+VLOOKUP(G48,EMPRESAS!B:C,2,0),"-")</f>
        <v>AELA</v>
      </c>
      <c r="G48" s="21" t="s">
        <v>29</v>
      </c>
      <c r="H48" s="21" t="s">
        <v>9</v>
      </c>
      <c r="I48" s="27">
        <v>1371</v>
      </c>
      <c r="J48" s="7">
        <f t="shared" si="0"/>
        <v>23.48850868975088</v>
      </c>
    </row>
    <row r="49" spans="5:10" x14ac:dyDescent="0.25">
      <c r="E49" s="6" t="s">
        <v>63</v>
      </c>
      <c r="F49" s="6" t="str">
        <f>IFERROR(+VLOOKUP(G49,EMPRESAS!B:C,2,0),"-")</f>
        <v>AELA</v>
      </c>
      <c r="G49" s="21" t="s">
        <v>29</v>
      </c>
      <c r="H49" s="21" t="s">
        <v>7</v>
      </c>
      <c r="I49" s="27">
        <v>599</v>
      </c>
      <c r="J49" s="7">
        <f t="shared" si="0"/>
        <v>18.892855646771583</v>
      </c>
    </row>
    <row r="50" spans="5:10" x14ac:dyDescent="0.25">
      <c r="E50" s="6" t="s">
        <v>63</v>
      </c>
      <c r="F50" s="6" t="str">
        <f>IFERROR(+VLOOKUP(G50,EMPRESAS!B:C,2,0),"-")</f>
        <v>AELA</v>
      </c>
      <c r="G50" s="21" t="s">
        <v>29</v>
      </c>
      <c r="H50" s="21" t="s">
        <v>3</v>
      </c>
      <c r="I50" s="27">
        <v>549681</v>
      </c>
      <c r="J50" s="7">
        <f t="shared" si="0"/>
        <v>0</v>
      </c>
    </row>
    <row r="51" spans="5:10" x14ac:dyDescent="0.25">
      <c r="E51" s="6" t="s">
        <v>63</v>
      </c>
      <c r="F51" s="6" t="str">
        <f>IFERROR(+VLOOKUP(G51,EMPRESAS!B:C,2,0),"-")</f>
        <v>AELA</v>
      </c>
      <c r="G51" s="21" t="s">
        <v>29</v>
      </c>
      <c r="H51" s="21" t="s">
        <v>8</v>
      </c>
      <c r="I51" s="27">
        <v>7116</v>
      </c>
      <c r="J51" s="7">
        <f t="shared" si="0"/>
        <v>0</v>
      </c>
    </row>
    <row r="52" spans="5:10" x14ac:dyDescent="0.25">
      <c r="E52" s="6" t="s">
        <v>63</v>
      </c>
      <c r="F52" s="6" t="str">
        <f>IFERROR(+VLOOKUP(G52,EMPRESAS!B:C,2,0),"-")</f>
        <v>AMUNCHE_SOLAR</v>
      </c>
      <c r="G52" s="21" t="s">
        <v>30</v>
      </c>
      <c r="H52" s="21" t="s">
        <v>6</v>
      </c>
      <c r="I52" s="27">
        <v>413978.95596635813</v>
      </c>
      <c r="J52" s="7">
        <f t="shared" si="0"/>
        <v>0</v>
      </c>
    </row>
    <row r="53" spans="5:10" x14ac:dyDescent="0.25">
      <c r="E53" s="6" t="s">
        <v>63</v>
      </c>
      <c r="F53" s="6" t="str">
        <f>IFERROR(+VLOOKUP(G53,EMPRESAS!B:C,2,0),"-")</f>
        <v>AMUNCHE_SOLAR</v>
      </c>
      <c r="G53" s="21" t="s">
        <v>30</v>
      </c>
      <c r="H53" s="21" t="s">
        <v>4</v>
      </c>
      <c r="I53" s="27">
        <v>374576.35574204073</v>
      </c>
      <c r="J53" s="7">
        <f t="shared" si="0"/>
        <v>0</v>
      </c>
    </row>
    <row r="54" spans="5:10" x14ac:dyDescent="0.25">
      <c r="E54" s="6" t="s">
        <v>63</v>
      </c>
      <c r="F54" s="6" t="str">
        <f>IFERROR(+VLOOKUP(G54,EMPRESAS!B:C,2,0),"-")</f>
        <v>AMUNCHE_SOLAR</v>
      </c>
      <c r="G54" s="21" t="s">
        <v>30</v>
      </c>
      <c r="H54" s="21" t="s">
        <v>5</v>
      </c>
      <c r="I54" s="27">
        <v>799828.92121206748</v>
      </c>
      <c r="J54" s="7">
        <f t="shared" si="0"/>
        <v>0</v>
      </c>
    </row>
    <row r="55" spans="5:10" x14ac:dyDescent="0.25">
      <c r="E55" s="6" t="s">
        <v>63</v>
      </c>
      <c r="F55" s="6" t="str">
        <f>IFERROR(+VLOOKUP(G55,EMPRESAS!B:C,2,0),"-")</f>
        <v>AMUNCHE_SOLAR</v>
      </c>
      <c r="G55" s="21" t="s">
        <v>30</v>
      </c>
      <c r="H55" s="21" t="s">
        <v>9</v>
      </c>
      <c r="I55" s="27">
        <v>712.35126421963537</v>
      </c>
      <c r="J55" s="7">
        <f t="shared" si="0"/>
        <v>12.204280714644733</v>
      </c>
    </row>
    <row r="56" spans="5:10" x14ac:dyDescent="0.25">
      <c r="E56" s="6" t="s">
        <v>63</v>
      </c>
      <c r="F56" s="6" t="str">
        <f>IFERROR(+VLOOKUP(G56,EMPRESAS!B:C,2,0),"-")</f>
        <v>AMUNCHE_SOLAR</v>
      </c>
      <c r="G56" s="21" t="s">
        <v>30</v>
      </c>
      <c r="H56" s="21" t="s">
        <v>7</v>
      </c>
      <c r="I56" s="27">
        <v>306.597153541691</v>
      </c>
      <c r="J56" s="7">
        <f t="shared" si="0"/>
        <v>9.6702767338467979</v>
      </c>
    </row>
    <row r="57" spans="5:10" x14ac:dyDescent="0.25">
      <c r="E57" s="6" t="s">
        <v>63</v>
      </c>
      <c r="F57" s="6" t="str">
        <f>IFERROR(+VLOOKUP(G57,EMPRESAS!B:C,2,0),"-")</f>
        <v>AMUNCHE_SOLAR</v>
      </c>
      <c r="G57" s="21" t="s">
        <v>30</v>
      </c>
      <c r="H57" s="21" t="s">
        <v>3</v>
      </c>
      <c r="I57" s="27">
        <v>313352.22813961213</v>
      </c>
      <c r="J57" s="7">
        <f t="shared" si="0"/>
        <v>0</v>
      </c>
    </row>
    <row r="58" spans="5:10" x14ac:dyDescent="0.25">
      <c r="E58" s="6" t="s">
        <v>63</v>
      </c>
      <c r="F58" s="6" t="str">
        <f>IFERROR(+VLOOKUP(G58,EMPRESAS!B:C,2,0),"-")</f>
        <v>AMUNCHE_SOLAR</v>
      </c>
      <c r="G58" s="21" t="s">
        <v>30</v>
      </c>
      <c r="H58" s="21" t="s">
        <v>8</v>
      </c>
      <c r="I58" s="27">
        <v>4084.9116753704752</v>
      </c>
      <c r="J58" s="7">
        <f t="shared" si="0"/>
        <v>0</v>
      </c>
    </row>
    <row r="59" spans="5:10" x14ac:dyDescent="0.25">
      <c r="E59" s="6" t="s">
        <v>63</v>
      </c>
      <c r="F59" s="6" t="str">
        <f>IFERROR(+VLOOKUP(G59,EMPRESAS!B:C,2,0),"-")</f>
        <v>CABO_LEONES</v>
      </c>
      <c r="G59" s="21" t="s">
        <v>31</v>
      </c>
      <c r="H59" s="21" t="s">
        <v>6</v>
      </c>
      <c r="I59" s="27">
        <v>381423</v>
      </c>
      <c r="J59" s="7">
        <f t="shared" si="0"/>
        <v>0</v>
      </c>
    </row>
    <row r="60" spans="5:10" x14ac:dyDescent="0.25">
      <c r="E60" s="6" t="s">
        <v>63</v>
      </c>
      <c r="F60" s="6" t="str">
        <f>IFERROR(+VLOOKUP(G60,EMPRESAS!B:C,2,0),"-")</f>
        <v>CABO_LEONES</v>
      </c>
      <c r="G60" s="21" t="s">
        <v>31</v>
      </c>
      <c r="H60" s="21" t="s">
        <v>4</v>
      </c>
      <c r="I60" s="27">
        <v>345818</v>
      </c>
      <c r="J60" s="7">
        <f t="shared" si="0"/>
        <v>0</v>
      </c>
    </row>
    <row r="61" spans="5:10" x14ac:dyDescent="0.25">
      <c r="E61" s="6" t="s">
        <v>63</v>
      </c>
      <c r="F61" s="6" t="str">
        <f>IFERROR(+VLOOKUP(G61,EMPRESAS!B:C,2,0),"-")</f>
        <v>CABO_LEONES</v>
      </c>
      <c r="G61" s="21" t="s">
        <v>31</v>
      </c>
      <c r="H61" s="21" t="s">
        <v>5</v>
      </c>
      <c r="I61" s="27">
        <v>743125</v>
      </c>
      <c r="J61" s="7">
        <f t="shared" si="0"/>
        <v>0</v>
      </c>
    </row>
    <row r="62" spans="5:10" x14ac:dyDescent="0.25">
      <c r="E62" s="6" t="s">
        <v>63</v>
      </c>
      <c r="F62" s="6" t="str">
        <f>IFERROR(+VLOOKUP(G62,EMPRESAS!B:C,2,0),"-")</f>
        <v>CABO_LEONES</v>
      </c>
      <c r="G62" s="21" t="s">
        <v>31</v>
      </c>
      <c r="H62" s="21" t="s">
        <v>9</v>
      </c>
      <c r="I62" s="27">
        <v>875</v>
      </c>
      <c r="J62" s="7">
        <f t="shared" si="0"/>
        <v>14.990842526281561</v>
      </c>
    </row>
    <row r="63" spans="5:10" x14ac:dyDescent="0.25">
      <c r="E63" s="6" t="s">
        <v>63</v>
      </c>
      <c r="F63" s="6" t="str">
        <f>IFERROR(+VLOOKUP(G63,EMPRESAS!B:C,2,0),"-")</f>
        <v>CABO_LEONES</v>
      </c>
      <c r="G63" s="21" t="s">
        <v>31</v>
      </c>
      <c r="H63" s="21" t="s">
        <v>7</v>
      </c>
      <c r="I63" s="27">
        <v>373</v>
      </c>
      <c r="J63" s="7">
        <f t="shared" si="0"/>
        <v>11.764666371028049</v>
      </c>
    </row>
    <row r="64" spans="5:10" x14ac:dyDescent="0.25">
      <c r="E64" s="6" t="s">
        <v>63</v>
      </c>
      <c r="F64" s="6" t="str">
        <f>IFERROR(+VLOOKUP(G64,EMPRESAS!B:C,2,0),"-")</f>
        <v>CABO_LEONES</v>
      </c>
      <c r="G64" s="21" t="s">
        <v>31</v>
      </c>
      <c r="H64" s="21" t="s">
        <v>3</v>
      </c>
      <c r="I64" s="27">
        <v>289458</v>
      </c>
      <c r="J64" s="7">
        <f t="shared" si="0"/>
        <v>0</v>
      </c>
    </row>
    <row r="65" spans="5:10" x14ac:dyDescent="0.25">
      <c r="E65" s="6" t="s">
        <v>63</v>
      </c>
      <c r="F65" s="6" t="str">
        <f>IFERROR(+VLOOKUP(G65,EMPRESAS!B:C,2,0),"-")</f>
        <v>CABO_LEONES</v>
      </c>
      <c r="G65" s="21" t="s">
        <v>31</v>
      </c>
      <c r="H65" s="21" t="s">
        <v>8</v>
      </c>
      <c r="I65" s="27">
        <v>3778</v>
      </c>
      <c r="J65" s="7">
        <f t="shared" si="0"/>
        <v>0</v>
      </c>
    </row>
    <row r="66" spans="5:10" x14ac:dyDescent="0.25">
      <c r="E66" s="6" t="s">
        <v>63</v>
      </c>
      <c r="F66" s="6" t="str">
        <f>IFERROR(+VLOOKUP(G66,EMPRESAS!B:C,2,0),"-")</f>
        <v>CABO_LEONES</v>
      </c>
      <c r="G66" s="21" t="s">
        <v>32</v>
      </c>
      <c r="H66" s="21" t="s">
        <v>6</v>
      </c>
      <c r="I66" s="27">
        <v>350667</v>
      </c>
      <c r="J66" s="7">
        <f t="shared" si="0"/>
        <v>0</v>
      </c>
    </row>
    <row r="67" spans="5:10" x14ac:dyDescent="0.25">
      <c r="E67" s="6" t="s">
        <v>63</v>
      </c>
      <c r="F67" s="6" t="str">
        <f>IFERROR(+VLOOKUP(G67,EMPRESAS!B:C,2,0),"-")</f>
        <v>CABO_LEONES</v>
      </c>
      <c r="G67" s="21" t="s">
        <v>32</v>
      </c>
      <c r="H67" s="21" t="s">
        <v>4</v>
      </c>
      <c r="I67" s="27">
        <v>314495</v>
      </c>
      <c r="J67" s="7">
        <f t="shared" si="0"/>
        <v>0</v>
      </c>
    </row>
    <row r="68" spans="5:10" x14ac:dyDescent="0.25">
      <c r="E68" s="6" t="s">
        <v>63</v>
      </c>
      <c r="F68" s="6" t="str">
        <f>IFERROR(+VLOOKUP(G68,EMPRESAS!B:C,2,0),"-")</f>
        <v>CABO_LEONES</v>
      </c>
      <c r="G68" s="21" t="s">
        <v>32</v>
      </c>
      <c r="H68" s="21" t="s">
        <v>5</v>
      </c>
      <c r="I68" s="27">
        <v>689391</v>
      </c>
      <c r="J68" s="7">
        <f t="shared" ref="J68:J131" si="1">I68/VLOOKUP(H68,$A$3:$B$9,2,0)*VLOOKUP(H68,$A$3:$C$9,3,0)</f>
        <v>0</v>
      </c>
    </row>
    <row r="69" spans="5:10" x14ac:dyDescent="0.25">
      <c r="E69" s="6" t="s">
        <v>63</v>
      </c>
      <c r="F69" s="6" t="str">
        <f>IFERROR(+VLOOKUP(G69,EMPRESAS!B:C,2,0),"-")</f>
        <v>CABO_LEONES</v>
      </c>
      <c r="G69" s="21" t="s">
        <v>32</v>
      </c>
      <c r="H69" s="21" t="s">
        <v>9</v>
      </c>
      <c r="I69" s="27">
        <v>643</v>
      </c>
      <c r="J69" s="7">
        <f t="shared" si="1"/>
        <v>11.016127707884621</v>
      </c>
    </row>
    <row r="70" spans="5:10" x14ac:dyDescent="0.25">
      <c r="E70" s="6" t="s">
        <v>63</v>
      </c>
      <c r="F70" s="6" t="str">
        <f>IFERROR(+VLOOKUP(G70,EMPRESAS!B:C,2,0),"-")</f>
        <v>CABO_LEONES</v>
      </c>
      <c r="G70" s="21" t="s">
        <v>32</v>
      </c>
      <c r="H70" s="21" t="s">
        <v>7</v>
      </c>
      <c r="I70" s="27">
        <v>281</v>
      </c>
      <c r="J70" s="7">
        <f t="shared" si="1"/>
        <v>8.8629256039112114</v>
      </c>
    </row>
    <row r="71" spans="5:10" x14ac:dyDescent="0.25">
      <c r="E71" s="6" t="s">
        <v>63</v>
      </c>
      <c r="F71" s="6" t="str">
        <f>IFERROR(+VLOOKUP(G71,EMPRESAS!B:C,2,0),"-")</f>
        <v>CABO_LEONES</v>
      </c>
      <c r="G71" s="21" t="s">
        <v>32</v>
      </c>
      <c r="H71" s="21" t="s">
        <v>3</v>
      </c>
      <c r="I71" s="27">
        <v>257664</v>
      </c>
      <c r="J71" s="7">
        <f t="shared" si="1"/>
        <v>0</v>
      </c>
    </row>
    <row r="72" spans="5:10" x14ac:dyDescent="0.25">
      <c r="E72" s="6" t="s">
        <v>63</v>
      </c>
      <c r="F72" s="6" t="str">
        <f>IFERROR(+VLOOKUP(G72,EMPRESAS!B:C,2,0),"-")</f>
        <v>CABO_LEONES</v>
      </c>
      <c r="G72" s="21" t="s">
        <v>32</v>
      </c>
      <c r="H72" s="21" t="s">
        <v>8</v>
      </c>
      <c r="I72" s="27">
        <v>3336</v>
      </c>
      <c r="J72" s="7">
        <f t="shared" si="1"/>
        <v>0</v>
      </c>
    </row>
    <row r="73" spans="5:10" x14ac:dyDescent="0.25">
      <c r="E73" s="6" t="s">
        <v>63</v>
      </c>
      <c r="F73" s="6" t="str">
        <f>IFERROR(+VLOOKUP(G73,EMPRESAS!B:C,2,0),"-")</f>
        <v>CAREN</v>
      </c>
      <c r="G73" s="21" t="s">
        <v>33</v>
      </c>
      <c r="H73" s="21" t="s">
        <v>6</v>
      </c>
      <c r="I73" s="27">
        <v>192454</v>
      </c>
      <c r="J73" s="7">
        <f t="shared" si="1"/>
        <v>0</v>
      </c>
    </row>
    <row r="74" spans="5:10" x14ac:dyDescent="0.25">
      <c r="E74" s="6" t="s">
        <v>63</v>
      </c>
      <c r="F74" s="6" t="str">
        <f>IFERROR(+VLOOKUP(G74,EMPRESAS!B:C,2,0),"-")</f>
        <v>CAREN</v>
      </c>
      <c r="G74" s="21" t="s">
        <v>33</v>
      </c>
      <c r="H74" s="21" t="s">
        <v>4</v>
      </c>
      <c r="I74" s="27">
        <v>173838</v>
      </c>
      <c r="J74" s="7">
        <f t="shared" si="1"/>
        <v>0</v>
      </c>
    </row>
    <row r="75" spans="5:10" x14ac:dyDescent="0.25">
      <c r="E75" s="6" t="s">
        <v>63</v>
      </c>
      <c r="F75" s="6" t="str">
        <f>IFERROR(+VLOOKUP(G75,EMPRESAS!B:C,2,0),"-")</f>
        <v>CAREN</v>
      </c>
      <c r="G75" s="21" t="s">
        <v>33</v>
      </c>
      <c r="H75" s="21" t="s">
        <v>5</v>
      </c>
      <c r="I75" s="27">
        <v>374402</v>
      </c>
      <c r="J75" s="7">
        <f t="shared" si="1"/>
        <v>0</v>
      </c>
    </row>
    <row r="76" spans="5:10" x14ac:dyDescent="0.25">
      <c r="E76" s="6" t="s">
        <v>63</v>
      </c>
      <c r="F76" s="6" t="str">
        <f>IFERROR(+VLOOKUP(G76,EMPRESAS!B:C,2,0),"-")</f>
        <v>CAREN</v>
      </c>
      <c r="G76" s="21" t="s">
        <v>33</v>
      </c>
      <c r="H76" s="21" t="s">
        <v>9</v>
      </c>
      <c r="I76" s="27">
        <v>368</v>
      </c>
      <c r="J76" s="7">
        <f t="shared" si="1"/>
        <v>6.3047200567675592</v>
      </c>
    </row>
    <row r="77" spans="5:10" x14ac:dyDescent="0.25">
      <c r="E77" s="6" t="s">
        <v>63</v>
      </c>
      <c r="F77" s="6" t="str">
        <f>IFERROR(+VLOOKUP(G77,EMPRESAS!B:C,2,0),"-")</f>
        <v>CAREN</v>
      </c>
      <c r="G77" s="21" t="s">
        <v>33</v>
      </c>
      <c r="H77" s="21" t="s">
        <v>7</v>
      </c>
      <c r="I77" s="27">
        <v>158</v>
      </c>
      <c r="J77" s="7">
        <f t="shared" si="1"/>
        <v>4.9834243609180469</v>
      </c>
    </row>
    <row r="78" spans="5:10" x14ac:dyDescent="0.25">
      <c r="E78" s="6" t="s">
        <v>63</v>
      </c>
      <c r="F78" s="6" t="str">
        <f>IFERROR(+VLOOKUP(G78,EMPRESAS!B:C,2,0),"-")</f>
        <v>CAREN</v>
      </c>
      <c r="G78" s="21" t="s">
        <v>33</v>
      </c>
      <c r="H78" s="21" t="s">
        <v>3</v>
      </c>
      <c r="I78" s="27">
        <v>144676</v>
      </c>
      <c r="J78" s="7">
        <f t="shared" si="1"/>
        <v>0</v>
      </c>
    </row>
    <row r="79" spans="5:10" x14ac:dyDescent="0.25">
      <c r="E79" s="6" t="s">
        <v>63</v>
      </c>
      <c r="F79" s="6" t="str">
        <f>IFERROR(+VLOOKUP(G79,EMPRESAS!B:C,2,0),"-")</f>
        <v>CAREN</v>
      </c>
      <c r="G79" s="21" t="s">
        <v>33</v>
      </c>
      <c r="H79" s="21" t="s">
        <v>8</v>
      </c>
      <c r="I79" s="27">
        <v>1883</v>
      </c>
      <c r="J79" s="7">
        <f t="shared" si="1"/>
        <v>0</v>
      </c>
    </row>
    <row r="80" spans="5:10" x14ac:dyDescent="0.25">
      <c r="E80" s="6" t="s">
        <v>63</v>
      </c>
      <c r="F80" s="6" t="str">
        <f>IFERROR(+VLOOKUP(G80,EMPRESAS!B:C,2,0),"-")</f>
        <v>CAREN</v>
      </c>
      <c r="G80" s="21" t="s">
        <v>34</v>
      </c>
      <c r="H80" s="21" t="s">
        <v>6</v>
      </c>
      <c r="I80" s="27">
        <v>36162</v>
      </c>
      <c r="J80" s="7">
        <f t="shared" si="1"/>
        <v>0</v>
      </c>
    </row>
    <row r="81" spans="5:10" x14ac:dyDescent="0.25">
      <c r="E81" s="6" t="s">
        <v>63</v>
      </c>
      <c r="F81" s="6" t="str">
        <f>IFERROR(+VLOOKUP(G81,EMPRESAS!B:C,2,0),"-")</f>
        <v>CAREN</v>
      </c>
      <c r="G81" s="21" t="s">
        <v>34</v>
      </c>
      <c r="H81" s="21" t="s">
        <v>4</v>
      </c>
      <c r="I81" s="27">
        <v>32786</v>
      </c>
      <c r="J81" s="7">
        <f t="shared" si="1"/>
        <v>0</v>
      </c>
    </row>
    <row r="82" spans="5:10" x14ac:dyDescent="0.25">
      <c r="E82" s="6" t="s">
        <v>63</v>
      </c>
      <c r="F82" s="6" t="str">
        <f>IFERROR(+VLOOKUP(G82,EMPRESAS!B:C,2,0),"-")</f>
        <v>CAREN</v>
      </c>
      <c r="G82" s="21" t="s">
        <v>34</v>
      </c>
      <c r="H82" s="21" t="s">
        <v>5</v>
      </c>
      <c r="I82" s="27">
        <v>70453</v>
      </c>
      <c r="J82" s="7">
        <f t="shared" si="1"/>
        <v>0</v>
      </c>
    </row>
    <row r="83" spans="5:10" x14ac:dyDescent="0.25">
      <c r="E83" s="6" t="s">
        <v>63</v>
      </c>
      <c r="F83" s="6" t="str">
        <f>IFERROR(+VLOOKUP(G83,EMPRESAS!B:C,2,0),"-")</f>
        <v>CAREN</v>
      </c>
      <c r="G83" s="21" t="s">
        <v>34</v>
      </c>
      <c r="H83" s="21" t="s">
        <v>9</v>
      </c>
      <c r="I83" s="27">
        <v>83</v>
      </c>
      <c r="J83" s="7">
        <f t="shared" si="1"/>
        <v>1.4219884910644223</v>
      </c>
    </row>
    <row r="84" spans="5:10" x14ac:dyDescent="0.25">
      <c r="E84" s="6" t="s">
        <v>63</v>
      </c>
      <c r="F84" s="6" t="str">
        <f>IFERROR(+VLOOKUP(G84,EMPRESAS!B:C,2,0),"-")</f>
        <v>CAREN</v>
      </c>
      <c r="G84" s="21" t="s">
        <v>34</v>
      </c>
      <c r="H84" s="21" t="s">
        <v>7</v>
      </c>
      <c r="I84" s="27">
        <v>35</v>
      </c>
      <c r="J84" s="7">
        <f t="shared" si="1"/>
        <v>1.1039231179248841</v>
      </c>
    </row>
    <row r="85" spans="5:10" x14ac:dyDescent="0.25">
      <c r="E85" s="6" t="s">
        <v>63</v>
      </c>
      <c r="F85" s="6" t="str">
        <f>IFERROR(+VLOOKUP(G85,EMPRESAS!B:C,2,0),"-")</f>
        <v>CAREN</v>
      </c>
      <c r="G85" s="21" t="s">
        <v>34</v>
      </c>
      <c r="H85" s="21" t="s">
        <v>3</v>
      </c>
      <c r="I85" s="27">
        <v>27443</v>
      </c>
      <c r="J85" s="7">
        <f t="shared" si="1"/>
        <v>0</v>
      </c>
    </row>
    <row r="86" spans="5:10" x14ac:dyDescent="0.25">
      <c r="E86" s="6" t="s">
        <v>63</v>
      </c>
      <c r="F86" s="6" t="str">
        <f>IFERROR(+VLOOKUP(G86,EMPRESAS!B:C,2,0),"-")</f>
        <v>CAREN</v>
      </c>
      <c r="G86" s="21" t="s">
        <v>34</v>
      </c>
      <c r="H86" s="21" t="s">
        <v>8</v>
      </c>
      <c r="I86" s="27">
        <v>358</v>
      </c>
      <c r="J86" s="7">
        <f t="shared" si="1"/>
        <v>0</v>
      </c>
    </row>
    <row r="87" spans="5:10" x14ac:dyDescent="0.25">
      <c r="E87" s="6" t="s">
        <v>63</v>
      </c>
      <c r="F87" s="6" t="str">
        <f>IFERROR(+VLOOKUP(G87,EMPRESAS!B:C,2,0),"-")</f>
        <v>CAREN</v>
      </c>
      <c r="G87" s="21" t="s">
        <v>35</v>
      </c>
      <c r="H87" s="21" t="s">
        <v>6</v>
      </c>
      <c r="I87" s="27">
        <v>29436</v>
      </c>
      <c r="J87" s="7">
        <f t="shared" si="1"/>
        <v>0</v>
      </c>
    </row>
    <row r="88" spans="5:10" x14ac:dyDescent="0.25">
      <c r="E88" s="6" t="s">
        <v>63</v>
      </c>
      <c r="F88" s="6" t="str">
        <f>IFERROR(+VLOOKUP(G88,EMPRESAS!B:C,2,0),"-")</f>
        <v>CAREN</v>
      </c>
      <c r="G88" s="21" t="s">
        <v>35</v>
      </c>
      <c r="H88" s="21" t="s">
        <v>4</v>
      </c>
      <c r="I88" s="27">
        <v>26634</v>
      </c>
      <c r="J88" s="7">
        <f t="shared" si="1"/>
        <v>0</v>
      </c>
    </row>
    <row r="89" spans="5:10" x14ac:dyDescent="0.25">
      <c r="E89" s="6" t="s">
        <v>63</v>
      </c>
      <c r="F89" s="6" t="str">
        <f>IFERROR(+VLOOKUP(G89,EMPRESAS!B:C,2,0),"-")</f>
        <v>CAREN</v>
      </c>
      <c r="G89" s="21" t="s">
        <v>35</v>
      </c>
      <c r="H89" s="21" t="s">
        <v>5</v>
      </c>
      <c r="I89" s="27">
        <v>56872</v>
      </c>
      <c r="J89" s="7">
        <f t="shared" si="1"/>
        <v>0</v>
      </c>
    </row>
    <row r="90" spans="5:10" x14ac:dyDescent="0.25">
      <c r="E90" s="6" t="s">
        <v>63</v>
      </c>
      <c r="F90" s="6" t="str">
        <f>IFERROR(+VLOOKUP(G90,EMPRESAS!B:C,2,0),"-")</f>
        <v>CAREN</v>
      </c>
      <c r="G90" s="21" t="s">
        <v>35</v>
      </c>
      <c r="H90" s="21" t="s">
        <v>9</v>
      </c>
      <c r="I90" s="27">
        <v>51</v>
      </c>
      <c r="J90" s="7">
        <f t="shared" si="1"/>
        <v>0.87375196438898239</v>
      </c>
    </row>
    <row r="91" spans="5:10" x14ac:dyDescent="0.25">
      <c r="E91" s="6" t="s">
        <v>63</v>
      </c>
      <c r="F91" s="6" t="str">
        <f>IFERROR(+VLOOKUP(G91,EMPRESAS!B:C,2,0),"-")</f>
        <v>CAREN</v>
      </c>
      <c r="G91" s="21" t="s">
        <v>35</v>
      </c>
      <c r="H91" s="21" t="s">
        <v>7</v>
      </c>
      <c r="I91" s="27">
        <v>22</v>
      </c>
      <c r="J91" s="7">
        <f t="shared" si="1"/>
        <v>0.69389453126707001</v>
      </c>
    </row>
    <row r="92" spans="5:10" x14ac:dyDescent="0.25">
      <c r="E92" s="6" t="s">
        <v>63</v>
      </c>
      <c r="F92" s="6" t="str">
        <f>IFERROR(+VLOOKUP(G92,EMPRESAS!B:C,2,0),"-")</f>
        <v>CAREN</v>
      </c>
      <c r="G92" s="21" t="s">
        <v>35</v>
      </c>
      <c r="H92" s="21" t="s">
        <v>3</v>
      </c>
      <c r="I92" s="27">
        <v>22281</v>
      </c>
      <c r="J92" s="7">
        <f t="shared" si="1"/>
        <v>0</v>
      </c>
    </row>
    <row r="93" spans="5:10" x14ac:dyDescent="0.25">
      <c r="E93" s="6" t="s">
        <v>63</v>
      </c>
      <c r="F93" s="6" t="str">
        <f>IFERROR(+VLOOKUP(G93,EMPRESAS!B:C,2,0),"-")</f>
        <v>CAREN</v>
      </c>
      <c r="G93" s="21" t="s">
        <v>35</v>
      </c>
      <c r="H93" s="21" t="s">
        <v>8</v>
      </c>
      <c r="I93" s="27">
        <v>290</v>
      </c>
      <c r="J93" s="7">
        <f t="shared" si="1"/>
        <v>0</v>
      </c>
    </row>
    <row r="94" spans="5:10" x14ac:dyDescent="0.25">
      <c r="E94" s="6" t="s">
        <v>63</v>
      </c>
      <c r="F94" s="6" t="str">
        <f>IFERROR(+VLOOKUP(G94,EMPRESAS!B:C,2,0),"-")</f>
        <v>CAREN</v>
      </c>
      <c r="G94" s="21" t="s">
        <v>36</v>
      </c>
      <c r="H94" s="21" t="s">
        <v>6</v>
      </c>
      <c r="I94" s="27">
        <v>16635</v>
      </c>
      <c r="J94" s="7">
        <f t="shared" si="1"/>
        <v>0</v>
      </c>
    </row>
    <row r="95" spans="5:10" x14ac:dyDescent="0.25">
      <c r="E95" s="6" t="s">
        <v>63</v>
      </c>
      <c r="F95" s="6" t="str">
        <f>IFERROR(+VLOOKUP(G95,EMPRESAS!B:C,2,0),"-")</f>
        <v>CAREN</v>
      </c>
      <c r="G95" s="21" t="s">
        <v>36</v>
      </c>
      <c r="H95" s="21" t="s">
        <v>4</v>
      </c>
      <c r="I95" s="27">
        <v>14919</v>
      </c>
      <c r="J95" s="7">
        <f t="shared" si="1"/>
        <v>0</v>
      </c>
    </row>
    <row r="96" spans="5:10" x14ac:dyDescent="0.25">
      <c r="E96" s="6" t="s">
        <v>63</v>
      </c>
      <c r="F96" s="6" t="str">
        <f>IFERROR(+VLOOKUP(G96,EMPRESAS!B:C,2,0),"-")</f>
        <v>CAREN</v>
      </c>
      <c r="G96" s="21" t="s">
        <v>36</v>
      </c>
      <c r="H96" s="21" t="s">
        <v>5</v>
      </c>
      <c r="I96" s="27">
        <v>32703</v>
      </c>
      <c r="J96" s="7">
        <f t="shared" si="1"/>
        <v>0</v>
      </c>
    </row>
    <row r="97" spans="5:10" x14ac:dyDescent="0.25">
      <c r="E97" s="6" t="s">
        <v>63</v>
      </c>
      <c r="F97" s="6" t="str">
        <f>IFERROR(+VLOOKUP(G97,EMPRESAS!B:C,2,0),"-")</f>
        <v>CAREN</v>
      </c>
      <c r="G97" s="21" t="s">
        <v>36</v>
      </c>
      <c r="H97" s="21" t="s">
        <v>9</v>
      </c>
      <c r="I97" s="27">
        <v>30</v>
      </c>
      <c r="J97" s="7">
        <f t="shared" si="1"/>
        <v>0.51397174375822496</v>
      </c>
    </row>
    <row r="98" spans="5:10" x14ac:dyDescent="0.25">
      <c r="E98" s="6" t="s">
        <v>63</v>
      </c>
      <c r="F98" s="6" t="str">
        <f>IFERROR(+VLOOKUP(G98,EMPRESAS!B:C,2,0),"-")</f>
        <v>CAREN</v>
      </c>
      <c r="G98" s="21" t="s">
        <v>36</v>
      </c>
      <c r="H98" s="21" t="s">
        <v>7</v>
      </c>
      <c r="I98" s="27">
        <v>13</v>
      </c>
      <c r="J98" s="7">
        <f t="shared" si="1"/>
        <v>0.410028586657814</v>
      </c>
    </row>
    <row r="99" spans="5:10" x14ac:dyDescent="0.25">
      <c r="E99" s="6" t="s">
        <v>63</v>
      </c>
      <c r="F99" s="6" t="str">
        <f>IFERROR(+VLOOKUP(G99,EMPRESAS!B:C,2,0),"-")</f>
        <v>CAREN</v>
      </c>
      <c r="G99" s="21" t="s">
        <v>36</v>
      </c>
      <c r="H99" s="21" t="s">
        <v>3</v>
      </c>
      <c r="I99" s="27">
        <v>12223</v>
      </c>
      <c r="J99" s="7">
        <f t="shared" si="1"/>
        <v>0</v>
      </c>
    </row>
    <row r="100" spans="5:10" x14ac:dyDescent="0.25">
      <c r="E100" s="6" t="s">
        <v>63</v>
      </c>
      <c r="F100" s="6" t="str">
        <f>IFERROR(+VLOOKUP(G100,EMPRESAS!B:C,2,0),"-")</f>
        <v>CAREN</v>
      </c>
      <c r="G100" s="21" t="s">
        <v>36</v>
      </c>
      <c r="H100" s="21" t="s">
        <v>8</v>
      </c>
      <c r="I100" s="27">
        <v>158</v>
      </c>
      <c r="J100" s="7">
        <f t="shared" si="1"/>
        <v>0</v>
      </c>
    </row>
    <row r="101" spans="5:10" x14ac:dyDescent="0.25">
      <c r="E101" s="6" t="s">
        <v>63</v>
      </c>
      <c r="F101" s="6" t="str">
        <f>IFERROR(+VLOOKUP(G101,EMPRESAS!B:C,2,0),"-")</f>
        <v>CERRO_EL_MORADO</v>
      </c>
      <c r="G101" s="21" t="s">
        <v>37</v>
      </c>
      <c r="H101" s="21" t="s">
        <v>6</v>
      </c>
      <c r="I101" s="27">
        <v>117766</v>
      </c>
      <c r="J101" s="7">
        <f t="shared" si="1"/>
        <v>0</v>
      </c>
    </row>
    <row r="102" spans="5:10" x14ac:dyDescent="0.25">
      <c r="E102" s="6" t="s">
        <v>63</v>
      </c>
      <c r="F102" s="6" t="str">
        <f>IFERROR(+VLOOKUP(G102,EMPRESAS!B:C,2,0),"-")</f>
        <v>CERRO_EL_MORADO</v>
      </c>
      <c r="G102" s="21" t="s">
        <v>37</v>
      </c>
      <c r="H102" s="21" t="s">
        <v>4</v>
      </c>
      <c r="I102" s="27">
        <v>106557</v>
      </c>
      <c r="J102" s="7">
        <f t="shared" si="1"/>
        <v>0</v>
      </c>
    </row>
    <row r="103" spans="5:10" x14ac:dyDescent="0.25">
      <c r="E103" s="6" t="s">
        <v>63</v>
      </c>
      <c r="F103" s="6" t="str">
        <f>IFERROR(+VLOOKUP(G103,EMPRESAS!B:C,2,0),"-")</f>
        <v>CERRO_EL_MORADO</v>
      </c>
      <c r="G103" s="21" t="s">
        <v>37</v>
      </c>
      <c r="H103" s="21" t="s">
        <v>5</v>
      </c>
      <c r="I103" s="27">
        <v>227530</v>
      </c>
      <c r="J103" s="7">
        <f t="shared" si="1"/>
        <v>0</v>
      </c>
    </row>
    <row r="104" spans="5:10" x14ac:dyDescent="0.25">
      <c r="E104" s="6" t="s">
        <v>63</v>
      </c>
      <c r="F104" s="6" t="str">
        <f>IFERROR(+VLOOKUP(G104,EMPRESAS!B:C,2,0),"-")</f>
        <v>CERRO_EL_MORADO</v>
      </c>
      <c r="G104" s="21" t="s">
        <v>37</v>
      </c>
      <c r="H104" s="21" t="s">
        <v>9</v>
      </c>
      <c r="I104" s="27">
        <v>203</v>
      </c>
      <c r="J104" s="7">
        <f t="shared" si="1"/>
        <v>3.4778754660973221</v>
      </c>
    </row>
    <row r="105" spans="5:10" x14ac:dyDescent="0.25">
      <c r="E105" s="6" t="s">
        <v>63</v>
      </c>
      <c r="F105" s="6" t="str">
        <f>IFERROR(+VLOOKUP(G105,EMPRESAS!B:C,2,0),"-")</f>
        <v>CERRO_EL_MORADO</v>
      </c>
      <c r="G105" s="21" t="s">
        <v>37</v>
      </c>
      <c r="H105" s="21" t="s">
        <v>7</v>
      </c>
      <c r="I105" s="27">
        <v>87</v>
      </c>
      <c r="J105" s="7">
        <f t="shared" si="1"/>
        <v>2.7440374645561403</v>
      </c>
    </row>
    <row r="106" spans="5:10" x14ac:dyDescent="0.25">
      <c r="E106" s="6" t="s">
        <v>63</v>
      </c>
      <c r="F106" s="6" t="str">
        <f>IFERROR(+VLOOKUP(G106,EMPRESAS!B:C,2,0),"-")</f>
        <v>CERRO_EL_MORADO</v>
      </c>
      <c r="G106" s="21" t="s">
        <v>37</v>
      </c>
      <c r="H106" s="21" t="s">
        <v>3</v>
      </c>
      <c r="I106" s="27">
        <v>89140</v>
      </c>
      <c r="J106" s="7">
        <f t="shared" si="1"/>
        <v>0</v>
      </c>
    </row>
    <row r="107" spans="5:10" x14ac:dyDescent="0.25">
      <c r="E107" s="6" t="s">
        <v>63</v>
      </c>
      <c r="F107" s="6" t="str">
        <f>IFERROR(+VLOOKUP(G107,EMPRESAS!B:C,2,0),"-")</f>
        <v>CERRO_EL_MORADO</v>
      </c>
      <c r="G107" s="21" t="s">
        <v>37</v>
      </c>
      <c r="H107" s="21" t="s">
        <v>8</v>
      </c>
      <c r="I107" s="27">
        <v>1162</v>
      </c>
      <c r="J107" s="7">
        <f t="shared" si="1"/>
        <v>0</v>
      </c>
    </row>
    <row r="108" spans="5:10" x14ac:dyDescent="0.25">
      <c r="E108" s="6" t="s">
        <v>63</v>
      </c>
      <c r="F108" s="6" t="str">
        <f>IFERROR(+VLOOKUP(G108,EMPRESAS!B:C,2,0),"-")</f>
        <v>CHUNGUNGO</v>
      </c>
      <c r="G108" s="21" t="s">
        <v>38</v>
      </c>
      <c r="H108" s="21" t="s">
        <v>6</v>
      </c>
      <c r="I108" s="27">
        <v>559373</v>
      </c>
      <c r="J108" s="7">
        <f t="shared" si="1"/>
        <v>0</v>
      </c>
    </row>
    <row r="109" spans="5:10" x14ac:dyDescent="0.25">
      <c r="E109" s="6" t="s">
        <v>63</v>
      </c>
      <c r="F109" s="6" t="str">
        <f>IFERROR(+VLOOKUP(G109,EMPRESAS!B:C,2,0),"-")</f>
        <v>CHUNGUNGO</v>
      </c>
      <c r="G109" s="21" t="s">
        <v>38</v>
      </c>
      <c r="H109" s="21" t="s">
        <v>4</v>
      </c>
      <c r="I109" s="27">
        <v>506132</v>
      </c>
      <c r="J109" s="7">
        <f t="shared" si="1"/>
        <v>0</v>
      </c>
    </row>
    <row r="110" spans="5:10" x14ac:dyDescent="0.25">
      <c r="E110" s="6" t="s">
        <v>63</v>
      </c>
      <c r="F110" s="6" t="str">
        <f>IFERROR(+VLOOKUP(G110,EMPRESAS!B:C,2,0),"-")</f>
        <v>CHUNGUNGO</v>
      </c>
      <c r="G110" s="21" t="s">
        <v>38</v>
      </c>
      <c r="H110" s="21" t="s">
        <v>5</v>
      </c>
      <c r="I110" s="27">
        <v>1080738</v>
      </c>
      <c r="J110" s="7">
        <f t="shared" si="1"/>
        <v>0</v>
      </c>
    </row>
    <row r="111" spans="5:10" x14ac:dyDescent="0.25">
      <c r="E111" s="6" t="s">
        <v>63</v>
      </c>
      <c r="F111" s="6" t="str">
        <f>IFERROR(+VLOOKUP(G111,EMPRESAS!B:C,2,0),"-")</f>
        <v>CHUNGUNGO</v>
      </c>
      <c r="G111" s="21" t="s">
        <v>38</v>
      </c>
      <c r="H111" s="21" t="s">
        <v>9</v>
      </c>
      <c r="I111" s="27">
        <v>963</v>
      </c>
      <c r="J111" s="7">
        <f t="shared" si="1"/>
        <v>16.498492974639021</v>
      </c>
    </row>
    <row r="112" spans="5:10" x14ac:dyDescent="0.25">
      <c r="E112" s="6" t="s">
        <v>63</v>
      </c>
      <c r="F112" s="6" t="str">
        <f>IFERROR(+VLOOKUP(G112,EMPRESAS!B:C,2,0),"-")</f>
        <v>CHUNGUNGO</v>
      </c>
      <c r="G112" s="21" t="s">
        <v>38</v>
      </c>
      <c r="H112" s="21" t="s">
        <v>7</v>
      </c>
      <c r="I112" s="27">
        <v>414</v>
      </c>
      <c r="J112" s="7">
        <f t="shared" si="1"/>
        <v>13.05783345202577</v>
      </c>
    </row>
    <row r="113" spans="5:10" x14ac:dyDescent="0.25">
      <c r="E113" s="6" t="s">
        <v>63</v>
      </c>
      <c r="F113" s="6" t="str">
        <f>IFERROR(+VLOOKUP(G113,EMPRESAS!B:C,2,0),"-")</f>
        <v>CHUNGUNGO</v>
      </c>
      <c r="G113" s="21" t="s">
        <v>38</v>
      </c>
      <c r="H113" s="21" t="s">
        <v>3</v>
      </c>
      <c r="I113" s="27">
        <v>423405</v>
      </c>
      <c r="J113" s="7">
        <f t="shared" si="1"/>
        <v>0</v>
      </c>
    </row>
    <row r="114" spans="5:10" x14ac:dyDescent="0.25">
      <c r="E114" s="6" t="s">
        <v>63</v>
      </c>
      <c r="F114" s="6" t="str">
        <f>IFERROR(+VLOOKUP(G114,EMPRESAS!B:C,2,0),"-")</f>
        <v>CHUNGUNGO</v>
      </c>
      <c r="G114" s="21" t="s">
        <v>38</v>
      </c>
      <c r="H114" s="21" t="s">
        <v>8</v>
      </c>
      <c r="I114" s="27">
        <v>5520</v>
      </c>
      <c r="J114" s="7">
        <f t="shared" si="1"/>
        <v>0</v>
      </c>
    </row>
    <row r="115" spans="5:10" x14ac:dyDescent="0.25">
      <c r="E115" s="6" t="s">
        <v>63</v>
      </c>
      <c r="F115" s="6" t="str">
        <f>IFERROR(+VLOOKUP(G115,EMPRESAS!B:C,2,0),"-")</f>
        <v>COLBUN</v>
      </c>
      <c r="G115" s="21" t="s">
        <v>39</v>
      </c>
      <c r="H115" s="21" t="s">
        <v>6</v>
      </c>
      <c r="I115" s="27">
        <v>28602006</v>
      </c>
      <c r="J115" s="7">
        <f t="shared" si="1"/>
        <v>0</v>
      </c>
    </row>
    <row r="116" spans="5:10" x14ac:dyDescent="0.25">
      <c r="E116" s="6" t="s">
        <v>63</v>
      </c>
      <c r="F116" s="6" t="str">
        <f>IFERROR(+VLOOKUP(G116,EMPRESAS!B:C,2,0),"-")</f>
        <v>COLBUN</v>
      </c>
      <c r="G116" s="21" t="s">
        <v>39</v>
      </c>
      <c r="H116" s="21" t="s">
        <v>4</v>
      </c>
      <c r="I116" s="27">
        <v>25835350</v>
      </c>
      <c r="J116" s="7">
        <f t="shared" si="1"/>
        <v>0</v>
      </c>
    </row>
    <row r="117" spans="5:10" x14ac:dyDescent="0.25">
      <c r="E117" s="6" t="s">
        <v>63</v>
      </c>
      <c r="F117" s="6" t="str">
        <f>IFERROR(+VLOOKUP(G117,EMPRESAS!B:C,2,0),"-")</f>
        <v>COLBUN</v>
      </c>
      <c r="G117" s="21" t="s">
        <v>39</v>
      </c>
      <c r="H117" s="21" t="s">
        <v>5</v>
      </c>
      <c r="I117" s="27">
        <v>55642762</v>
      </c>
      <c r="J117" s="7">
        <f t="shared" si="1"/>
        <v>0</v>
      </c>
    </row>
    <row r="118" spans="5:10" x14ac:dyDescent="0.25">
      <c r="E118" s="6" t="s">
        <v>63</v>
      </c>
      <c r="F118" s="6" t="str">
        <f>IFERROR(+VLOOKUP(G118,EMPRESAS!B:C,2,0),"-")</f>
        <v>COLBUN</v>
      </c>
      <c r="G118" s="21" t="s">
        <v>39</v>
      </c>
      <c r="H118" s="21" t="s">
        <v>9</v>
      </c>
      <c r="I118" s="27">
        <v>54660</v>
      </c>
      <c r="J118" s="7">
        <f t="shared" si="1"/>
        <v>936.45651712748588</v>
      </c>
    </row>
    <row r="119" spans="5:10" x14ac:dyDescent="0.25">
      <c r="E119" s="6" t="s">
        <v>63</v>
      </c>
      <c r="F119" s="6" t="str">
        <f>IFERROR(+VLOOKUP(G119,EMPRESAS!B:C,2,0),"-")</f>
        <v>COLBUN</v>
      </c>
      <c r="G119" s="21" t="s">
        <v>39</v>
      </c>
      <c r="H119" s="21" t="s">
        <v>7</v>
      </c>
      <c r="I119" s="27">
        <v>23550</v>
      </c>
      <c r="J119" s="7">
        <f t="shared" si="1"/>
        <v>742.78255506088612</v>
      </c>
    </row>
    <row r="120" spans="5:10" x14ac:dyDescent="0.25">
      <c r="E120" s="6" t="s">
        <v>63</v>
      </c>
      <c r="F120" s="6" t="str">
        <f>IFERROR(+VLOOKUP(G120,EMPRESAS!B:C,2,0),"-")</f>
        <v>COLBUN</v>
      </c>
      <c r="G120" s="21" t="s">
        <v>39</v>
      </c>
      <c r="H120" s="21" t="s">
        <v>3</v>
      </c>
      <c r="I120" s="27">
        <v>21501333</v>
      </c>
      <c r="J120" s="7">
        <f t="shared" si="1"/>
        <v>0</v>
      </c>
    </row>
    <row r="121" spans="5:10" x14ac:dyDescent="0.25">
      <c r="E121" s="6" t="s">
        <v>63</v>
      </c>
      <c r="F121" s="6" t="str">
        <f>IFERROR(+VLOOKUP(G121,EMPRESAS!B:C,2,0),"-")</f>
        <v>COLBUN</v>
      </c>
      <c r="G121" s="21" t="s">
        <v>39</v>
      </c>
      <c r="H121" s="21" t="s">
        <v>8</v>
      </c>
      <c r="I121" s="27">
        <v>279904</v>
      </c>
      <c r="J121" s="7">
        <f t="shared" si="1"/>
        <v>0</v>
      </c>
    </row>
    <row r="122" spans="5:10" x14ac:dyDescent="0.25">
      <c r="E122" s="6" t="s">
        <v>63</v>
      </c>
      <c r="F122" s="6" t="str">
        <f>IFERROR(+VLOOKUP(G122,EMPRESAS!B:C,2,0),"-")</f>
        <v>EL_CAMPESINO</v>
      </c>
      <c r="G122" s="21" t="s">
        <v>40</v>
      </c>
      <c r="H122" s="21" t="s">
        <v>6</v>
      </c>
      <c r="I122" s="27">
        <v>12829930</v>
      </c>
      <c r="J122" s="7">
        <f t="shared" si="1"/>
        <v>0</v>
      </c>
    </row>
    <row r="123" spans="5:10" x14ac:dyDescent="0.25">
      <c r="E123" s="6" t="s">
        <v>63</v>
      </c>
      <c r="F123" s="6" t="str">
        <f>IFERROR(+VLOOKUP(G123,EMPRESAS!B:C,2,0),"-")</f>
        <v>EL_CAMPESINO</v>
      </c>
      <c r="G123" s="21" t="s">
        <v>40</v>
      </c>
      <c r="H123" s="21" t="s">
        <v>4</v>
      </c>
      <c r="I123" s="27">
        <v>11588898</v>
      </c>
      <c r="J123" s="7">
        <f t="shared" si="1"/>
        <v>0</v>
      </c>
    </row>
    <row r="124" spans="5:10" x14ac:dyDescent="0.25">
      <c r="E124" s="6" t="s">
        <v>63</v>
      </c>
      <c r="F124" s="6" t="str">
        <f>IFERROR(+VLOOKUP(G124,EMPRESAS!B:C,2,0),"-")</f>
        <v>EL_CAMPESINO</v>
      </c>
      <c r="G124" s="21" t="s">
        <v>40</v>
      </c>
      <c r="H124" s="21" t="s">
        <v>5</v>
      </c>
      <c r="I124" s="27">
        <v>24959534</v>
      </c>
      <c r="J124" s="7">
        <f t="shared" si="1"/>
        <v>0</v>
      </c>
    </row>
    <row r="125" spans="5:10" x14ac:dyDescent="0.25">
      <c r="E125" s="6" t="s">
        <v>63</v>
      </c>
      <c r="F125" s="6" t="str">
        <f>IFERROR(+VLOOKUP(G125,EMPRESAS!B:C,2,0),"-")</f>
        <v>EL_CAMPESINO</v>
      </c>
      <c r="G125" s="21" t="s">
        <v>40</v>
      </c>
      <c r="H125" s="21" t="s">
        <v>9</v>
      </c>
      <c r="I125" s="27">
        <v>24519</v>
      </c>
      <c r="J125" s="7">
        <f t="shared" si="1"/>
        <v>420.06910617359722</v>
      </c>
    </row>
    <row r="126" spans="5:10" x14ac:dyDescent="0.25">
      <c r="E126" s="6" t="s">
        <v>63</v>
      </c>
      <c r="F126" s="6" t="str">
        <f>IFERROR(+VLOOKUP(G126,EMPRESAS!B:C,2,0),"-")</f>
        <v>EL_CAMPESINO</v>
      </c>
      <c r="G126" s="21" t="s">
        <v>40</v>
      </c>
      <c r="H126" s="21" t="s">
        <v>7</v>
      </c>
      <c r="I126" s="27">
        <v>10564</v>
      </c>
      <c r="J126" s="7">
        <f t="shared" si="1"/>
        <v>333.1955376502421</v>
      </c>
    </row>
    <row r="127" spans="5:10" x14ac:dyDescent="0.25">
      <c r="E127" s="6" t="s">
        <v>63</v>
      </c>
      <c r="F127" s="6" t="str">
        <f>IFERROR(+VLOOKUP(G127,EMPRESAS!B:C,2,0),"-")</f>
        <v>EL_CAMPESINO</v>
      </c>
      <c r="G127" s="21" t="s">
        <v>40</v>
      </c>
      <c r="H127" s="21" t="s">
        <v>3</v>
      </c>
      <c r="I127" s="27">
        <v>9644799</v>
      </c>
      <c r="J127" s="7">
        <f t="shared" si="1"/>
        <v>0</v>
      </c>
    </row>
    <row r="128" spans="5:10" x14ac:dyDescent="0.25">
      <c r="E128" s="6" t="s">
        <v>63</v>
      </c>
      <c r="F128" s="6" t="str">
        <f>IFERROR(+VLOOKUP(G128,EMPRESAS!B:C,2,0),"-")</f>
        <v>EL_CAMPESINO</v>
      </c>
      <c r="G128" s="21" t="s">
        <v>40</v>
      </c>
      <c r="H128" s="21" t="s">
        <v>8</v>
      </c>
      <c r="I128" s="27">
        <v>125556</v>
      </c>
      <c r="J128" s="7">
        <f t="shared" si="1"/>
        <v>0</v>
      </c>
    </row>
    <row r="129" spans="5:10" x14ac:dyDescent="0.25">
      <c r="E129" s="6" t="s">
        <v>63</v>
      </c>
      <c r="F129" s="6" t="str">
        <f>IFERROR(+VLOOKUP(G129,EMPRESAS!B:C,2,0),"-")</f>
        <v>ENEL_GX</v>
      </c>
      <c r="G129" s="21" t="s">
        <v>41</v>
      </c>
      <c r="H129" s="21" t="s">
        <v>6</v>
      </c>
      <c r="I129" s="27">
        <v>14490641</v>
      </c>
      <c r="J129" s="7">
        <f t="shared" si="1"/>
        <v>0</v>
      </c>
    </row>
    <row r="130" spans="5:10" x14ac:dyDescent="0.25">
      <c r="E130" s="6" t="s">
        <v>63</v>
      </c>
      <c r="F130" s="6" t="str">
        <f>IFERROR(+VLOOKUP(G130,EMPRESAS!B:C,2,0),"-")</f>
        <v>ENEL_GX</v>
      </c>
      <c r="G130" s="21" t="s">
        <v>41</v>
      </c>
      <c r="H130" s="21" t="s">
        <v>4</v>
      </c>
      <c r="I130" s="27">
        <v>13088970</v>
      </c>
      <c r="J130" s="7">
        <f t="shared" si="1"/>
        <v>0</v>
      </c>
    </row>
    <row r="131" spans="5:10" x14ac:dyDescent="0.25">
      <c r="E131" s="6" t="s">
        <v>63</v>
      </c>
      <c r="F131" s="6" t="str">
        <f>IFERROR(+VLOOKUP(G131,EMPRESAS!B:C,2,0),"-")</f>
        <v>ENEL_GX</v>
      </c>
      <c r="G131" s="21" t="s">
        <v>41</v>
      </c>
      <c r="H131" s="21" t="s">
        <v>5</v>
      </c>
      <c r="I131" s="27">
        <v>28190306</v>
      </c>
      <c r="J131" s="7">
        <f t="shared" si="1"/>
        <v>0</v>
      </c>
    </row>
    <row r="132" spans="5:10" x14ac:dyDescent="0.25">
      <c r="E132" s="6" t="s">
        <v>63</v>
      </c>
      <c r="F132" s="6" t="str">
        <f>IFERROR(+VLOOKUP(G132,EMPRESAS!B:C,2,0),"-")</f>
        <v>ENEL_GX</v>
      </c>
      <c r="G132" s="21" t="s">
        <v>41</v>
      </c>
      <c r="H132" s="21" t="s">
        <v>9</v>
      </c>
      <c r="I132" s="27">
        <v>27693</v>
      </c>
      <c r="J132" s="7">
        <f t="shared" ref="J132:J195" si="2">I132/VLOOKUP(H132,$A$3:$B$9,2,0)*VLOOKUP(H132,$A$3:$C$9,3,0)</f>
        <v>474.44731666321746</v>
      </c>
    </row>
    <row r="133" spans="5:10" x14ac:dyDescent="0.25">
      <c r="E133" s="6" t="s">
        <v>63</v>
      </c>
      <c r="F133" s="6" t="str">
        <f>IFERROR(+VLOOKUP(G133,EMPRESAS!B:C,2,0),"-")</f>
        <v>ENEL_GX</v>
      </c>
      <c r="G133" s="21" t="s">
        <v>41</v>
      </c>
      <c r="H133" s="21" t="s">
        <v>7</v>
      </c>
      <c r="I133" s="27">
        <v>11931</v>
      </c>
      <c r="J133" s="7">
        <f t="shared" si="2"/>
        <v>376.31162057033686</v>
      </c>
    </row>
    <row r="134" spans="5:10" x14ac:dyDescent="0.25">
      <c r="E134" s="6" t="s">
        <v>63</v>
      </c>
      <c r="F134" s="6" t="str">
        <f>IFERROR(+VLOOKUP(G134,EMPRESAS!B:C,2,0),"-")</f>
        <v>ENEL_GX</v>
      </c>
      <c r="G134" s="21" t="s">
        <v>41</v>
      </c>
      <c r="H134" s="21" t="s">
        <v>3</v>
      </c>
      <c r="I134" s="27">
        <v>10893225</v>
      </c>
      <c r="J134" s="7">
        <f t="shared" si="2"/>
        <v>0</v>
      </c>
    </row>
    <row r="135" spans="5:10" x14ac:dyDescent="0.25">
      <c r="E135" s="6" t="s">
        <v>63</v>
      </c>
      <c r="F135" s="6" t="str">
        <f>IFERROR(+VLOOKUP(G135,EMPRESAS!B:C,2,0),"-")</f>
        <v>ENEL_GX</v>
      </c>
      <c r="G135" s="21" t="s">
        <v>41</v>
      </c>
      <c r="H135" s="21" t="s">
        <v>8</v>
      </c>
      <c r="I135" s="27">
        <v>141808</v>
      </c>
      <c r="J135" s="7">
        <f t="shared" si="2"/>
        <v>0</v>
      </c>
    </row>
    <row r="136" spans="5:10" x14ac:dyDescent="0.25">
      <c r="E136" s="6" t="s">
        <v>63</v>
      </c>
      <c r="F136" s="6" t="str">
        <f>IFERROR(+VLOOKUP(G136,EMPRESAS!B:C,2,0),"-")</f>
        <v>ENEL_GX</v>
      </c>
      <c r="G136" s="21" t="s">
        <v>42</v>
      </c>
      <c r="H136" s="21" t="s">
        <v>6</v>
      </c>
      <c r="I136" s="27">
        <v>36610535</v>
      </c>
      <c r="J136" s="7">
        <f t="shared" si="2"/>
        <v>0</v>
      </c>
    </row>
    <row r="137" spans="5:10" x14ac:dyDescent="0.25">
      <c r="E137" s="6" t="s">
        <v>63</v>
      </c>
      <c r="F137" s="6" t="str">
        <f>IFERROR(+VLOOKUP(G137,EMPRESAS!B:C,2,0),"-")</f>
        <v>ENEL_GX</v>
      </c>
      <c r="G137" s="21" t="s">
        <v>42</v>
      </c>
      <c r="H137" s="21" t="s">
        <v>4</v>
      </c>
      <c r="I137" s="27">
        <v>33069219</v>
      </c>
      <c r="J137" s="7">
        <f t="shared" si="2"/>
        <v>0</v>
      </c>
    </row>
    <row r="138" spans="5:10" x14ac:dyDescent="0.25">
      <c r="E138" s="6" t="s">
        <v>63</v>
      </c>
      <c r="F138" s="6" t="str">
        <f>IFERROR(+VLOOKUP(G138,EMPRESAS!B:C,2,0),"-")</f>
        <v>ENEL_GX</v>
      </c>
      <c r="G138" s="21" t="s">
        <v>42</v>
      </c>
      <c r="H138" s="21" t="s">
        <v>5</v>
      </c>
      <c r="I138" s="27">
        <v>71222672</v>
      </c>
      <c r="J138" s="7">
        <f t="shared" si="2"/>
        <v>0</v>
      </c>
    </row>
    <row r="139" spans="5:10" x14ac:dyDescent="0.25">
      <c r="E139" s="6" t="s">
        <v>63</v>
      </c>
      <c r="F139" s="6" t="str">
        <f>IFERROR(+VLOOKUP(G139,EMPRESAS!B:C,2,0),"-")</f>
        <v>ENEL_GX</v>
      </c>
      <c r="G139" s="21" t="s">
        <v>42</v>
      </c>
      <c r="H139" s="21" t="s">
        <v>9</v>
      </c>
      <c r="I139" s="27">
        <v>69965</v>
      </c>
      <c r="J139" s="7">
        <f t="shared" si="2"/>
        <v>1198.6677684014737</v>
      </c>
    </row>
    <row r="140" spans="5:10" x14ac:dyDescent="0.25">
      <c r="E140" s="6" t="s">
        <v>63</v>
      </c>
      <c r="F140" s="6" t="str">
        <f>IFERROR(+VLOOKUP(G140,EMPRESAS!B:C,2,0),"-")</f>
        <v>ENEL_GX</v>
      </c>
      <c r="G140" s="21" t="s">
        <v>42</v>
      </c>
      <c r="H140" s="21" t="s">
        <v>7</v>
      </c>
      <c r="I140" s="27">
        <v>30143</v>
      </c>
      <c r="J140" s="7">
        <f t="shared" si="2"/>
        <v>950.73012981742215</v>
      </c>
    </row>
    <row r="141" spans="5:10" x14ac:dyDescent="0.25">
      <c r="E141" s="6" t="s">
        <v>63</v>
      </c>
      <c r="F141" s="6" t="str">
        <f>IFERROR(+VLOOKUP(G141,EMPRESAS!B:C,2,0),"-")</f>
        <v>ENEL_GX</v>
      </c>
      <c r="G141" s="21" t="s">
        <v>42</v>
      </c>
      <c r="H141" s="21" t="s">
        <v>3</v>
      </c>
      <c r="I141" s="27">
        <v>27521681</v>
      </c>
      <c r="J141" s="7">
        <f t="shared" si="2"/>
        <v>0</v>
      </c>
    </row>
    <row r="142" spans="5:10" x14ac:dyDescent="0.25">
      <c r="E142" s="6" t="s">
        <v>63</v>
      </c>
      <c r="F142" s="6" t="str">
        <f>IFERROR(+VLOOKUP(G142,EMPRESAS!B:C,2,0),"-")</f>
        <v>ENEL_GX</v>
      </c>
      <c r="G142" s="21" t="s">
        <v>42</v>
      </c>
      <c r="H142" s="21" t="s">
        <v>8</v>
      </c>
      <c r="I142" s="27">
        <v>358277</v>
      </c>
      <c r="J142" s="7">
        <f t="shared" si="2"/>
        <v>0</v>
      </c>
    </row>
    <row r="143" spans="5:10" x14ac:dyDescent="0.25">
      <c r="E143" s="6" t="s">
        <v>63</v>
      </c>
      <c r="F143" s="6" t="str">
        <f>IFERROR(+VLOOKUP(G143,EMPRESAS!B:C,2,0),"-")</f>
        <v>ENEL_GX</v>
      </c>
      <c r="G143" s="21" t="s">
        <v>43</v>
      </c>
      <c r="H143" s="21" t="s">
        <v>6</v>
      </c>
      <c r="I143" s="27">
        <v>17242469</v>
      </c>
      <c r="J143" s="7">
        <f t="shared" si="2"/>
        <v>0</v>
      </c>
    </row>
    <row r="144" spans="5:10" x14ac:dyDescent="0.25">
      <c r="E144" s="6" t="s">
        <v>63</v>
      </c>
      <c r="F144" s="6" t="str">
        <f>IFERROR(+VLOOKUP(G144,EMPRESAS!B:C,2,0),"-")</f>
        <v>ENEL_GX</v>
      </c>
      <c r="G144" s="21" t="s">
        <v>43</v>
      </c>
      <c r="H144" s="21" t="s">
        <v>4</v>
      </c>
      <c r="I144" s="27">
        <v>15574615</v>
      </c>
      <c r="J144" s="7">
        <f t="shared" si="2"/>
        <v>0</v>
      </c>
    </row>
    <row r="145" spans="5:10" x14ac:dyDescent="0.25">
      <c r="E145" s="6" t="s">
        <v>63</v>
      </c>
      <c r="F145" s="6" t="str">
        <f>IFERROR(+VLOOKUP(G145,EMPRESAS!B:C,2,0),"-")</f>
        <v>ENEL_GX</v>
      </c>
      <c r="G145" s="21" t="s">
        <v>43</v>
      </c>
      <c r="H145" s="21" t="s">
        <v>5</v>
      </c>
      <c r="I145" s="27">
        <v>33543753</v>
      </c>
      <c r="J145" s="7">
        <f t="shared" si="2"/>
        <v>0</v>
      </c>
    </row>
    <row r="146" spans="5:10" x14ac:dyDescent="0.25">
      <c r="E146" s="6" t="s">
        <v>63</v>
      </c>
      <c r="F146" s="6" t="str">
        <f>IFERROR(+VLOOKUP(G146,EMPRESAS!B:C,2,0),"-")</f>
        <v>ENEL_GX</v>
      </c>
      <c r="G146" s="21" t="s">
        <v>43</v>
      </c>
      <c r="H146" s="21" t="s">
        <v>9</v>
      </c>
      <c r="I146" s="27">
        <v>32951</v>
      </c>
      <c r="J146" s="7">
        <f t="shared" si="2"/>
        <v>564.52943095257558</v>
      </c>
    </row>
    <row r="147" spans="5:10" x14ac:dyDescent="0.25">
      <c r="E147" s="6" t="s">
        <v>63</v>
      </c>
      <c r="F147" s="6" t="str">
        <f>IFERROR(+VLOOKUP(G147,EMPRESAS!B:C,2,0),"-")</f>
        <v>ENEL_GX</v>
      </c>
      <c r="G147" s="21" t="s">
        <v>43</v>
      </c>
      <c r="H147" s="21" t="s">
        <v>7</v>
      </c>
      <c r="I147" s="27">
        <v>14197</v>
      </c>
      <c r="J147" s="7">
        <f t="shared" si="2"/>
        <v>447.78275729084504</v>
      </c>
    </row>
    <row r="148" spans="5:10" x14ac:dyDescent="0.25">
      <c r="E148" s="6" t="s">
        <v>63</v>
      </c>
      <c r="F148" s="6" t="str">
        <f>IFERROR(+VLOOKUP(G148,EMPRESAS!B:C,2,0),"-")</f>
        <v>ENEL_GX</v>
      </c>
      <c r="G148" s="21" t="s">
        <v>43</v>
      </c>
      <c r="H148" s="21" t="s">
        <v>3</v>
      </c>
      <c r="I148" s="27">
        <v>12961891</v>
      </c>
      <c r="J148" s="7">
        <f t="shared" si="2"/>
        <v>0</v>
      </c>
    </row>
    <row r="149" spans="5:10" x14ac:dyDescent="0.25">
      <c r="E149" s="6" t="s">
        <v>63</v>
      </c>
      <c r="F149" s="6" t="str">
        <f>IFERROR(+VLOOKUP(G149,EMPRESAS!B:C,2,0),"-")</f>
        <v>ENEL_GX</v>
      </c>
      <c r="G149" s="21" t="s">
        <v>43</v>
      </c>
      <c r="H149" s="21" t="s">
        <v>8</v>
      </c>
      <c r="I149" s="27">
        <v>168738</v>
      </c>
      <c r="J149" s="7">
        <f t="shared" si="2"/>
        <v>0</v>
      </c>
    </row>
    <row r="150" spans="5:10" x14ac:dyDescent="0.25">
      <c r="E150" s="6" t="s">
        <v>63</v>
      </c>
      <c r="F150" s="6" t="str">
        <f>IFERROR(+VLOOKUP(G150,EMPRESAS!B:C,2,0),"-")</f>
        <v>ENEL_GX</v>
      </c>
      <c r="G150" s="21" t="s">
        <v>44</v>
      </c>
      <c r="H150" s="21" t="s">
        <v>6</v>
      </c>
      <c r="I150" s="27">
        <v>8539109</v>
      </c>
      <c r="J150" s="7">
        <f t="shared" si="2"/>
        <v>0</v>
      </c>
    </row>
    <row r="151" spans="5:10" x14ac:dyDescent="0.25">
      <c r="E151" s="6" t="s">
        <v>63</v>
      </c>
      <c r="F151" s="6" t="str">
        <f>IFERROR(+VLOOKUP(G151,EMPRESAS!B:C,2,0),"-")</f>
        <v>ENEL_GX</v>
      </c>
      <c r="G151" s="21" t="s">
        <v>44</v>
      </c>
      <c r="H151" s="21" t="s">
        <v>4</v>
      </c>
      <c r="I151" s="27">
        <v>7713126</v>
      </c>
      <c r="J151" s="7">
        <f t="shared" si="2"/>
        <v>0</v>
      </c>
    </row>
    <row r="152" spans="5:10" x14ac:dyDescent="0.25">
      <c r="E152" s="6" t="s">
        <v>63</v>
      </c>
      <c r="F152" s="6" t="str">
        <f>IFERROR(+VLOOKUP(G152,EMPRESAS!B:C,2,0),"-")</f>
        <v>ENEL_GX</v>
      </c>
      <c r="G152" s="21" t="s">
        <v>44</v>
      </c>
      <c r="H152" s="21" t="s">
        <v>5</v>
      </c>
      <c r="I152" s="27">
        <v>16612109</v>
      </c>
      <c r="J152" s="7">
        <f t="shared" si="2"/>
        <v>0</v>
      </c>
    </row>
    <row r="153" spans="5:10" x14ac:dyDescent="0.25">
      <c r="E153" s="6" t="s">
        <v>63</v>
      </c>
      <c r="F153" s="6" t="str">
        <f>IFERROR(+VLOOKUP(G153,EMPRESAS!B:C,2,0),"-")</f>
        <v>ENEL_GX</v>
      </c>
      <c r="G153" s="21" t="s">
        <v>44</v>
      </c>
      <c r="H153" s="21" t="s">
        <v>9</v>
      </c>
      <c r="I153" s="27">
        <v>16319</v>
      </c>
      <c r="J153" s="7">
        <f t="shared" si="2"/>
        <v>279.58349621301574</v>
      </c>
    </row>
    <row r="154" spans="5:10" x14ac:dyDescent="0.25">
      <c r="E154" s="6" t="s">
        <v>63</v>
      </c>
      <c r="F154" s="6" t="str">
        <f>IFERROR(+VLOOKUP(G154,EMPRESAS!B:C,2,0),"-")</f>
        <v>ENEL_GX</v>
      </c>
      <c r="G154" s="21" t="s">
        <v>44</v>
      </c>
      <c r="H154" s="21" t="s">
        <v>7</v>
      </c>
      <c r="I154" s="27">
        <v>7031</v>
      </c>
      <c r="J154" s="7">
        <f t="shared" si="2"/>
        <v>221.76238406085309</v>
      </c>
    </row>
    <row r="155" spans="5:10" x14ac:dyDescent="0.25">
      <c r="E155" s="6" t="s">
        <v>63</v>
      </c>
      <c r="F155" s="6" t="str">
        <f>IFERROR(+VLOOKUP(G155,EMPRESAS!B:C,2,0),"-")</f>
        <v>ENEL_GX</v>
      </c>
      <c r="G155" s="21" t="s">
        <v>44</v>
      </c>
      <c r="H155" s="21" t="s">
        <v>3</v>
      </c>
      <c r="I155" s="27">
        <v>6419208</v>
      </c>
      <c r="J155" s="7">
        <f t="shared" si="2"/>
        <v>0</v>
      </c>
    </row>
    <row r="156" spans="5:10" x14ac:dyDescent="0.25">
      <c r="E156" s="6" t="s">
        <v>63</v>
      </c>
      <c r="F156" s="6" t="str">
        <f>IFERROR(+VLOOKUP(G156,EMPRESAS!B:C,2,0),"-")</f>
        <v>ENEL_GX</v>
      </c>
      <c r="G156" s="21" t="s">
        <v>44</v>
      </c>
      <c r="H156" s="21" t="s">
        <v>8</v>
      </c>
      <c r="I156" s="27">
        <v>83565</v>
      </c>
      <c r="J156" s="7">
        <f t="shared" si="2"/>
        <v>0</v>
      </c>
    </row>
    <row r="157" spans="5:10" x14ac:dyDescent="0.25">
      <c r="E157" s="6" t="s">
        <v>63</v>
      </c>
      <c r="F157" s="6" t="str">
        <f>IFERROR(+VLOOKUP(G157,EMPRESAS!B:C,2,0),"-")</f>
        <v>ENEL_GX</v>
      </c>
      <c r="G157" s="21" t="s">
        <v>45</v>
      </c>
      <c r="H157" s="21" t="s">
        <v>6</v>
      </c>
      <c r="I157" s="27">
        <v>1749153</v>
      </c>
      <c r="J157" s="7">
        <f t="shared" si="2"/>
        <v>0</v>
      </c>
    </row>
    <row r="158" spans="5:10" x14ac:dyDescent="0.25">
      <c r="E158" s="6" t="s">
        <v>63</v>
      </c>
      <c r="F158" s="6" t="str">
        <f>IFERROR(+VLOOKUP(G158,EMPRESAS!B:C,2,0),"-")</f>
        <v>ENEL_GX</v>
      </c>
      <c r="G158" s="21" t="s">
        <v>45</v>
      </c>
      <c r="H158" s="21" t="s">
        <v>4</v>
      </c>
      <c r="I158" s="27">
        <v>1579958</v>
      </c>
      <c r="J158" s="7">
        <f t="shared" si="2"/>
        <v>0</v>
      </c>
    </row>
    <row r="159" spans="5:10" x14ac:dyDescent="0.25">
      <c r="E159" s="6" t="s">
        <v>63</v>
      </c>
      <c r="F159" s="6" t="str">
        <f>IFERROR(+VLOOKUP(G159,EMPRESAS!B:C,2,0),"-")</f>
        <v>ENEL_GX</v>
      </c>
      <c r="G159" s="21" t="s">
        <v>45</v>
      </c>
      <c r="H159" s="21" t="s">
        <v>5</v>
      </c>
      <c r="I159" s="27">
        <v>3402827</v>
      </c>
      <c r="J159" s="7">
        <f t="shared" si="2"/>
        <v>0</v>
      </c>
    </row>
    <row r="160" spans="5:10" x14ac:dyDescent="0.25">
      <c r="E160" s="6" t="s">
        <v>63</v>
      </c>
      <c r="F160" s="6" t="str">
        <f>IFERROR(+VLOOKUP(G160,EMPRESAS!B:C,2,0),"-")</f>
        <v>ENEL_GX</v>
      </c>
      <c r="G160" s="21" t="s">
        <v>45</v>
      </c>
      <c r="H160" s="21" t="s">
        <v>9</v>
      </c>
      <c r="I160" s="27">
        <v>3343</v>
      </c>
      <c r="J160" s="7">
        <f t="shared" si="2"/>
        <v>57.27358464612486</v>
      </c>
    </row>
    <row r="161" spans="5:10" x14ac:dyDescent="0.25">
      <c r="E161" s="6" t="s">
        <v>63</v>
      </c>
      <c r="F161" s="6" t="str">
        <f>IFERROR(+VLOOKUP(G161,EMPRESAS!B:C,2,0),"-")</f>
        <v>ENEL_GX</v>
      </c>
      <c r="G161" s="21" t="s">
        <v>45</v>
      </c>
      <c r="H161" s="21" t="s">
        <v>7</v>
      </c>
      <c r="I161" s="27">
        <v>1440</v>
      </c>
      <c r="J161" s="7">
        <f t="shared" si="2"/>
        <v>45.418551137480939</v>
      </c>
    </row>
    <row r="162" spans="5:10" x14ac:dyDescent="0.25">
      <c r="E162" s="6" t="s">
        <v>63</v>
      </c>
      <c r="F162" s="6" t="str">
        <f>IFERROR(+VLOOKUP(G162,EMPRESAS!B:C,2,0),"-")</f>
        <v>ENEL_GX</v>
      </c>
      <c r="G162" s="21" t="s">
        <v>45</v>
      </c>
      <c r="H162" s="21" t="s">
        <v>3</v>
      </c>
      <c r="I162" s="27">
        <v>1314912</v>
      </c>
      <c r="J162" s="7">
        <f t="shared" si="2"/>
        <v>0</v>
      </c>
    </row>
    <row r="163" spans="5:10" x14ac:dyDescent="0.25">
      <c r="E163" s="6" t="s">
        <v>63</v>
      </c>
      <c r="F163" s="6" t="str">
        <f>IFERROR(+VLOOKUP(G163,EMPRESAS!B:C,2,0),"-")</f>
        <v>ENEL_GX</v>
      </c>
      <c r="G163" s="21" t="s">
        <v>45</v>
      </c>
      <c r="H163" s="21" t="s">
        <v>8</v>
      </c>
      <c r="I163" s="27">
        <v>17118</v>
      </c>
      <c r="J163" s="7">
        <f t="shared" si="2"/>
        <v>0</v>
      </c>
    </row>
    <row r="164" spans="5:10" x14ac:dyDescent="0.25">
      <c r="E164" s="6" t="s">
        <v>63</v>
      </c>
      <c r="F164" s="6" t="str">
        <f>IFERROR(+VLOOKUP(G164,EMPRESAS!B:C,2,0),"-")</f>
        <v>ENGIE_ENERGIA</v>
      </c>
      <c r="G164" s="21" t="s">
        <v>46</v>
      </c>
      <c r="H164" s="21" t="s">
        <v>6</v>
      </c>
      <c r="I164" s="27">
        <v>16165587</v>
      </c>
      <c r="J164" s="7">
        <f t="shared" si="2"/>
        <v>0</v>
      </c>
    </row>
    <row r="165" spans="5:10" x14ac:dyDescent="0.25">
      <c r="E165" s="6" t="s">
        <v>63</v>
      </c>
      <c r="F165" s="6" t="str">
        <f>IFERROR(+VLOOKUP(G165,EMPRESAS!B:C,2,0),"-")</f>
        <v>ENGIE_ENERGIA</v>
      </c>
      <c r="G165" s="21" t="s">
        <v>46</v>
      </c>
      <c r="H165" s="21" t="s">
        <v>4</v>
      </c>
      <c r="I165" s="27">
        <v>14601899</v>
      </c>
      <c r="J165" s="7">
        <f t="shared" si="2"/>
        <v>0</v>
      </c>
    </row>
    <row r="166" spans="5:10" x14ac:dyDescent="0.25">
      <c r="E166" s="6" t="s">
        <v>63</v>
      </c>
      <c r="F166" s="6" t="str">
        <f>IFERROR(+VLOOKUP(G166,EMPRESAS!B:C,2,0),"-")</f>
        <v>ENGIE_ENERGIA</v>
      </c>
      <c r="G166" s="21" t="s">
        <v>46</v>
      </c>
      <c r="H166" s="21" t="s">
        <v>5</v>
      </c>
      <c r="I166" s="27">
        <v>31448771</v>
      </c>
      <c r="J166" s="7">
        <f t="shared" si="2"/>
        <v>0</v>
      </c>
    </row>
    <row r="167" spans="5:10" x14ac:dyDescent="0.25">
      <c r="E167" s="6" t="s">
        <v>63</v>
      </c>
      <c r="F167" s="6" t="str">
        <f>IFERROR(+VLOOKUP(G167,EMPRESAS!B:C,2,0),"-")</f>
        <v>ENGIE_ENERGIA</v>
      </c>
      <c r="G167" s="21" t="s">
        <v>46</v>
      </c>
      <c r="H167" s="21" t="s">
        <v>9</v>
      </c>
      <c r="I167" s="27">
        <v>30893</v>
      </c>
      <c r="J167" s="7">
        <f t="shared" si="2"/>
        <v>529.27096933076143</v>
      </c>
    </row>
    <row r="168" spans="5:10" x14ac:dyDescent="0.25">
      <c r="E168" s="6" t="s">
        <v>63</v>
      </c>
      <c r="F168" s="6" t="str">
        <f>IFERROR(+VLOOKUP(G168,EMPRESAS!B:C,2,0),"-")</f>
        <v>ENGIE_ENERGIA</v>
      </c>
      <c r="G168" s="21" t="s">
        <v>46</v>
      </c>
      <c r="H168" s="21" t="s">
        <v>7</v>
      </c>
      <c r="I168" s="27">
        <v>13310</v>
      </c>
      <c r="J168" s="7">
        <f t="shared" si="2"/>
        <v>419.80619141657729</v>
      </c>
    </row>
    <row r="169" spans="5:10" x14ac:dyDescent="0.25">
      <c r="E169" s="6" t="s">
        <v>63</v>
      </c>
      <c r="F169" s="6" t="str">
        <f>IFERROR(+VLOOKUP(G169,EMPRESAS!B:C,2,0),"-")</f>
        <v>ENGIE_ENERGIA</v>
      </c>
      <c r="G169" s="21" t="s">
        <v>46</v>
      </c>
      <c r="H169" s="21" t="s">
        <v>3</v>
      </c>
      <c r="I169" s="27">
        <v>12152353</v>
      </c>
      <c r="J169" s="7">
        <f t="shared" si="2"/>
        <v>0</v>
      </c>
    </row>
    <row r="170" spans="5:10" x14ac:dyDescent="0.25">
      <c r="E170" s="6" t="s">
        <v>63</v>
      </c>
      <c r="F170" s="6" t="str">
        <f>IFERROR(+VLOOKUP(G170,EMPRESAS!B:C,2,0),"-")</f>
        <v>ENGIE_ENERGIA</v>
      </c>
      <c r="G170" s="21" t="s">
        <v>46</v>
      </c>
      <c r="H170" s="21" t="s">
        <v>8</v>
      </c>
      <c r="I170" s="27">
        <v>158199</v>
      </c>
      <c r="J170" s="7">
        <f t="shared" si="2"/>
        <v>0</v>
      </c>
    </row>
    <row r="171" spans="5:10" x14ac:dyDescent="0.25">
      <c r="E171" s="6" t="s">
        <v>63</v>
      </c>
      <c r="F171" s="6" t="str">
        <f>IFERROR(+VLOOKUP(G171,EMPRESAS!B:C,2,0),"-")</f>
        <v>ERNC</v>
      </c>
      <c r="G171" s="21" t="s">
        <v>47</v>
      </c>
      <c r="H171" s="21" t="s">
        <v>6</v>
      </c>
      <c r="I171" s="27">
        <v>144672</v>
      </c>
      <c r="J171" s="7">
        <f t="shared" si="2"/>
        <v>0</v>
      </c>
    </row>
    <row r="172" spans="5:10" x14ac:dyDescent="0.25">
      <c r="E172" s="6" t="s">
        <v>63</v>
      </c>
      <c r="F172" s="6" t="str">
        <f>IFERROR(+VLOOKUP(G172,EMPRESAS!B:C,2,0),"-")</f>
        <v>ERNC</v>
      </c>
      <c r="G172" s="21" t="s">
        <v>47</v>
      </c>
      <c r="H172" s="21" t="s">
        <v>4</v>
      </c>
      <c r="I172" s="27">
        <v>131168</v>
      </c>
      <c r="J172" s="7">
        <f t="shared" si="2"/>
        <v>0</v>
      </c>
    </row>
    <row r="173" spans="5:10" x14ac:dyDescent="0.25">
      <c r="E173" s="6" t="s">
        <v>63</v>
      </c>
      <c r="F173" s="6" t="str">
        <f>IFERROR(+VLOOKUP(G173,EMPRESAS!B:C,2,0),"-")</f>
        <v>ERNC</v>
      </c>
      <c r="G173" s="21" t="s">
        <v>47</v>
      </c>
      <c r="H173" s="21" t="s">
        <v>5</v>
      </c>
      <c r="I173" s="27">
        <v>281865</v>
      </c>
      <c r="J173" s="7">
        <f t="shared" si="2"/>
        <v>0</v>
      </c>
    </row>
    <row r="174" spans="5:10" x14ac:dyDescent="0.25">
      <c r="E174" s="6" t="s">
        <v>63</v>
      </c>
      <c r="F174" s="6" t="str">
        <f>IFERROR(+VLOOKUP(G174,EMPRESAS!B:C,2,0),"-")</f>
        <v>ERNC</v>
      </c>
      <c r="G174" s="21" t="s">
        <v>47</v>
      </c>
      <c r="H174" s="21" t="s">
        <v>9</v>
      </c>
      <c r="I174" s="27">
        <v>332</v>
      </c>
      <c r="J174" s="7">
        <f t="shared" si="2"/>
        <v>5.6879539642576891</v>
      </c>
    </row>
    <row r="175" spans="5:10" x14ac:dyDescent="0.25">
      <c r="E175" s="6" t="s">
        <v>63</v>
      </c>
      <c r="F175" s="6" t="str">
        <f>IFERROR(+VLOOKUP(G175,EMPRESAS!B:C,2,0),"-")</f>
        <v>ERNC</v>
      </c>
      <c r="G175" s="21" t="s">
        <v>47</v>
      </c>
      <c r="H175" s="21" t="s">
        <v>7</v>
      </c>
      <c r="I175" s="27">
        <v>142</v>
      </c>
      <c r="J175" s="7">
        <f t="shared" si="2"/>
        <v>4.4787737927238149</v>
      </c>
    </row>
    <row r="176" spans="5:10" x14ac:dyDescent="0.25">
      <c r="E176" s="6" t="s">
        <v>63</v>
      </c>
      <c r="F176" s="6" t="str">
        <f>IFERROR(+VLOOKUP(G176,EMPRESAS!B:C,2,0),"-")</f>
        <v>ERNC</v>
      </c>
      <c r="G176" s="21" t="s">
        <v>47</v>
      </c>
      <c r="H176" s="21" t="s">
        <v>3</v>
      </c>
      <c r="I176" s="27">
        <v>109790</v>
      </c>
      <c r="J176" s="7">
        <f t="shared" si="2"/>
        <v>0</v>
      </c>
    </row>
    <row r="177" spans="5:10" x14ac:dyDescent="0.25">
      <c r="E177" s="6" t="s">
        <v>63</v>
      </c>
      <c r="F177" s="6" t="str">
        <f>IFERROR(+VLOOKUP(G177,EMPRESAS!B:C,2,0),"-")</f>
        <v>ERNC</v>
      </c>
      <c r="G177" s="21" t="s">
        <v>47</v>
      </c>
      <c r="H177" s="21" t="s">
        <v>8</v>
      </c>
      <c r="I177" s="27">
        <v>1433</v>
      </c>
      <c r="J177" s="7">
        <f t="shared" si="2"/>
        <v>0</v>
      </c>
    </row>
    <row r="178" spans="5:10" x14ac:dyDescent="0.25">
      <c r="E178" s="6" t="s">
        <v>63</v>
      </c>
      <c r="F178" s="6" t="str">
        <f>IFERROR(+VLOOKUP(G178,EMPRESAS!B:C,2,0),"-")</f>
        <v>ERNC</v>
      </c>
      <c r="G178" s="21" t="s">
        <v>48</v>
      </c>
      <c r="H178" s="21" t="s">
        <v>6</v>
      </c>
      <c r="I178" s="27">
        <v>29436</v>
      </c>
      <c r="J178" s="7">
        <f t="shared" si="2"/>
        <v>0</v>
      </c>
    </row>
    <row r="179" spans="5:10" x14ac:dyDescent="0.25">
      <c r="E179" s="6" t="s">
        <v>63</v>
      </c>
      <c r="F179" s="6" t="str">
        <f>IFERROR(+VLOOKUP(G179,EMPRESAS!B:C,2,0),"-")</f>
        <v>ERNC</v>
      </c>
      <c r="G179" s="21" t="s">
        <v>48</v>
      </c>
      <c r="H179" s="21" t="s">
        <v>4</v>
      </c>
      <c r="I179" s="27">
        <v>26634</v>
      </c>
      <c r="J179" s="7">
        <f t="shared" si="2"/>
        <v>0</v>
      </c>
    </row>
    <row r="180" spans="5:10" x14ac:dyDescent="0.25">
      <c r="E180" s="6" t="s">
        <v>63</v>
      </c>
      <c r="F180" s="6" t="str">
        <f>IFERROR(+VLOOKUP(G180,EMPRESAS!B:C,2,0),"-")</f>
        <v>ERNC</v>
      </c>
      <c r="G180" s="21" t="s">
        <v>48</v>
      </c>
      <c r="H180" s="21" t="s">
        <v>5</v>
      </c>
      <c r="I180" s="27">
        <v>56872</v>
      </c>
      <c r="J180" s="7">
        <f t="shared" si="2"/>
        <v>0</v>
      </c>
    </row>
    <row r="181" spans="5:10" x14ac:dyDescent="0.25">
      <c r="E181" s="6" t="s">
        <v>63</v>
      </c>
      <c r="F181" s="6" t="str">
        <f>IFERROR(+VLOOKUP(G181,EMPRESAS!B:C,2,0),"-")</f>
        <v>ERNC</v>
      </c>
      <c r="G181" s="21" t="s">
        <v>48</v>
      </c>
      <c r="H181" s="21" t="s">
        <v>9</v>
      </c>
      <c r="I181" s="27">
        <v>51</v>
      </c>
      <c r="J181" s="7">
        <f t="shared" si="2"/>
        <v>0.87375196438898239</v>
      </c>
    </row>
    <row r="182" spans="5:10" x14ac:dyDescent="0.25">
      <c r="E182" s="6" t="s">
        <v>63</v>
      </c>
      <c r="F182" s="6" t="str">
        <f>IFERROR(+VLOOKUP(G182,EMPRESAS!B:C,2,0),"-")</f>
        <v>ERNC</v>
      </c>
      <c r="G182" s="21" t="s">
        <v>48</v>
      </c>
      <c r="H182" s="21" t="s">
        <v>7</v>
      </c>
      <c r="I182" s="27">
        <v>22</v>
      </c>
      <c r="J182" s="7">
        <f t="shared" si="2"/>
        <v>0.69389453126707001</v>
      </c>
    </row>
    <row r="183" spans="5:10" x14ac:dyDescent="0.25">
      <c r="E183" s="6" t="s">
        <v>63</v>
      </c>
      <c r="F183" s="6" t="str">
        <f>IFERROR(+VLOOKUP(G183,EMPRESAS!B:C,2,0),"-")</f>
        <v>ERNC</v>
      </c>
      <c r="G183" s="21" t="s">
        <v>48</v>
      </c>
      <c r="H183" s="21" t="s">
        <v>3</v>
      </c>
      <c r="I183" s="27">
        <v>22281</v>
      </c>
      <c r="J183" s="7">
        <f t="shared" si="2"/>
        <v>0</v>
      </c>
    </row>
    <row r="184" spans="5:10" x14ac:dyDescent="0.25">
      <c r="E184" s="6" t="s">
        <v>63</v>
      </c>
      <c r="F184" s="6" t="str">
        <f>IFERROR(+VLOOKUP(G184,EMPRESAS!B:C,2,0),"-")</f>
        <v>ERNC</v>
      </c>
      <c r="G184" s="21" t="s">
        <v>48</v>
      </c>
      <c r="H184" s="21" t="s">
        <v>8</v>
      </c>
      <c r="I184" s="27">
        <v>290</v>
      </c>
      <c r="J184" s="7">
        <f t="shared" si="2"/>
        <v>0</v>
      </c>
    </row>
    <row r="185" spans="5:10" x14ac:dyDescent="0.25">
      <c r="E185" s="6" t="s">
        <v>63</v>
      </c>
      <c r="F185" s="6" t="str">
        <f>IFERROR(+VLOOKUP(G185,EMPRESAS!B:C,2,0),"-")</f>
        <v>ERNC</v>
      </c>
      <c r="G185" s="21" t="s">
        <v>49</v>
      </c>
      <c r="H185" s="21" t="s">
        <v>6</v>
      </c>
      <c r="I185" s="27">
        <v>33245</v>
      </c>
      <c r="J185" s="7">
        <f t="shared" si="2"/>
        <v>0</v>
      </c>
    </row>
    <row r="186" spans="5:10" x14ac:dyDescent="0.25">
      <c r="E186" s="6" t="s">
        <v>63</v>
      </c>
      <c r="F186" s="6" t="str">
        <f>IFERROR(+VLOOKUP(G186,EMPRESAS!B:C,2,0),"-")</f>
        <v>ERNC</v>
      </c>
      <c r="G186" s="21" t="s">
        <v>49</v>
      </c>
      <c r="H186" s="21" t="s">
        <v>4</v>
      </c>
      <c r="I186" s="27">
        <v>29816</v>
      </c>
      <c r="J186" s="7">
        <f t="shared" si="2"/>
        <v>0</v>
      </c>
    </row>
    <row r="187" spans="5:10" x14ac:dyDescent="0.25">
      <c r="E187" s="6" t="s">
        <v>63</v>
      </c>
      <c r="F187" s="6" t="str">
        <f>IFERROR(+VLOOKUP(G187,EMPRESAS!B:C,2,0),"-")</f>
        <v>ERNC</v>
      </c>
      <c r="G187" s="21" t="s">
        <v>49</v>
      </c>
      <c r="H187" s="21" t="s">
        <v>5</v>
      </c>
      <c r="I187" s="27">
        <v>65359</v>
      </c>
      <c r="J187" s="7">
        <f t="shared" si="2"/>
        <v>0</v>
      </c>
    </row>
    <row r="188" spans="5:10" x14ac:dyDescent="0.25">
      <c r="E188" s="6" t="s">
        <v>63</v>
      </c>
      <c r="F188" s="6" t="str">
        <f>IFERROR(+VLOOKUP(G188,EMPRESAS!B:C,2,0),"-")</f>
        <v>ERNC</v>
      </c>
      <c r="G188" s="21" t="s">
        <v>49</v>
      </c>
      <c r="H188" s="21" t="s">
        <v>9</v>
      </c>
      <c r="I188" s="27">
        <v>61</v>
      </c>
      <c r="J188" s="7">
        <f t="shared" si="2"/>
        <v>1.0450758789750574</v>
      </c>
    </row>
    <row r="189" spans="5:10" x14ac:dyDescent="0.25">
      <c r="E189" s="6" t="s">
        <v>63</v>
      </c>
      <c r="F189" s="6" t="str">
        <f>IFERROR(+VLOOKUP(G189,EMPRESAS!B:C,2,0),"-")</f>
        <v>ERNC</v>
      </c>
      <c r="G189" s="21" t="s">
        <v>49</v>
      </c>
      <c r="H189" s="21" t="s">
        <v>7</v>
      </c>
      <c r="I189" s="27">
        <v>27</v>
      </c>
      <c r="J189" s="7">
        <f t="shared" si="2"/>
        <v>0.85159783382776755</v>
      </c>
    </row>
    <row r="190" spans="5:10" x14ac:dyDescent="0.25">
      <c r="E190" s="6" t="s">
        <v>63</v>
      </c>
      <c r="F190" s="6" t="str">
        <f>IFERROR(+VLOOKUP(G190,EMPRESAS!B:C,2,0),"-")</f>
        <v>ERNC</v>
      </c>
      <c r="G190" s="21" t="s">
        <v>49</v>
      </c>
      <c r="H190" s="21" t="s">
        <v>3</v>
      </c>
      <c r="I190" s="27">
        <v>24428</v>
      </c>
      <c r="J190" s="7">
        <f t="shared" si="2"/>
        <v>0</v>
      </c>
    </row>
    <row r="191" spans="5:10" x14ac:dyDescent="0.25">
      <c r="E191" s="6" t="s">
        <v>63</v>
      </c>
      <c r="F191" s="6" t="str">
        <f>IFERROR(+VLOOKUP(G191,EMPRESAS!B:C,2,0),"-")</f>
        <v>ERNC</v>
      </c>
      <c r="G191" s="21" t="s">
        <v>49</v>
      </c>
      <c r="H191" s="21" t="s">
        <v>8</v>
      </c>
      <c r="I191" s="27">
        <v>316</v>
      </c>
      <c r="J191" s="7">
        <f t="shared" si="2"/>
        <v>0</v>
      </c>
    </row>
    <row r="192" spans="5:10" x14ac:dyDescent="0.25">
      <c r="E192" s="6" t="s">
        <v>63</v>
      </c>
      <c r="F192" s="6" t="str">
        <f>IFERROR(+VLOOKUP(G192,EMPRESAS!B:C,2,0),"-")</f>
        <v>AES_GENER</v>
      </c>
      <c r="G192" s="21" t="s">
        <v>50</v>
      </c>
      <c r="H192" s="21" t="s">
        <v>6</v>
      </c>
      <c r="I192" s="27">
        <v>9660427</v>
      </c>
      <c r="J192" s="7">
        <f t="shared" si="2"/>
        <v>0</v>
      </c>
    </row>
    <row r="193" spans="5:10" x14ac:dyDescent="0.25">
      <c r="E193" s="6" t="s">
        <v>63</v>
      </c>
      <c r="F193" s="6" t="str">
        <f>IFERROR(+VLOOKUP(G193,EMPRESAS!B:C,2,0),"-")</f>
        <v>AES_GENER</v>
      </c>
      <c r="G193" s="21" t="s">
        <v>50</v>
      </c>
      <c r="H193" s="21" t="s">
        <v>4</v>
      </c>
      <c r="I193" s="27">
        <v>8725980</v>
      </c>
      <c r="J193" s="7">
        <f t="shared" si="2"/>
        <v>0</v>
      </c>
    </row>
    <row r="194" spans="5:10" x14ac:dyDescent="0.25">
      <c r="E194" s="6" t="s">
        <v>63</v>
      </c>
      <c r="F194" s="6" t="str">
        <f>IFERROR(+VLOOKUP(G194,EMPRESAS!B:C,2,0),"-")</f>
        <v>AES_GENER</v>
      </c>
      <c r="G194" s="21" t="s">
        <v>50</v>
      </c>
      <c r="H194" s="21" t="s">
        <v>5</v>
      </c>
      <c r="I194" s="27">
        <v>18793537</v>
      </c>
      <c r="J194" s="7">
        <f t="shared" si="2"/>
        <v>0</v>
      </c>
    </row>
    <row r="195" spans="5:10" x14ac:dyDescent="0.25">
      <c r="E195" s="6" t="s">
        <v>63</v>
      </c>
      <c r="F195" s="6" t="str">
        <f>IFERROR(+VLOOKUP(G195,EMPRESAS!B:C,2,0),"-")</f>
        <v>AES_GENER</v>
      </c>
      <c r="G195" s="21" t="s">
        <v>50</v>
      </c>
      <c r="H195" s="21" t="s">
        <v>9</v>
      </c>
      <c r="I195" s="27">
        <v>18462</v>
      </c>
      <c r="J195" s="7">
        <f t="shared" si="2"/>
        <v>316.29821110881159</v>
      </c>
    </row>
    <row r="196" spans="5:10" x14ac:dyDescent="0.25">
      <c r="E196" s="6" t="s">
        <v>63</v>
      </c>
      <c r="F196" s="6" t="str">
        <f>IFERROR(+VLOOKUP(G196,EMPRESAS!B:C,2,0),"-")</f>
        <v>AES_GENER</v>
      </c>
      <c r="G196" s="21" t="s">
        <v>50</v>
      </c>
      <c r="H196" s="21" t="s">
        <v>7</v>
      </c>
      <c r="I196" s="27">
        <v>7954</v>
      </c>
      <c r="J196" s="7">
        <f t="shared" ref="J196:J259" si="3">I196/VLOOKUP(H196,$A$3:$B$9,2,0)*VLOOKUP(H196,$A$3:$C$9,3,0)</f>
        <v>250.87441371355791</v>
      </c>
    </row>
    <row r="197" spans="5:10" x14ac:dyDescent="0.25">
      <c r="E197" s="6" t="s">
        <v>63</v>
      </c>
      <c r="F197" s="6" t="str">
        <f>IFERROR(+VLOOKUP(G197,EMPRESAS!B:C,2,0),"-")</f>
        <v>AES_GENER</v>
      </c>
      <c r="G197" s="21" t="s">
        <v>50</v>
      </c>
      <c r="H197" s="21" t="s">
        <v>3</v>
      </c>
      <c r="I197" s="27">
        <v>7262150</v>
      </c>
      <c r="J197" s="7">
        <f t="shared" si="3"/>
        <v>0</v>
      </c>
    </row>
    <row r="198" spans="5:10" x14ac:dyDescent="0.25">
      <c r="E198" s="6" t="s">
        <v>63</v>
      </c>
      <c r="F198" s="6" t="str">
        <f>IFERROR(+VLOOKUP(G198,EMPRESAS!B:C,2,0),"-")</f>
        <v>AES_GENER</v>
      </c>
      <c r="G198" s="21" t="s">
        <v>50</v>
      </c>
      <c r="H198" s="21" t="s">
        <v>8</v>
      </c>
      <c r="I198" s="27">
        <v>94539</v>
      </c>
      <c r="J198" s="7">
        <f t="shared" si="3"/>
        <v>0</v>
      </c>
    </row>
    <row r="199" spans="5:10" x14ac:dyDescent="0.25">
      <c r="E199" s="6" t="s">
        <v>63</v>
      </c>
      <c r="F199" s="6" t="str">
        <f>IFERROR(+VLOOKUP(G199,EMPRESAS!B:C,2,0),"-")</f>
        <v>AES_GENER</v>
      </c>
      <c r="G199" s="21" t="s">
        <v>51</v>
      </c>
      <c r="H199" s="21" t="s">
        <v>6</v>
      </c>
      <c r="I199" s="27">
        <v>20593430</v>
      </c>
      <c r="J199" s="7">
        <f t="shared" si="3"/>
        <v>0</v>
      </c>
    </row>
    <row r="200" spans="5:10" x14ac:dyDescent="0.25">
      <c r="E200" s="6" t="s">
        <v>63</v>
      </c>
      <c r="F200" s="6" t="str">
        <f>IFERROR(+VLOOKUP(G200,EMPRESAS!B:C,2,0),"-")</f>
        <v>AES_GENER</v>
      </c>
      <c r="G200" s="21" t="s">
        <v>51</v>
      </c>
      <c r="H200" s="21" t="s">
        <v>4</v>
      </c>
      <c r="I200" s="27">
        <v>18601440</v>
      </c>
      <c r="J200" s="7">
        <f t="shared" si="3"/>
        <v>0</v>
      </c>
    </row>
    <row r="201" spans="5:10" x14ac:dyDescent="0.25">
      <c r="E201" s="6" t="s">
        <v>63</v>
      </c>
      <c r="F201" s="6" t="str">
        <f>IFERROR(+VLOOKUP(G201,EMPRESAS!B:C,2,0),"-")</f>
        <v>AES_GENER</v>
      </c>
      <c r="G201" s="21" t="s">
        <v>51</v>
      </c>
      <c r="H201" s="21" t="s">
        <v>5</v>
      </c>
      <c r="I201" s="27">
        <v>40062762</v>
      </c>
      <c r="J201" s="7">
        <f t="shared" si="3"/>
        <v>0</v>
      </c>
    </row>
    <row r="202" spans="5:10" x14ac:dyDescent="0.25">
      <c r="E202" s="6" t="s">
        <v>63</v>
      </c>
      <c r="F202" s="6" t="str">
        <f>IFERROR(+VLOOKUP(G202,EMPRESAS!B:C,2,0),"-")</f>
        <v>AES_GENER</v>
      </c>
      <c r="G202" s="21" t="s">
        <v>51</v>
      </c>
      <c r="H202" s="21" t="s">
        <v>9</v>
      </c>
      <c r="I202" s="27">
        <v>39355</v>
      </c>
      <c r="J202" s="7">
        <f t="shared" si="3"/>
        <v>674.24526585349804</v>
      </c>
    </row>
    <row r="203" spans="5:10" x14ac:dyDescent="0.25">
      <c r="E203" s="6" t="s">
        <v>63</v>
      </c>
      <c r="F203" s="6" t="str">
        <f>IFERROR(+VLOOKUP(G203,EMPRESAS!B:C,2,0),"-")</f>
        <v>AES_GENER</v>
      </c>
      <c r="G203" s="21" t="s">
        <v>51</v>
      </c>
      <c r="H203" s="21" t="s">
        <v>7</v>
      </c>
      <c r="I203" s="27">
        <v>16956</v>
      </c>
      <c r="J203" s="7">
        <f t="shared" si="3"/>
        <v>534.80343964383803</v>
      </c>
    </row>
    <row r="204" spans="5:10" x14ac:dyDescent="0.25">
      <c r="E204" s="6" t="s">
        <v>63</v>
      </c>
      <c r="F204" s="6" t="str">
        <f>IFERROR(+VLOOKUP(G204,EMPRESAS!B:C,2,0),"-")</f>
        <v>AES_GENER</v>
      </c>
      <c r="G204" s="21" t="s">
        <v>51</v>
      </c>
      <c r="H204" s="21" t="s">
        <v>3</v>
      </c>
      <c r="I204" s="27">
        <v>15480949</v>
      </c>
      <c r="J204" s="7">
        <f t="shared" si="3"/>
        <v>0</v>
      </c>
    </row>
    <row r="205" spans="5:10" x14ac:dyDescent="0.25">
      <c r="E205" s="6" t="s">
        <v>63</v>
      </c>
      <c r="F205" s="6" t="str">
        <f>IFERROR(+VLOOKUP(G205,EMPRESAS!B:C,2,0),"-")</f>
        <v>AES_GENER</v>
      </c>
      <c r="G205" s="21" t="s">
        <v>51</v>
      </c>
      <c r="H205" s="21" t="s">
        <v>8</v>
      </c>
      <c r="I205" s="27">
        <v>201531</v>
      </c>
      <c r="J205" s="7">
        <f t="shared" si="3"/>
        <v>0</v>
      </c>
    </row>
    <row r="206" spans="5:10" x14ac:dyDescent="0.25">
      <c r="E206" s="6" t="s">
        <v>63</v>
      </c>
      <c r="F206" s="6" t="str">
        <f>IFERROR(+VLOOKUP(G206,EMPRESAS!B:C,2,0),"-")</f>
        <v>NORVIND</v>
      </c>
      <c r="G206" s="21" t="s">
        <v>53</v>
      </c>
      <c r="H206" s="21" t="s">
        <v>6</v>
      </c>
      <c r="I206" s="27">
        <v>160372</v>
      </c>
      <c r="J206" s="7">
        <f t="shared" si="3"/>
        <v>0</v>
      </c>
    </row>
    <row r="207" spans="5:10" x14ac:dyDescent="0.25">
      <c r="E207" s="6" t="s">
        <v>63</v>
      </c>
      <c r="F207" s="6" t="str">
        <f>IFERROR(+VLOOKUP(G207,EMPRESAS!B:C,2,0),"-")</f>
        <v>NORVIND</v>
      </c>
      <c r="G207" s="21" t="s">
        <v>53</v>
      </c>
      <c r="H207" s="21" t="s">
        <v>4</v>
      </c>
      <c r="I207" s="27">
        <v>144860</v>
      </c>
      <c r="J207" s="7">
        <f t="shared" si="3"/>
        <v>0</v>
      </c>
    </row>
    <row r="208" spans="5:10" x14ac:dyDescent="0.25">
      <c r="E208" s="6" t="s">
        <v>63</v>
      </c>
      <c r="F208" s="6" t="str">
        <f>IFERROR(+VLOOKUP(G208,EMPRESAS!B:C,2,0),"-")</f>
        <v>NORVIND</v>
      </c>
      <c r="G208" s="21" t="s">
        <v>53</v>
      </c>
      <c r="H208" s="21" t="s">
        <v>5</v>
      </c>
      <c r="I208" s="27">
        <v>311991</v>
      </c>
      <c r="J208" s="7">
        <f t="shared" si="3"/>
        <v>0</v>
      </c>
    </row>
    <row r="209" spans="5:10" x14ac:dyDescent="0.25">
      <c r="E209" s="6" t="s">
        <v>63</v>
      </c>
      <c r="F209" s="6" t="str">
        <f>IFERROR(+VLOOKUP(G209,EMPRESAS!B:C,2,0),"-")</f>
        <v>NORVIND</v>
      </c>
      <c r="G209" s="21" t="s">
        <v>53</v>
      </c>
      <c r="H209" s="21" t="s">
        <v>9</v>
      </c>
      <c r="I209" s="27">
        <v>306</v>
      </c>
      <c r="J209" s="7">
        <f t="shared" si="3"/>
        <v>5.2425117863338944</v>
      </c>
    </row>
    <row r="210" spans="5:10" x14ac:dyDescent="0.25">
      <c r="E210" s="6" t="s">
        <v>63</v>
      </c>
      <c r="F210" s="6" t="str">
        <f>IFERROR(+VLOOKUP(G210,EMPRESAS!B:C,2,0),"-")</f>
        <v>NORVIND</v>
      </c>
      <c r="G210" s="21" t="s">
        <v>53</v>
      </c>
      <c r="H210" s="21" t="s">
        <v>7</v>
      </c>
      <c r="I210" s="27">
        <v>132</v>
      </c>
      <c r="J210" s="7">
        <f t="shared" si="3"/>
        <v>4.1633671876024199</v>
      </c>
    </row>
    <row r="211" spans="5:10" x14ac:dyDescent="0.25">
      <c r="E211" s="6" t="s">
        <v>63</v>
      </c>
      <c r="F211" s="6" t="str">
        <f>IFERROR(+VLOOKUP(G211,EMPRESAS!B:C,2,0),"-")</f>
        <v>NORVIND</v>
      </c>
      <c r="G211" s="21" t="s">
        <v>53</v>
      </c>
      <c r="H211" s="21" t="s">
        <v>3</v>
      </c>
      <c r="I211" s="27">
        <v>120559</v>
      </c>
      <c r="J211" s="7">
        <f t="shared" si="3"/>
        <v>0</v>
      </c>
    </row>
    <row r="212" spans="5:10" x14ac:dyDescent="0.25">
      <c r="E212" s="6" t="s">
        <v>63</v>
      </c>
      <c r="F212" s="6" t="str">
        <f>IFERROR(+VLOOKUP(G212,EMPRESAS!B:C,2,0),"-")</f>
        <v>NORVIND</v>
      </c>
      <c r="G212" s="21" t="s">
        <v>53</v>
      </c>
      <c r="H212" s="21" t="s">
        <v>8</v>
      </c>
      <c r="I212" s="27">
        <v>1569</v>
      </c>
      <c r="J212" s="7">
        <f t="shared" si="3"/>
        <v>0</v>
      </c>
    </row>
    <row r="213" spans="5:10" x14ac:dyDescent="0.25">
      <c r="E213" s="6" t="s">
        <v>63</v>
      </c>
      <c r="F213" s="6" t="str">
        <f>IFERROR(+VLOOKUP(G213,EMPRESAS!B:C,2,0),"-")</f>
        <v>PANGUIPULLI</v>
      </c>
      <c r="G213" s="21" t="s">
        <v>54</v>
      </c>
      <c r="H213" s="21" t="s">
        <v>6</v>
      </c>
      <c r="I213" s="27">
        <v>975924</v>
      </c>
      <c r="J213" s="7">
        <f t="shared" si="3"/>
        <v>0</v>
      </c>
    </row>
    <row r="214" spans="5:10" x14ac:dyDescent="0.25">
      <c r="E214" s="6" t="s">
        <v>63</v>
      </c>
      <c r="F214" s="6" t="str">
        <f>IFERROR(+VLOOKUP(G214,EMPRESAS!B:C,2,0),"-")</f>
        <v>PANGUIPULLI</v>
      </c>
      <c r="G214" s="21" t="s">
        <v>54</v>
      </c>
      <c r="H214" s="21" t="s">
        <v>4</v>
      </c>
      <c r="I214" s="27">
        <v>881523</v>
      </c>
      <c r="J214" s="7">
        <f t="shared" si="3"/>
        <v>0</v>
      </c>
    </row>
    <row r="215" spans="5:10" x14ac:dyDescent="0.25">
      <c r="E215" s="6" t="s">
        <v>63</v>
      </c>
      <c r="F215" s="6" t="str">
        <f>IFERROR(+VLOOKUP(G215,EMPRESAS!B:C,2,0),"-")</f>
        <v>PANGUIPULLI</v>
      </c>
      <c r="G215" s="21" t="s">
        <v>54</v>
      </c>
      <c r="H215" s="21" t="s">
        <v>5</v>
      </c>
      <c r="I215" s="27">
        <v>1898576</v>
      </c>
      <c r="J215" s="7">
        <f t="shared" si="3"/>
        <v>0</v>
      </c>
    </row>
    <row r="216" spans="5:10" x14ac:dyDescent="0.25">
      <c r="E216" s="6" t="s">
        <v>63</v>
      </c>
      <c r="F216" s="6" t="str">
        <f>IFERROR(+VLOOKUP(G216,EMPRESAS!B:C,2,0),"-")</f>
        <v>PANGUIPULLI</v>
      </c>
      <c r="G216" s="21" t="s">
        <v>54</v>
      </c>
      <c r="H216" s="21" t="s">
        <v>9</v>
      </c>
      <c r="I216" s="27">
        <v>1865</v>
      </c>
      <c r="J216" s="7">
        <f t="shared" si="3"/>
        <v>31.951910070302986</v>
      </c>
    </row>
    <row r="217" spans="5:10" x14ac:dyDescent="0.25">
      <c r="E217" s="6" t="s">
        <v>63</v>
      </c>
      <c r="F217" s="6" t="str">
        <f>IFERROR(+VLOOKUP(G217,EMPRESAS!B:C,2,0),"-")</f>
        <v>PANGUIPULLI</v>
      </c>
      <c r="G217" s="21" t="s">
        <v>54</v>
      </c>
      <c r="H217" s="21" t="s">
        <v>7</v>
      </c>
      <c r="I217" s="27">
        <v>804</v>
      </c>
      <c r="J217" s="7">
        <f t="shared" si="3"/>
        <v>25.358691051760189</v>
      </c>
    </row>
    <row r="218" spans="5:10" x14ac:dyDescent="0.25">
      <c r="E218" s="6" t="s">
        <v>63</v>
      </c>
      <c r="F218" s="6" t="str">
        <f>IFERROR(+VLOOKUP(G218,EMPRESAS!B:C,2,0),"-")</f>
        <v>PANGUIPULLI</v>
      </c>
      <c r="G218" s="21" t="s">
        <v>54</v>
      </c>
      <c r="H218" s="21" t="s">
        <v>3</v>
      </c>
      <c r="I218" s="27">
        <v>733643</v>
      </c>
      <c r="J218" s="7">
        <f t="shared" si="3"/>
        <v>0</v>
      </c>
    </row>
    <row r="219" spans="5:10" x14ac:dyDescent="0.25">
      <c r="E219" s="6" t="s">
        <v>63</v>
      </c>
      <c r="F219" s="6" t="str">
        <f>IFERROR(+VLOOKUP(G219,EMPRESAS!B:C,2,0),"-")</f>
        <v>PANGUIPULLI</v>
      </c>
      <c r="G219" s="21" t="s">
        <v>54</v>
      </c>
      <c r="H219" s="21" t="s">
        <v>8</v>
      </c>
      <c r="I219" s="27">
        <v>9551</v>
      </c>
      <c r="J219" s="7">
        <f t="shared" si="3"/>
        <v>0</v>
      </c>
    </row>
    <row r="220" spans="5:10" x14ac:dyDescent="0.25">
      <c r="E220" s="6" t="s">
        <v>63</v>
      </c>
      <c r="F220" s="6" t="str">
        <f>IFERROR(+VLOOKUP(G220,EMPRESAS!B:C,2,0),"-")</f>
        <v>PELUMPEN</v>
      </c>
      <c r="G220" s="21" t="s">
        <v>55</v>
      </c>
      <c r="H220" s="21" t="s">
        <v>6</v>
      </c>
      <c r="I220" s="27">
        <v>1118554</v>
      </c>
      <c r="J220" s="7">
        <f t="shared" si="3"/>
        <v>0</v>
      </c>
    </row>
    <row r="221" spans="5:10" x14ac:dyDescent="0.25">
      <c r="E221" s="6" t="s">
        <v>63</v>
      </c>
      <c r="F221" s="6" t="str">
        <f>IFERROR(+VLOOKUP(G221,EMPRESAS!B:C,2,0),"-")</f>
        <v>PELUMPEN</v>
      </c>
      <c r="G221" s="21" t="s">
        <v>55</v>
      </c>
      <c r="H221" s="21" t="s">
        <v>4</v>
      </c>
      <c r="I221" s="27">
        <v>1012090</v>
      </c>
      <c r="J221" s="7">
        <f t="shared" si="3"/>
        <v>0</v>
      </c>
    </row>
    <row r="222" spans="5:10" x14ac:dyDescent="0.25">
      <c r="E222" s="6" t="s">
        <v>63</v>
      </c>
      <c r="F222" s="6" t="str">
        <f>IFERROR(+VLOOKUP(G222,EMPRESAS!B:C,2,0),"-")</f>
        <v>PELUMPEN</v>
      </c>
      <c r="G222" s="21" t="s">
        <v>55</v>
      </c>
      <c r="H222" s="21" t="s">
        <v>5</v>
      </c>
      <c r="I222" s="27">
        <v>2161105</v>
      </c>
      <c r="J222" s="7">
        <f t="shared" si="3"/>
        <v>0</v>
      </c>
    </row>
    <row r="223" spans="5:10" x14ac:dyDescent="0.25">
      <c r="E223" s="6" t="s">
        <v>63</v>
      </c>
      <c r="F223" s="6" t="str">
        <f>IFERROR(+VLOOKUP(G223,EMPRESAS!B:C,2,0),"-")</f>
        <v>PELUMPEN</v>
      </c>
      <c r="G223" s="21" t="s">
        <v>55</v>
      </c>
      <c r="H223" s="21" t="s">
        <v>9</v>
      </c>
      <c r="I223" s="27">
        <v>1925</v>
      </c>
      <c r="J223" s="7">
        <f t="shared" si="3"/>
        <v>32.979853557819432</v>
      </c>
    </row>
    <row r="224" spans="5:10" x14ac:dyDescent="0.25">
      <c r="E224" s="6" t="s">
        <v>63</v>
      </c>
      <c r="F224" s="6" t="str">
        <f>IFERROR(+VLOOKUP(G224,EMPRESAS!B:C,2,0),"-")</f>
        <v>PELUMPEN</v>
      </c>
      <c r="G224" s="21" t="s">
        <v>55</v>
      </c>
      <c r="H224" s="21" t="s">
        <v>7</v>
      </c>
      <c r="I224" s="27">
        <v>828</v>
      </c>
      <c r="J224" s="7">
        <f t="shared" si="3"/>
        <v>26.11566690405154</v>
      </c>
    </row>
    <row r="225" spans="5:10" x14ac:dyDescent="0.25">
      <c r="E225" s="6" t="s">
        <v>63</v>
      </c>
      <c r="F225" s="6" t="str">
        <f>IFERROR(+VLOOKUP(G225,EMPRESAS!B:C,2,0),"-")</f>
        <v>PELUMPEN</v>
      </c>
      <c r="G225" s="21" t="s">
        <v>55</v>
      </c>
      <c r="H225" s="21" t="s">
        <v>3</v>
      </c>
      <c r="I225" s="27">
        <v>846665</v>
      </c>
      <c r="J225" s="7">
        <f t="shared" si="3"/>
        <v>0</v>
      </c>
    </row>
    <row r="226" spans="5:10" x14ac:dyDescent="0.25">
      <c r="E226" s="6" t="s">
        <v>63</v>
      </c>
      <c r="F226" s="6" t="str">
        <f>IFERROR(+VLOOKUP(G226,EMPRESAS!B:C,2,0),"-")</f>
        <v>PELUMPEN</v>
      </c>
      <c r="G226" s="21" t="s">
        <v>55</v>
      </c>
      <c r="H226" s="21" t="s">
        <v>8</v>
      </c>
      <c r="I226" s="27">
        <v>11037</v>
      </c>
      <c r="J226" s="7">
        <f t="shared" si="3"/>
        <v>0</v>
      </c>
    </row>
    <row r="227" spans="5:10" x14ac:dyDescent="0.25">
      <c r="E227" s="6" t="s">
        <v>63</v>
      </c>
      <c r="F227" s="6" t="str">
        <f>IFERROR(+VLOOKUP(G227,EMPRESAS!B:C,2,0),"-")</f>
        <v>SANTIAGO_SOLAR</v>
      </c>
      <c r="G227" s="21" t="s">
        <v>56</v>
      </c>
      <c r="H227" s="21" t="s">
        <v>6</v>
      </c>
      <c r="I227" s="27">
        <v>353288</v>
      </c>
      <c r="J227" s="7">
        <f t="shared" si="3"/>
        <v>0</v>
      </c>
    </row>
    <row r="228" spans="5:10" x14ac:dyDescent="0.25">
      <c r="E228" s="6" t="s">
        <v>63</v>
      </c>
      <c r="F228" s="6" t="str">
        <f>IFERROR(+VLOOKUP(G228,EMPRESAS!B:C,2,0),"-")</f>
        <v>SANTIAGO_SOLAR</v>
      </c>
      <c r="G228" s="21" t="s">
        <v>56</v>
      </c>
      <c r="H228" s="21" t="s">
        <v>4</v>
      </c>
      <c r="I228" s="27">
        <v>319662</v>
      </c>
      <c r="J228" s="7">
        <f t="shared" si="3"/>
        <v>0</v>
      </c>
    </row>
    <row r="229" spans="5:10" x14ac:dyDescent="0.25">
      <c r="E229" s="6" t="s">
        <v>63</v>
      </c>
      <c r="F229" s="6" t="str">
        <f>IFERROR(+VLOOKUP(G229,EMPRESAS!B:C,2,0),"-")</f>
        <v>SANTIAGO_SOLAR</v>
      </c>
      <c r="G229" s="21" t="s">
        <v>56</v>
      </c>
      <c r="H229" s="21" t="s">
        <v>5</v>
      </c>
      <c r="I229" s="27">
        <v>682570</v>
      </c>
      <c r="J229" s="7">
        <f t="shared" si="3"/>
        <v>0</v>
      </c>
    </row>
    <row r="230" spans="5:10" x14ac:dyDescent="0.25">
      <c r="E230" s="6" t="s">
        <v>63</v>
      </c>
      <c r="F230" s="6" t="str">
        <f>IFERROR(+VLOOKUP(G230,EMPRESAS!B:C,2,0),"-")</f>
        <v>SANTIAGO_SOLAR</v>
      </c>
      <c r="G230" s="21" t="s">
        <v>56</v>
      </c>
      <c r="H230" s="21" t="s">
        <v>9</v>
      </c>
      <c r="I230" s="27">
        <v>608</v>
      </c>
      <c r="J230" s="7">
        <f t="shared" si="3"/>
        <v>10.416494006833359</v>
      </c>
    </row>
    <row r="231" spans="5:10" x14ac:dyDescent="0.25">
      <c r="E231" s="6" t="s">
        <v>63</v>
      </c>
      <c r="F231" s="6" t="str">
        <f>IFERROR(+VLOOKUP(G231,EMPRESAS!B:C,2,0),"-")</f>
        <v>SANTIAGO_SOLAR</v>
      </c>
      <c r="G231" s="21" t="s">
        <v>56</v>
      </c>
      <c r="H231" s="21" t="s">
        <v>7</v>
      </c>
      <c r="I231" s="27">
        <v>262</v>
      </c>
      <c r="J231" s="7">
        <f t="shared" si="3"/>
        <v>8.2636530541805602</v>
      </c>
    </row>
    <row r="232" spans="5:10" x14ac:dyDescent="0.25">
      <c r="E232" s="6" t="s">
        <v>63</v>
      </c>
      <c r="F232" s="6" t="str">
        <f>IFERROR(+VLOOKUP(G232,EMPRESAS!B:C,2,0),"-")</f>
        <v>SANTIAGO_SOLAR</v>
      </c>
      <c r="G232" s="21" t="s">
        <v>56</v>
      </c>
      <c r="H232" s="21" t="s">
        <v>3</v>
      </c>
      <c r="I232" s="27">
        <v>267413</v>
      </c>
      <c r="J232" s="7">
        <f t="shared" si="3"/>
        <v>0</v>
      </c>
    </row>
    <row r="233" spans="5:10" x14ac:dyDescent="0.25">
      <c r="E233" s="6" t="s">
        <v>63</v>
      </c>
      <c r="F233" s="6" t="str">
        <f>IFERROR(+VLOOKUP(G233,EMPRESAS!B:C,2,0),"-")</f>
        <v>SANTIAGO_SOLAR</v>
      </c>
      <c r="G233" s="21" t="s">
        <v>56</v>
      </c>
      <c r="H233" s="21" t="s">
        <v>8</v>
      </c>
      <c r="I233" s="27">
        <v>3486</v>
      </c>
      <c r="J233" s="7">
        <f t="shared" si="3"/>
        <v>0</v>
      </c>
    </row>
    <row r="234" spans="5:10" x14ac:dyDescent="0.25">
      <c r="E234" s="6" t="s">
        <v>63</v>
      </c>
      <c r="F234" s="6" t="str">
        <f>IFERROR(+VLOOKUP(G234,EMPRESAS!B:C,2,0),"-")</f>
        <v>SAN_JUAN</v>
      </c>
      <c r="G234" s="21" t="s">
        <v>57</v>
      </c>
      <c r="H234" s="21" t="s">
        <v>6</v>
      </c>
      <c r="I234" s="27">
        <v>962246</v>
      </c>
      <c r="J234" s="7">
        <f t="shared" si="3"/>
        <v>0</v>
      </c>
    </row>
    <row r="235" spans="5:10" x14ac:dyDescent="0.25">
      <c r="E235" s="6" t="s">
        <v>63</v>
      </c>
      <c r="F235" s="6" t="str">
        <f>IFERROR(+VLOOKUP(G235,EMPRESAS!B:C,2,0),"-")</f>
        <v>SAN_JUAN</v>
      </c>
      <c r="G235" s="21" t="s">
        <v>57</v>
      </c>
      <c r="H235" s="21" t="s">
        <v>4</v>
      </c>
      <c r="I235" s="27">
        <v>869168</v>
      </c>
      <c r="J235" s="7">
        <f t="shared" si="3"/>
        <v>0</v>
      </c>
    </row>
    <row r="236" spans="5:10" x14ac:dyDescent="0.25">
      <c r="E236" s="6" t="s">
        <v>63</v>
      </c>
      <c r="F236" s="6" t="str">
        <f>IFERROR(+VLOOKUP(G236,EMPRESAS!B:C,2,0),"-")</f>
        <v>SAN_JUAN</v>
      </c>
      <c r="G236" s="21" t="s">
        <v>57</v>
      </c>
      <c r="H236" s="21" t="s">
        <v>5</v>
      </c>
      <c r="I236" s="27">
        <v>1871967</v>
      </c>
      <c r="J236" s="7">
        <f t="shared" si="3"/>
        <v>0</v>
      </c>
    </row>
    <row r="237" spans="5:10" x14ac:dyDescent="0.25">
      <c r="E237" s="6" t="s">
        <v>63</v>
      </c>
      <c r="F237" s="6" t="str">
        <f>IFERROR(+VLOOKUP(G237,EMPRESAS!B:C,2,0),"-")</f>
        <v>SAN_JUAN</v>
      </c>
      <c r="G237" s="21" t="s">
        <v>57</v>
      </c>
      <c r="H237" s="21" t="s">
        <v>9</v>
      </c>
      <c r="I237" s="27">
        <v>1839</v>
      </c>
      <c r="J237" s="7">
        <f t="shared" si="3"/>
        <v>31.506467892379188</v>
      </c>
    </row>
    <row r="238" spans="5:10" x14ac:dyDescent="0.25">
      <c r="E238" s="6" t="s">
        <v>63</v>
      </c>
      <c r="F238" s="6" t="str">
        <f>IFERROR(+VLOOKUP(G238,EMPRESAS!B:C,2,0),"-")</f>
        <v>SAN_JUAN</v>
      </c>
      <c r="G238" s="21" t="s">
        <v>57</v>
      </c>
      <c r="H238" s="21" t="s">
        <v>7</v>
      </c>
      <c r="I238" s="27">
        <v>792</v>
      </c>
      <c r="J238" s="7">
        <f t="shared" si="3"/>
        <v>24.980203125614516</v>
      </c>
    </row>
    <row r="239" spans="5:10" x14ac:dyDescent="0.25">
      <c r="E239" s="6" t="s">
        <v>63</v>
      </c>
      <c r="F239" s="6" t="str">
        <f>IFERROR(+VLOOKUP(G239,EMPRESAS!B:C,2,0),"-")</f>
        <v>SAN_JUAN</v>
      </c>
      <c r="G239" s="21" t="s">
        <v>57</v>
      </c>
      <c r="H239" s="21" t="s">
        <v>3</v>
      </c>
      <c r="I239" s="27">
        <v>723361</v>
      </c>
      <c r="J239" s="7">
        <f t="shared" si="3"/>
        <v>0</v>
      </c>
    </row>
    <row r="240" spans="5:10" x14ac:dyDescent="0.25">
      <c r="E240" s="6" t="s">
        <v>63</v>
      </c>
      <c r="F240" s="6" t="str">
        <f>IFERROR(+VLOOKUP(G240,EMPRESAS!B:C,2,0),"-")</f>
        <v>SAN_JUAN</v>
      </c>
      <c r="G240" s="21" t="s">
        <v>57</v>
      </c>
      <c r="H240" s="21" t="s">
        <v>8</v>
      </c>
      <c r="I240" s="27">
        <v>9417</v>
      </c>
      <c r="J240" s="7">
        <f t="shared" si="3"/>
        <v>0</v>
      </c>
    </row>
    <row r="241" spans="5:10" x14ac:dyDescent="0.25">
      <c r="E241" s="6" t="s">
        <v>63</v>
      </c>
      <c r="F241" s="6" t="str">
        <f>IFERROR(+VLOOKUP(G241,EMPRESAS!B:C,2,0),"-")</f>
        <v>SAN_JUAN</v>
      </c>
      <c r="G241" s="21" t="s">
        <v>58</v>
      </c>
      <c r="H241" s="21" t="s">
        <v>6</v>
      </c>
      <c r="I241" s="27">
        <v>271251</v>
      </c>
      <c r="J241" s="7">
        <f t="shared" si="3"/>
        <v>0</v>
      </c>
    </row>
    <row r="242" spans="5:10" x14ac:dyDescent="0.25">
      <c r="E242" s="6" t="s">
        <v>63</v>
      </c>
      <c r="F242" s="6" t="str">
        <f>IFERROR(+VLOOKUP(G242,EMPRESAS!B:C,2,0),"-")</f>
        <v>SAN_JUAN</v>
      </c>
      <c r="G242" s="21" t="s">
        <v>58</v>
      </c>
      <c r="H242" s="21" t="s">
        <v>4</v>
      </c>
      <c r="I242" s="27">
        <v>245931</v>
      </c>
      <c r="J242" s="7">
        <f t="shared" si="3"/>
        <v>0</v>
      </c>
    </row>
    <row r="243" spans="5:10" x14ac:dyDescent="0.25">
      <c r="E243" s="6" t="s">
        <v>63</v>
      </c>
      <c r="F243" s="6" t="str">
        <f>IFERROR(+VLOOKUP(G243,EMPRESAS!B:C,2,0),"-")</f>
        <v>SAN_JUAN</v>
      </c>
      <c r="G243" s="21" t="s">
        <v>58</v>
      </c>
      <c r="H243" s="21" t="s">
        <v>5</v>
      </c>
      <c r="I243" s="27">
        <v>528477</v>
      </c>
      <c r="J243" s="7">
        <f t="shared" si="3"/>
        <v>0</v>
      </c>
    </row>
    <row r="244" spans="5:10" x14ac:dyDescent="0.25">
      <c r="E244" s="6" t="s">
        <v>63</v>
      </c>
      <c r="F244" s="6" t="str">
        <f>IFERROR(+VLOOKUP(G244,EMPRESAS!B:C,2,0),"-")</f>
        <v>SAN_JUAN</v>
      </c>
      <c r="G244" s="21" t="s">
        <v>58</v>
      </c>
      <c r="H244" s="21" t="s">
        <v>9</v>
      </c>
      <c r="I244" s="27">
        <v>622</v>
      </c>
      <c r="J244" s="7">
        <f t="shared" si="3"/>
        <v>10.656347487253864</v>
      </c>
    </row>
    <row r="245" spans="5:10" x14ac:dyDescent="0.25">
      <c r="E245" s="6" t="s">
        <v>63</v>
      </c>
      <c r="F245" s="6" t="str">
        <f>IFERROR(+VLOOKUP(G245,EMPRESAS!B:C,2,0),"-")</f>
        <v>SAN_JUAN</v>
      </c>
      <c r="G245" s="21" t="s">
        <v>58</v>
      </c>
      <c r="H245" s="21" t="s">
        <v>7</v>
      </c>
      <c r="I245" s="27">
        <v>265</v>
      </c>
      <c r="J245" s="7">
        <f t="shared" si="3"/>
        <v>8.3582750357169786</v>
      </c>
    </row>
    <row r="246" spans="5:10" x14ac:dyDescent="0.25">
      <c r="E246" s="6" t="s">
        <v>63</v>
      </c>
      <c r="F246" s="6" t="str">
        <f>IFERROR(+VLOOKUP(G246,EMPRESAS!B:C,2,0),"-")</f>
        <v>SAN_JUAN</v>
      </c>
      <c r="G246" s="21" t="s">
        <v>58</v>
      </c>
      <c r="H246" s="21" t="s">
        <v>3</v>
      </c>
      <c r="I246" s="27">
        <v>205850</v>
      </c>
      <c r="J246" s="7">
        <f t="shared" si="3"/>
        <v>0</v>
      </c>
    </row>
    <row r="247" spans="5:10" x14ac:dyDescent="0.25">
      <c r="E247" s="6" t="s">
        <v>63</v>
      </c>
      <c r="F247" s="6" t="str">
        <f>IFERROR(+VLOOKUP(G247,EMPRESAS!B:C,2,0),"-")</f>
        <v>SAN_JUAN</v>
      </c>
      <c r="G247" s="21" t="s">
        <v>58</v>
      </c>
      <c r="H247" s="21" t="s">
        <v>8</v>
      </c>
      <c r="I247" s="27">
        <v>2687</v>
      </c>
      <c r="J247" s="7">
        <f t="shared" si="3"/>
        <v>0</v>
      </c>
    </row>
    <row r="248" spans="5:10" x14ac:dyDescent="0.25">
      <c r="E248" s="6" t="s">
        <v>63</v>
      </c>
      <c r="F248" s="6" t="str">
        <f>IFERROR(+VLOOKUP(G248,EMPRESAS!B:C,2,0),"-")</f>
        <v>SAN_JUAN</v>
      </c>
      <c r="G248" s="21" t="s">
        <v>59</v>
      </c>
      <c r="H248" s="21" t="s">
        <v>6</v>
      </c>
      <c r="I248" s="27">
        <v>149628</v>
      </c>
      <c r="J248" s="7">
        <f t="shared" si="3"/>
        <v>0</v>
      </c>
    </row>
    <row r="249" spans="5:10" x14ac:dyDescent="0.25">
      <c r="E249" s="6" t="s">
        <v>63</v>
      </c>
      <c r="F249" s="6" t="str">
        <f>IFERROR(+VLOOKUP(G249,EMPRESAS!B:C,2,0),"-")</f>
        <v>SAN_JUAN</v>
      </c>
      <c r="G249" s="21" t="s">
        <v>59</v>
      </c>
      <c r="H249" s="21" t="s">
        <v>4</v>
      </c>
      <c r="I249" s="27">
        <v>134194</v>
      </c>
      <c r="J249" s="7">
        <f t="shared" si="3"/>
        <v>0</v>
      </c>
    </row>
    <row r="250" spans="5:10" x14ac:dyDescent="0.25">
      <c r="E250" s="6" t="s">
        <v>63</v>
      </c>
      <c r="F250" s="6" t="str">
        <f>IFERROR(+VLOOKUP(G250,EMPRESAS!B:C,2,0),"-")</f>
        <v>SAN_JUAN</v>
      </c>
      <c r="G250" s="21" t="s">
        <v>59</v>
      </c>
      <c r="H250" s="21" t="s">
        <v>5</v>
      </c>
      <c r="I250" s="27">
        <v>294161</v>
      </c>
      <c r="J250" s="7">
        <f t="shared" si="3"/>
        <v>0</v>
      </c>
    </row>
    <row r="251" spans="5:10" x14ac:dyDescent="0.25">
      <c r="E251" s="6" t="s">
        <v>63</v>
      </c>
      <c r="F251" s="6" t="str">
        <f>IFERROR(+VLOOKUP(G251,EMPRESAS!B:C,2,0),"-")</f>
        <v>SAN_JUAN</v>
      </c>
      <c r="G251" s="21" t="s">
        <v>59</v>
      </c>
      <c r="H251" s="21" t="s">
        <v>9</v>
      </c>
      <c r="I251" s="27">
        <v>274</v>
      </c>
      <c r="J251" s="7">
        <f t="shared" si="3"/>
        <v>4.694275259658454</v>
      </c>
    </row>
    <row r="252" spans="5:10" x14ac:dyDescent="0.25">
      <c r="E252" s="6" t="s">
        <v>63</v>
      </c>
      <c r="F252" s="6" t="str">
        <f>IFERROR(+VLOOKUP(G252,EMPRESAS!B:C,2,0),"-")</f>
        <v>SAN_JUAN</v>
      </c>
      <c r="G252" s="21" t="s">
        <v>59</v>
      </c>
      <c r="H252" s="21" t="s">
        <v>7</v>
      </c>
      <c r="I252" s="27">
        <v>120</v>
      </c>
      <c r="J252" s="7">
        <f t="shared" si="3"/>
        <v>3.7848792614567452</v>
      </c>
    </row>
    <row r="253" spans="5:10" x14ac:dyDescent="0.25">
      <c r="E253" s="6" t="s">
        <v>63</v>
      </c>
      <c r="F253" s="6" t="str">
        <f>IFERROR(+VLOOKUP(G253,EMPRESAS!B:C,2,0),"-")</f>
        <v>SAN_JUAN</v>
      </c>
      <c r="G253" s="21" t="s">
        <v>59</v>
      </c>
      <c r="H253" s="21" t="s">
        <v>3</v>
      </c>
      <c r="I253" s="27">
        <v>109944</v>
      </c>
      <c r="J253" s="7">
        <f t="shared" si="3"/>
        <v>0</v>
      </c>
    </row>
    <row r="254" spans="5:10" x14ac:dyDescent="0.25">
      <c r="E254" s="6" t="s">
        <v>63</v>
      </c>
      <c r="F254" s="6" t="str">
        <f>IFERROR(+VLOOKUP(G254,EMPRESAS!B:C,2,0),"-")</f>
        <v>SAN_JUAN</v>
      </c>
      <c r="G254" s="21" t="s">
        <v>59</v>
      </c>
      <c r="H254" s="21" t="s">
        <v>8</v>
      </c>
      <c r="I254" s="27">
        <v>1423</v>
      </c>
      <c r="J254" s="7">
        <f t="shared" si="3"/>
        <v>0</v>
      </c>
    </row>
    <row r="255" spans="5:10" x14ac:dyDescent="0.25">
      <c r="E255" s="6" t="s">
        <v>63</v>
      </c>
      <c r="F255" s="28" t="str">
        <f>IFERROR(+VLOOKUP(G255,EMPRESAS!B:C,2,0),"-")</f>
        <v>SCB_II</v>
      </c>
      <c r="G255" s="21" t="s">
        <v>60</v>
      </c>
      <c r="H255" s="21" t="s">
        <v>6</v>
      </c>
      <c r="I255" s="27">
        <v>331183.16477308649</v>
      </c>
      <c r="J255" s="7">
        <f t="shared" si="3"/>
        <v>0</v>
      </c>
    </row>
    <row r="256" spans="5:10" x14ac:dyDescent="0.25">
      <c r="E256" s="6" t="s">
        <v>63</v>
      </c>
      <c r="F256" s="28" t="str">
        <f>IFERROR(+VLOOKUP(G256,EMPRESAS!B:C,2,0),"-")</f>
        <v>SCB_II</v>
      </c>
      <c r="G256" s="21" t="s">
        <v>60</v>
      </c>
      <c r="H256" s="21" t="s">
        <v>4</v>
      </c>
      <c r="I256" s="27">
        <v>299661.08459363261</v>
      </c>
      <c r="J256" s="7">
        <f t="shared" si="3"/>
        <v>0</v>
      </c>
    </row>
    <row r="257" spans="5:10" x14ac:dyDescent="0.25">
      <c r="E257" s="6" t="s">
        <v>63</v>
      </c>
      <c r="F257" s="28" t="str">
        <f>IFERROR(+VLOOKUP(G257,EMPRESAS!B:C,2,0),"-")</f>
        <v>SCB_II</v>
      </c>
      <c r="G257" s="21" t="s">
        <v>60</v>
      </c>
      <c r="H257" s="21" t="s">
        <v>5</v>
      </c>
      <c r="I257" s="27">
        <v>639863.13696965401</v>
      </c>
      <c r="J257" s="7">
        <f t="shared" si="3"/>
        <v>0</v>
      </c>
    </row>
    <row r="258" spans="5:10" x14ac:dyDescent="0.25">
      <c r="E258" s="6" t="s">
        <v>63</v>
      </c>
      <c r="F258" s="28" t="str">
        <f>IFERROR(+VLOOKUP(G258,EMPRESAS!B:C,2,0),"-")</f>
        <v>SCB_II</v>
      </c>
      <c r="G258" s="21" t="s">
        <v>60</v>
      </c>
      <c r="H258" s="21" t="s">
        <v>9</v>
      </c>
      <c r="I258" s="27">
        <v>569.88101137570834</v>
      </c>
      <c r="J258" s="7">
        <f t="shared" si="3"/>
        <v>9.7634245717157881</v>
      </c>
    </row>
    <row r="259" spans="5:10" x14ac:dyDescent="0.25">
      <c r="E259" s="6" t="s">
        <v>63</v>
      </c>
      <c r="F259" s="28" t="str">
        <f>IFERROR(+VLOOKUP(G259,EMPRESAS!B:C,2,0),"-")</f>
        <v>SCB_II</v>
      </c>
      <c r="G259" s="21" t="s">
        <v>60</v>
      </c>
      <c r="H259" s="21" t="s">
        <v>7</v>
      </c>
      <c r="I259" s="27">
        <v>245.27772283335281</v>
      </c>
      <c r="J259" s="7">
        <f t="shared" si="3"/>
        <v>7.7362213870774381</v>
      </c>
    </row>
    <row r="260" spans="5:10" x14ac:dyDescent="0.25">
      <c r="E260" s="6" t="s">
        <v>63</v>
      </c>
      <c r="F260" s="28" t="str">
        <f>IFERROR(+VLOOKUP(G260,EMPRESAS!B:C,2,0),"-")</f>
        <v>SCB_II</v>
      </c>
      <c r="G260" s="21" t="s">
        <v>60</v>
      </c>
      <c r="H260" s="21" t="s">
        <v>3</v>
      </c>
      <c r="I260" s="27">
        <v>250681.7825116897</v>
      </c>
      <c r="J260" s="7">
        <f t="shared" ref="J260:J323" si="4">I260/VLOOKUP(H260,$A$3:$B$9,2,0)*VLOOKUP(H260,$A$3:$C$9,3,0)</f>
        <v>0</v>
      </c>
    </row>
    <row r="261" spans="5:10" x14ac:dyDescent="0.25">
      <c r="E261" s="6" t="s">
        <v>63</v>
      </c>
      <c r="F261" s="28" t="str">
        <f>IFERROR(+VLOOKUP(G261,EMPRESAS!B:C,2,0),"-")</f>
        <v>SCB_II</v>
      </c>
      <c r="G261" s="21" t="s">
        <v>60</v>
      </c>
      <c r="H261" s="21" t="s">
        <v>8</v>
      </c>
      <c r="I261" s="27">
        <v>3267.9293402963808</v>
      </c>
      <c r="J261" s="7">
        <f t="shared" si="4"/>
        <v>0</v>
      </c>
    </row>
    <row r="262" spans="5:10" x14ac:dyDescent="0.25">
      <c r="E262" s="6" t="s">
        <v>63</v>
      </c>
      <c r="F262" s="28" t="str">
        <f>IFERROR(+VLOOKUP(G262,EMPRESAS!B:C,2,0),"-")</f>
        <v>SPV_P4</v>
      </c>
      <c r="G262" s="21" t="s">
        <v>61</v>
      </c>
      <c r="H262" s="21" t="s">
        <v>6</v>
      </c>
      <c r="I262" s="27">
        <v>29436</v>
      </c>
      <c r="J262" s="7">
        <f t="shared" si="4"/>
        <v>0</v>
      </c>
    </row>
    <row r="263" spans="5:10" x14ac:dyDescent="0.25">
      <c r="E263" s="6" t="s">
        <v>63</v>
      </c>
      <c r="F263" s="28" t="str">
        <f>IFERROR(+VLOOKUP(G263,EMPRESAS!B:C,2,0),"-")</f>
        <v>SPV_P4</v>
      </c>
      <c r="G263" s="21" t="s">
        <v>61</v>
      </c>
      <c r="H263" s="21" t="s">
        <v>4</v>
      </c>
      <c r="I263" s="27">
        <v>26634</v>
      </c>
      <c r="J263" s="7">
        <f t="shared" si="4"/>
        <v>0</v>
      </c>
    </row>
    <row r="264" spans="5:10" x14ac:dyDescent="0.25">
      <c r="E264" s="6" t="s">
        <v>63</v>
      </c>
      <c r="F264" s="28" t="str">
        <f>IFERROR(+VLOOKUP(G264,EMPRESAS!B:C,2,0),"-")</f>
        <v>SPV_P4</v>
      </c>
      <c r="G264" s="21" t="s">
        <v>61</v>
      </c>
      <c r="H264" s="21" t="s">
        <v>5</v>
      </c>
      <c r="I264" s="27">
        <v>56872</v>
      </c>
      <c r="J264" s="7">
        <f t="shared" si="4"/>
        <v>0</v>
      </c>
    </row>
    <row r="265" spans="5:10" x14ac:dyDescent="0.25">
      <c r="E265" s="6" t="s">
        <v>63</v>
      </c>
      <c r="F265" s="28" t="str">
        <f>IFERROR(+VLOOKUP(G265,EMPRESAS!B:C,2,0),"-")</f>
        <v>SPV_P4</v>
      </c>
      <c r="G265" s="21" t="s">
        <v>61</v>
      </c>
      <c r="H265" s="21" t="s">
        <v>9</v>
      </c>
      <c r="I265" s="27">
        <v>51</v>
      </c>
      <c r="J265" s="7">
        <f t="shared" si="4"/>
        <v>0.87375196438898239</v>
      </c>
    </row>
    <row r="266" spans="5:10" x14ac:dyDescent="0.25">
      <c r="E266" s="6" t="s">
        <v>63</v>
      </c>
      <c r="F266" s="28" t="str">
        <f>IFERROR(+VLOOKUP(G266,EMPRESAS!B:C,2,0),"-")</f>
        <v>SPV_P4</v>
      </c>
      <c r="G266" s="21" t="s">
        <v>61</v>
      </c>
      <c r="H266" s="21" t="s">
        <v>7</v>
      </c>
      <c r="I266" s="27">
        <v>22</v>
      </c>
      <c r="J266" s="7">
        <f t="shared" si="4"/>
        <v>0.69389453126707001</v>
      </c>
    </row>
    <row r="267" spans="5:10" x14ac:dyDescent="0.25">
      <c r="E267" s="6" t="s">
        <v>63</v>
      </c>
      <c r="F267" s="28" t="str">
        <f>IFERROR(+VLOOKUP(G267,EMPRESAS!B:C,2,0),"-")</f>
        <v>SPV_P4</v>
      </c>
      <c r="G267" s="21" t="s">
        <v>61</v>
      </c>
      <c r="H267" s="21" t="s">
        <v>3</v>
      </c>
      <c r="I267" s="27">
        <v>22281</v>
      </c>
      <c r="J267" s="7">
        <f t="shared" si="4"/>
        <v>0</v>
      </c>
    </row>
    <row r="268" spans="5:10" x14ac:dyDescent="0.25">
      <c r="E268" s="6" t="s">
        <v>63</v>
      </c>
      <c r="F268" s="28" t="str">
        <f>IFERROR(+VLOOKUP(G268,EMPRESAS!B:C,2,0),"-")</f>
        <v>SPV_P4</v>
      </c>
      <c r="G268" s="21" t="s">
        <v>61</v>
      </c>
      <c r="H268" s="21" t="s">
        <v>8</v>
      </c>
      <c r="I268" s="27">
        <v>290</v>
      </c>
      <c r="J268" s="7">
        <f t="shared" si="4"/>
        <v>0</v>
      </c>
    </row>
    <row r="269" spans="5:10" x14ac:dyDescent="0.25">
      <c r="E269" s="6" t="s">
        <v>63</v>
      </c>
      <c r="F269" s="28" t="str">
        <f>IFERROR(+VLOOKUP(G269,EMPRESAS!B:C,2,0),"-")</f>
        <v>SPV_P4</v>
      </c>
      <c r="G269" s="21" t="s">
        <v>62</v>
      </c>
      <c r="H269" s="21" t="s">
        <v>6</v>
      </c>
      <c r="I269" s="27">
        <v>29436</v>
      </c>
      <c r="J269" s="7">
        <f t="shared" si="4"/>
        <v>0</v>
      </c>
    </row>
    <row r="270" spans="5:10" x14ac:dyDescent="0.25">
      <c r="E270" s="6" t="s">
        <v>63</v>
      </c>
      <c r="F270" s="28" t="str">
        <f>IFERROR(+VLOOKUP(G270,EMPRESAS!B:C,2,0),"-")</f>
        <v>SPV_P4</v>
      </c>
      <c r="G270" s="21" t="s">
        <v>62</v>
      </c>
      <c r="H270" s="21" t="s">
        <v>4</v>
      </c>
      <c r="I270" s="27">
        <v>26634</v>
      </c>
      <c r="J270" s="7">
        <f t="shared" si="4"/>
        <v>0</v>
      </c>
    </row>
    <row r="271" spans="5:10" x14ac:dyDescent="0.25">
      <c r="E271" s="6" t="s">
        <v>63</v>
      </c>
      <c r="F271" s="28" t="str">
        <f>IFERROR(+VLOOKUP(G271,EMPRESAS!B:C,2,0),"-")</f>
        <v>SPV_P4</v>
      </c>
      <c r="G271" s="21" t="s">
        <v>62</v>
      </c>
      <c r="H271" s="21" t="s">
        <v>5</v>
      </c>
      <c r="I271" s="27">
        <v>56872</v>
      </c>
      <c r="J271" s="7">
        <f t="shared" si="4"/>
        <v>0</v>
      </c>
    </row>
    <row r="272" spans="5:10" x14ac:dyDescent="0.25">
      <c r="E272" s="6" t="s">
        <v>63</v>
      </c>
      <c r="F272" s="28" t="str">
        <f>IFERROR(+VLOOKUP(G272,EMPRESAS!B:C,2,0),"-")</f>
        <v>SPV_P4</v>
      </c>
      <c r="G272" s="21" t="s">
        <v>62</v>
      </c>
      <c r="H272" s="21" t="s">
        <v>9</v>
      </c>
      <c r="I272" s="27">
        <v>51</v>
      </c>
      <c r="J272" s="7">
        <f t="shared" si="4"/>
        <v>0.87375196438898239</v>
      </c>
    </row>
    <row r="273" spans="5:10" x14ac:dyDescent="0.25">
      <c r="E273" s="6" t="s">
        <v>63</v>
      </c>
      <c r="F273" s="28" t="str">
        <f>IFERROR(+VLOOKUP(G273,EMPRESAS!B:C,2,0),"-")</f>
        <v>SPV_P4</v>
      </c>
      <c r="G273" s="21" t="s">
        <v>62</v>
      </c>
      <c r="H273" s="21" t="s">
        <v>7</v>
      </c>
      <c r="I273" s="27">
        <v>22</v>
      </c>
      <c r="J273" s="7">
        <f t="shared" si="4"/>
        <v>0.69389453126707001</v>
      </c>
    </row>
    <row r="274" spans="5:10" x14ac:dyDescent="0.25">
      <c r="E274" s="6" t="s">
        <v>63</v>
      </c>
      <c r="F274" s="28" t="str">
        <f>IFERROR(+VLOOKUP(G274,EMPRESAS!B:C,2,0),"-")</f>
        <v>SPV_P4</v>
      </c>
      <c r="G274" s="21" t="s">
        <v>62</v>
      </c>
      <c r="H274" s="21" t="s">
        <v>3</v>
      </c>
      <c r="I274" s="27">
        <v>22281</v>
      </c>
      <c r="J274" s="7">
        <f t="shared" si="4"/>
        <v>0</v>
      </c>
    </row>
    <row r="275" spans="5:10" x14ac:dyDescent="0.25">
      <c r="E275" s="6" t="s">
        <v>63</v>
      </c>
      <c r="F275" s="28" t="str">
        <f>IFERROR(+VLOOKUP(G275,EMPRESAS!B:C,2,0),"-")</f>
        <v>SPV_P4</v>
      </c>
      <c r="G275" s="21" t="s">
        <v>62</v>
      </c>
      <c r="H275" s="21" t="s">
        <v>8</v>
      </c>
      <c r="I275" s="27">
        <v>290</v>
      </c>
      <c r="J275" s="7">
        <f t="shared" si="4"/>
        <v>0</v>
      </c>
    </row>
    <row r="276" spans="5:10" x14ac:dyDescent="0.25">
      <c r="E276" s="6" t="s">
        <v>63</v>
      </c>
      <c r="F276" s="28" t="str">
        <f>IFERROR(+VLOOKUP(G276,EMPRESAS!B:C,2,0),"-")</f>
        <v>MAINSTREAM_HUEMUL</v>
      </c>
      <c r="G276" s="21" t="s">
        <v>95</v>
      </c>
      <c r="H276" s="21" t="s">
        <v>6</v>
      </c>
      <c r="I276" s="27">
        <v>2398606</v>
      </c>
      <c r="J276" s="7">
        <f t="shared" si="4"/>
        <v>0</v>
      </c>
    </row>
    <row r="277" spans="5:10" x14ac:dyDescent="0.25">
      <c r="E277" s="6" t="s">
        <v>63</v>
      </c>
      <c r="F277" s="28" t="str">
        <f>IFERROR(+VLOOKUP(G277,EMPRESAS!B:C,2,0),"-")</f>
        <v>MAINSTREAM_HUEMUL</v>
      </c>
      <c r="G277" s="21" t="s">
        <v>95</v>
      </c>
      <c r="H277" s="21" t="s">
        <v>4</v>
      </c>
      <c r="I277" s="27">
        <v>2166591</v>
      </c>
      <c r="J277" s="7">
        <f t="shared" si="4"/>
        <v>0</v>
      </c>
    </row>
    <row r="278" spans="5:10" x14ac:dyDescent="0.25">
      <c r="E278" s="6" t="s">
        <v>63</v>
      </c>
      <c r="F278" s="28" t="str">
        <f>IFERROR(+VLOOKUP(G278,EMPRESAS!B:C,2,0),"-")</f>
        <v>MAINSTREAM_HUEMUL</v>
      </c>
      <c r="G278" s="21" t="s">
        <v>95</v>
      </c>
      <c r="H278" s="21" t="s">
        <v>5</v>
      </c>
      <c r="I278" s="27">
        <v>4666284</v>
      </c>
      <c r="J278" s="7">
        <f t="shared" si="4"/>
        <v>0</v>
      </c>
    </row>
    <row r="279" spans="5:10" x14ac:dyDescent="0.25">
      <c r="E279" s="6" t="s">
        <v>63</v>
      </c>
      <c r="F279" s="28" t="str">
        <f>IFERROR(+VLOOKUP(G279,EMPRESAS!B:C,2,0),"-")</f>
        <v>MAINSTREAM_HUEMUL</v>
      </c>
      <c r="G279" s="21" t="s">
        <v>95</v>
      </c>
      <c r="H279" s="21" t="s">
        <v>9</v>
      </c>
      <c r="I279" s="27">
        <v>4584</v>
      </c>
      <c r="J279" s="7">
        <f t="shared" si="4"/>
        <v>78.534882446256773</v>
      </c>
    </row>
    <row r="280" spans="5:10" x14ac:dyDescent="0.25">
      <c r="E280" s="6" t="s">
        <v>63</v>
      </c>
      <c r="F280" s="28" t="str">
        <f>IFERROR(+VLOOKUP(G280,EMPRESAS!B:C,2,0),"-")</f>
        <v>MAINSTREAM_HUEMUL</v>
      </c>
      <c r="G280" s="21" t="s">
        <v>95</v>
      </c>
      <c r="H280" s="21" t="s">
        <v>7</v>
      </c>
      <c r="I280" s="27">
        <v>1975</v>
      </c>
      <c r="J280" s="7">
        <f t="shared" si="4"/>
        <v>62.292804511475595</v>
      </c>
    </row>
    <row r="281" spans="5:10" x14ac:dyDescent="0.25">
      <c r="E281" s="6" t="s">
        <v>63</v>
      </c>
      <c r="F281" s="28" t="str">
        <f>IFERROR(+VLOOKUP(G281,EMPRESAS!B:C,2,0),"-")</f>
        <v>MAINSTREAM_HUEMUL</v>
      </c>
      <c r="G281" s="21" t="s">
        <v>95</v>
      </c>
      <c r="H281" s="21" t="s">
        <v>3</v>
      </c>
      <c r="I281" s="27">
        <v>1803133</v>
      </c>
      <c r="J281" s="7">
        <f t="shared" si="4"/>
        <v>0</v>
      </c>
    </row>
    <row r="282" spans="5:10" x14ac:dyDescent="0.25">
      <c r="E282" s="6" t="s">
        <v>63</v>
      </c>
      <c r="F282" s="28" t="str">
        <f>IFERROR(+VLOOKUP(G282,EMPRESAS!B:C,2,0),"-")</f>
        <v>MAINSTREAM_HUEMUL</v>
      </c>
      <c r="G282" s="21" t="s">
        <v>95</v>
      </c>
      <c r="H282" s="21" t="s">
        <v>8</v>
      </c>
      <c r="I282" s="27">
        <v>23473</v>
      </c>
      <c r="J282" s="7">
        <f t="shared" si="4"/>
        <v>0</v>
      </c>
    </row>
    <row r="283" spans="5:10" x14ac:dyDescent="0.25">
      <c r="E283" s="6" t="s">
        <v>63</v>
      </c>
      <c r="F283" s="28" t="str">
        <f>IFERROR(+VLOOKUP(G283,EMPRESAS!B:C,2,0),"-")</f>
        <v>-</v>
      </c>
      <c r="G283" s="21" t="s">
        <v>96</v>
      </c>
      <c r="H283" s="21" t="s">
        <v>6</v>
      </c>
      <c r="I283" s="27">
        <v>1736917</v>
      </c>
      <c r="J283" s="7">
        <f t="shared" si="4"/>
        <v>0</v>
      </c>
    </row>
    <row r="284" spans="5:10" x14ac:dyDescent="0.25">
      <c r="E284" s="6" t="s">
        <v>63</v>
      </c>
      <c r="F284" s="28" t="str">
        <f>IFERROR(+VLOOKUP(G284,EMPRESAS!B:C,2,0),"-")</f>
        <v>-</v>
      </c>
      <c r="G284" s="21" t="s">
        <v>96</v>
      </c>
      <c r="H284" s="21" t="s">
        <v>4</v>
      </c>
      <c r="I284" s="27">
        <v>1568906</v>
      </c>
      <c r="J284" s="7">
        <f t="shared" si="4"/>
        <v>0</v>
      </c>
    </row>
    <row r="285" spans="5:10" x14ac:dyDescent="0.25">
      <c r="E285" s="6" t="s">
        <v>63</v>
      </c>
      <c r="F285" s="28" t="str">
        <f>IFERROR(+VLOOKUP(G285,EMPRESAS!B:C,2,0),"-")</f>
        <v>-</v>
      </c>
      <c r="G285" s="21" t="s">
        <v>96</v>
      </c>
      <c r="H285" s="21" t="s">
        <v>5</v>
      </c>
      <c r="I285" s="27">
        <v>3379024</v>
      </c>
      <c r="J285" s="7">
        <f t="shared" si="4"/>
        <v>0</v>
      </c>
    </row>
    <row r="286" spans="5:10" x14ac:dyDescent="0.25">
      <c r="E286" s="6" t="s">
        <v>63</v>
      </c>
      <c r="F286" s="28" t="str">
        <f>IFERROR(+VLOOKUP(G286,EMPRESAS!B:C,2,0),"-")</f>
        <v>-</v>
      </c>
      <c r="G286" s="21" t="s">
        <v>96</v>
      </c>
      <c r="H286" s="21" t="s">
        <v>9</v>
      </c>
      <c r="I286" s="27">
        <v>3319</v>
      </c>
      <c r="J286" s="7">
        <f t="shared" si="4"/>
        <v>56.862407251118277</v>
      </c>
    </row>
    <row r="287" spans="5:10" x14ac:dyDescent="0.25">
      <c r="E287" s="6" t="s">
        <v>63</v>
      </c>
      <c r="F287" s="28" t="str">
        <f>IFERROR(+VLOOKUP(G287,EMPRESAS!B:C,2,0),"-")</f>
        <v>-</v>
      </c>
      <c r="G287" s="21" t="s">
        <v>96</v>
      </c>
      <c r="H287" s="21" t="s">
        <v>7</v>
      </c>
      <c r="I287" s="27">
        <v>1430</v>
      </c>
      <c r="J287" s="7">
        <f t="shared" si="4"/>
        <v>45.103144532359543</v>
      </c>
    </row>
    <row r="288" spans="5:10" x14ac:dyDescent="0.25">
      <c r="E288" s="6" t="s">
        <v>63</v>
      </c>
      <c r="F288" s="28" t="str">
        <f>IFERROR(+VLOOKUP(G288,EMPRESAS!B:C,2,0),"-")</f>
        <v>-</v>
      </c>
      <c r="G288" s="21" t="s">
        <v>96</v>
      </c>
      <c r="H288" s="21" t="s">
        <v>3</v>
      </c>
      <c r="I288" s="27">
        <v>1305714</v>
      </c>
      <c r="J288" s="7">
        <f t="shared" si="4"/>
        <v>0</v>
      </c>
    </row>
    <row r="289" spans="5:10" x14ac:dyDescent="0.25">
      <c r="E289" s="6" t="s">
        <v>63</v>
      </c>
      <c r="F289" s="28" t="str">
        <f>IFERROR(+VLOOKUP(G289,EMPRESAS!B:C,2,0),"-")</f>
        <v>-</v>
      </c>
      <c r="G289" s="21" t="s">
        <v>96</v>
      </c>
      <c r="H289" s="21" t="s">
        <v>8</v>
      </c>
      <c r="I289" s="27">
        <v>16998</v>
      </c>
      <c r="J289" s="7">
        <f t="shared" si="4"/>
        <v>0</v>
      </c>
    </row>
    <row r="290" spans="5:10" x14ac:dyDescent="0.25">
      <c r="E290" s="6" t="s">
        <v>63</v>
      </c>
      <c r="F290" s="28" t="str">
        <f>IFERROR(+VLOOKUP(G290,EMPRESAS!B:C,2,0),"-")</f>
        <v>-</v>
      </c>
      <c r="G290" s="21" t="s">
        <v>97</v>
      </c>
      <c r="H290" s="21" t="s">
        <v>6</v>
      </c>
      <c r="I290" s="27">
        <v>0</v>
      </c>
      <c r="J290" s="7">
        <f t="shared" si="4"/>
        <v>0</v>
      </c>
    </row>
    <row r="291" spans="5:10" x14ac:dyDescent="0.25">
      <c r="E291" s="6" t="s">
        <v>63</v>
      </c>
      <c r="F291" s="28" t="str">
        <f>IFERROR(+VLOOKUP(G291,EMPRESAS!B:C,2,0),"-")</f>
        <v>-</v>
      </c>
      <c r="G291" s="21" t="s">
        <v>97</v>
      </c>
      <c r="H291" s="21" t="s">
        <v>4</v>
      </c>
      <c r="I291" s="27">
        <v>0</v>
      </c>
      <c r="J291" s="7">
        <f t="shared" si="4"/>
        <v>0</v>
      </c>
    </row>
    <row r="292" spans="5:10" x14ac:dyDescent="0.25">
      <c r="E292" s="6" t="s">
        <v>63</v>
      </c>
      <c r="F292" s="28" t="str">
        <f>IFERROR(+VLOOKUP(G292,EMPRESAS!B:C,2,0),"-")</f>
        <v>-</v>
      </c>
      <c r="G292" s="21" t="s">
        <v>97</v>
      </c>
      <c r="H292" s="21" t="s">
        <v>5</v>
      </c>
      <c r="I292" s="27">
        <v>0</v>
      </c>
      <c r="J292" s="7">
        <f t="shared" si="4"/>
        <v>0</v>
      </c>
    </row>
    <row r="293" spans="5:10" x14ac:dyDescent="0.25">
      <c r="E293" s="6" t="s">
        <v>63</v>
      </c>
      <c r="F293" s="28" t="str">
        <f>IFERROR(+VLOOKUP(G293,EMPRESAS!B:C,2,0),"-")</f>
        <v>-</v>
      </c>
      <c r="G293" s="21" t="s">
        <v>97</v>
      </c>
      <c r="H293" s="21" t="s">
        <v>9</v>
      </c>
      <c r="I293" s="27">
        <v>0</v>
      </c>
      <c r="J293" s="7">
        <f t="shared" si="4"/>
        <v>0</v>
      </c>
    </row>
    <row r="294" spans="5:10" x14ac:dyDescent="0.25">
      <c r="E294" s="6" t="s">
        <v>63</v>
      </c>
      <c r="F294" s="28" t="str">
        <f>IFERROR(+VLOOKUP(G294,EMPRESAS!B:C,2,0),"-")</f>
        <v>-</v>
      </c>
      <c r="G294" s="21" t="s">
        <v>97</v>
      </c>
      <c r="H294" s="21" t="s">
        <v>7</v>
      </c>
      <c r="I294" s="27">
        <v>0</v>
      </c>
      <c r="J294" s="7">
        <f t="shared" si="4"/>
        <v>0</v>
      </c>
    </row>
    <row r="295" spans="5:10" x14ac:dyDescent="0.25">
      <c r="E295" s="6" t="s">
        <v>63</v>
      </c>
      <c r="F295" s="28" t="str">
        <f>IFERROR(+VLOOKUP(G295,EMPRESAS!B:C,2,0),"-")</f>
        <v>-</v>
      </c>
      <c r="G295" s="21" t="s">
        <v>97</v>
      </c>
      <c r="H295" s="21" t="s">
        <v>3</v>
      </c>
      <c r="I295" s="27">
        <v>0</v>
      </c>
      <c r="J295" s="7">
        <f t="shared" si="4"/>
        <v>0</v>
      </c>
    </row>
    <row r="296" spans="5:10" x14ac:dyDescent="0.25">
      <c r="E296" s="6" t="s">
        <v>63</v>
      </c>
      <c r="F296" s="28" t="str">
        <f>IFERROR(+VLOOKUP(G296,EMPRESAS!B:C,2,0),"-")</f>
        <v>-</v>
      </c>
      <c r="G296" s="21" t="s">
        <v>97</v>
      </c>
      <c r="H296" s="21" t="s">
        <v>8</v>
      </c>
      <c r="I296" s="27">
        <v>0</v>
      </c>
      <c r="J296" s="7">
        <f t="shared" si="4"/>
        <v>0</v>
      </c>
    </row>
    <row r="297" spans="5:10" x14ac:dyDescent="0.25">
      <c r="E297" s="6" t="s">
        <v>63</v>
      </c>
      <c r="F297" s="28" t="str">
        <f>IFERROR(+VLOOKUP(G297,EMPRESAS!B:C,2,0),"-")</f>
        <v>MAINSTREAM_HUEMUL</v>
      </c>
      <c r="G297" s="21" t="s">
        <v>98</v>
      </c>
      <c r="H297" s="21" t="s">
        <v>6</v>
      </c>
      <c r="I297" s="27">
        <v>2398606</v>
      </c>
      <c r="J297" s="7">
        <f t="shared" si="4"/>
        <v>0</v>
      </c>
    </row>
    <row r="298" spans="5:10" x14ac:dyDescent="0.25">
      <c r="E298" s="6" t="s">
        <v>63</v>
      </c>
      <c r="F298" s="28" t="str">
        <f>IFERROR(+VLOOKUP(G298,EMPRESAS!B:C,2,0),"-")</f>
        <v>MAINSTREAM_HUEMUL</v>
      </c>
      <c r="G298" s="21" t="s">
        <v>98</v>
      </c>
      <c r="H298" s="21" t="s">
        <v>4</v>
      </c>
      <c r="I298" s="27">
        <v>2166591</v>
      </c>
      <c r="J298" s="7">
        <f t="shared" si="4"/>
        <v>0</v>
      </c>
    </row>
    <row r="299" spans="5:10" x14ac:dyDescent="0.25">
      <c r="E299" s="6" t="s">
        <v>63</v>
      </c>
      <c r="F299" s="28" t="str">
        <f>IFERROR(+VLOOKUP(G299,EMPRESAS!B:C,2,0),"-")</f>
        <v>MAINSTREAM_HUEMUL</v>
      </c>
      <c r="G299" s="21" t="s">
        <v>98</v>
      </c>
      <c r="H299" s="21" t="s">
        <v>5</v>
      </c>
      <c r="I299" s="27">
        <v>4666284</v>
      </c>
      <c r="J299" s="7">
        <f t="shared" si="4"/>
        <v>0</v>
      </c>
    </row>
    <row r="300" spans="5:10" x14ac:dyDescent="0.25">
      <c r="E300" s="6" t="s">
        <v>63</v>
      </c>
      <c r="F300" s="28" t="str">
        <f>IFERROR(+VLOOKUP(G300,EMPRESAS!B:C,2,0),"-")</f>
        <v>MAINSTREAM_HUEMUL</v>
      </c>
      <c r="G300" s="21" t="s">
        <v>98</v>
      </c>
      <c r="H300" s="21" t="s">
        <v>9</v>
      </c>
      <c r="I300" s="27">
        <v>4584</v>
      </c>
      <c r="J300" s="7">
        <f t="shared" si="4"/>
        <v>78.534882446256773</v>
      </c>
    </row>
    <row r="301" spans="5:10" x14ac:dyDescent="0.25">
      <c r="E301" s="6" t="s">
        <v>63</v>
      </c>
      <c r="F301" s="28" t="str">
        <f>IFERROR(+VLOOKUP(G301,EMPRESAS!B:C,2,0),"-")</f>
        <v>MAINSTREAM_HUEMUL</v>
      </c>
      <c r="G301" s="21" t="s">
        <v>98</v>
      </c>
      <c r="H301" s="21" t="s">
        <v>7</v>
      </c>
      <c r="I301" s="27">
        <v>1975</v>
      </c>
      <c r="J301" s="7">
        <f t="shared" si="4"/>
        <v>62.292804511475595</v>
      </c>
    </row>
    <row r="302" spans="5:10" x14ac:dyDescent="0.25">
      <c r="E302" s="6" t="s">
        <v>63</v>
      </c>
      <c r="F302" s="28" t="str">
        <f>IFERROR(+VLOOKUP(G302,EMPRESAS!B:C,2,0),"-")</f>
        <v>MAINSTREAM_HUEMUL</v>
      </c>
      <c r="G302" s="21" t="s">
        <v>98</v>
      </c>
      <c r="H302" s="21" t="s">
        <v>3</v>
      </c>
      <c r="I302" s="27">
        <v>1803133</v>
      </c>
      <c r="J302" s="7">
        <f t="shared" si="4"/>
        <v>0</v>
      </c>
    </row>
    <row r="303" spans="5:10" x14ac:dyDescent="0.25">
      <c r="E303" s="6" t="s">
        <v>63</v>
      </c>
      <c r="F303" s="28" t="str">
        <f>IFERROR(+VLOOKUP(G303,EMPRESAS!B:C,2,0),"-")</f>
        <v>MAINSTREAM_HUEMUL</v>
      </c>
      <c r="G303" s="21" t="s">
        <v>98</v>
      </c>
      <c r="H303" s="21" t="s">
        <v>8</v>
      </c>
      <c r="I303" s="27">
        <v>23473</v>
      </c>
      <c r="J303" s="7">
        <f t="shared" si="4"/>
        <v>0</v>
      </c>
    </row>
    <row r="304" spans="5:10" x14ac:dyDescent="0.25">
      <c r="E304" s="6" t="s">
        <v>63</v>
      </c>
      <c r="F304" s="28" t="str">
        <f>IFERROR(+VLOOKUP(G304,EMPRESAS!B:C,2,0),"-")</f>
        <v>-</v>
      </c>
      <c r="G304" s="21" t="s">
        <v>99</v>
      </c>
      <c r="H304" s="21" t="s">
        <v>6</v>
      </c>
      <c r="I304" s="27">
        <v>1654204</v>
      </c>
      <c r="J304" s="7">
        <f t="shared" si="4"/>
        <v>0</v>
      </c>
    </row>
    <row r="305" spans="5:10" x14ac:dyDescent="0.25">
      <c r="E305" s="6" t="s">
        <v>63</v>
      </c>
      <c r="F305" s="28" t="str">
        <f>IFERROR(+VLOOKUP(G305,EMPRESAS!B:C,2,0),"-")</f>
        <v>-</v>
      </c>
      <c r="G305" s="21" t="s">
        <v>99</v>
      </c>
      <c r="H305" s="21" t="s">
        <v>4</v>
      </c>
      <c r="I305" s="27">
        <v>1494194</v>
      </c>
      <c r="J305" s="7">
        <f t="shared" si="4"/>
        <v>0</v>
      </c>
    </row>
    <row r="306" spans="5:10" x14ac:dyDescent="0.25">
      <c r="E306" s="6" t="s">
        <v>63</v>
      </c>
      <c r="F306" s="28" t="str">
        <f>IFERROR(+VLOOKUP(G306,EMPRESAS!B:C,2,0),"-")</f>
        <v>-</v>
      </c>
      <c r="G306" s="21" t="s">
        <v>99</v>
      </c>
      <c r="H306" s="21" t="s">
        <v>5</v>
      </c>
      <c r="I306" s="27">
        <v>3218113</v>
      </c>
      <c r="J306" s="7">
        <f t="shared" si="4"/>
        <v>0</v>
      </c>
    </row>
    <row r="307" spans="5:10" x14ac:dyDescent="0.25">
      <c r="E307" s="6" t="s">
        <v>63</v>
      </c>
      <c r="F307" s="28" t="str">
        <f>IFERROR(+VLOOKUP(G307,EMPRESAS!B:C,2,0),"-")</f>
        <v>-</v>
      </c>
      <c r="G307" s="21" t="s">
        <v>99</v>
      </c>
      <c r="H307" s="21" t="s">
        <v>9</v>
      </c>
      <c r="I307" s="27">
        <v>3161</v>
      </c>
      <c r="J307" s="7">
        <f t="shared" si="4"/>
        <v>54.155489400658297</v>
      </c>
    </row>
    <row r="308" spans="5:10" x14ac:dyDescent="0.25">
      <c r="E308" s="6" t="s">
        <v>63</v>
      </c>
      <c r="F308" s="28" t="str">
        <f>IFERROR(+VLOOKUP(G308,EMPRESAS!B:C,2,0),"-")</f>
        <v>-</v>
      </c>
      <c r="G308" s="21" t="s">
        <v>99</v>
      </c>
      <c r="H308" s="21" t="s">
        <v>7</v>
      </c>
      <c r="I308" s="27">
        <v>1362</v>
      </c>
      <c r="J308" s="7">
        <f t="shared" si="4"/>
        <v>42.958379617534057</v>
      </c>
    </row>
    <row r="309" spans="5:10" x14ac:dyDescent="0.25">
      <c r="E309" s="6" t="s">
        <v>63</v>
      </c>
      <c r="F309" s="28" t="str">
        <f>IFERROR(+VLOOKUP(G309,EMPRESAS!B:C,2,0),"-")</f>
        <v>-</v>
      </c>
      <c r="G309" s="21" t="s">
        <v>99</v>
      </c>
      <c r="H309" s="21" t="s">
        <v>3</v>
      </c>
      <c r="I309" s="27">
        <v>1243535</v>
      </c>
      <c r="J309" s="7">
        <f t="shared" si="4"/>
        <v>0</v>
      </c>
    </row>
    <row r="310" spans="5:10" x14ac:dyDescent="0.25">
      <c r="E310" s="6" t="s">
        <v>63</v>
      </c>
      <c r="F310" s="28" t="str">
        <f>IFERROR(+VLOOKUP(G310,EMPRESAS!B:C,2,0),"-")</f>
        <v>-</v>
      </c>
      <c r="G310" s="21" t="s">
        <v>99</v>
      </c>
      <c r="H310" s="21" t="s">
        <v>8</v>
      </c>
      <c r="I310" s="27">
        <v>16188</v>
      </c>
      <c r="J310" s="7">
        <f t="shared" si="4"/>
        <v>0</v>
      </c>
    </row>
    <row r="311" spans="5:10" x14ac:dyDescent="0.25">
      <c r="E311" s="6" t="s">
        <v>63</v>
      </c>
      <c r="F311" s="28" t="str">
        <f>IFERROR(+VLOOKUP(G311,EMPRESAS!B:C,2,0),"-")</f>
        <v>OPDENERGY</v>
      </c>
      <c r="G311" s="21" t="s">
        <v>100</v>
      </c>
      <c r="H311" s="21" t="s">
        <v>6</v>
      </c>
      <c r="I311" s="27">
        <v>661684</v>
      </c>
      <c r="J311" s="7">
        <f t="shared" si="4"/>
        <v>0</v>
      </c>
    </row>
    <row r="312" spans="5:10" x14ac:dyDescent="0.25">
      <c r="E312" s="6" t="s">
        <v>63</v>
      </c>
      <c r="F312" s="28" t="str">
        <f>IFERROR(+VLOOKUP(G312,EMPRESAS!B:C,2,0),"-")</f>
        <v>OPDENERGY</v>
      </c>
      <c r="G312" s="21" t="s">
        <v>100</v>
      </c>
      <c r="H312" s="21" t="s">
        <v>4</v>
      </c>
      <c r="I312" s="27">
        <v>597679</v>
      </c>
      <c r="J312" s="7">
        <f t="shared" si="4"/>
        <v>0</v>
      </c>
    </row>
    <row r="313" spans="5:10" x14ac:dyDescent="0.25">
      <c r="E313" s="6" t="s">
        <v>63</v>
      </c>
      <c r="F313" s="28" t="str">
        <f>IFERROR(+VLOOKUP(G313,EMPRESAS!B:C,2,0),"-")</f>
        <v>OPDENERGY</v>
      </c>
      <c r="G313" s="21" t="s">
        <v>100</v>
      </c>
      <c r="H313" s="21" t="s">
        <v>5</v>
      </c>
      <c r="I313" s="27">
        <v>1287249</v>
      </c>
      <c r="J313" s="7">
        <f t="shared" si="4"/>
        <v>0</v>
      </c>
    </row>
    <row r="314" spans="5:10" x14ac:dyDescent="0.25">
      <c r="E314" s="6" t="s">
        <v>63</v>
      </c>
      <c r="F314" s="28" t="str">
        <f>IFERROR(+VLOOKUP(G314,EMPRESAS!B:C,2,0),"-")</f>
        <v>OPDENERGY</v>
      </c>
      <c r="G314" s="21" t="s">
        <v>100</v>
      </c>
      <c r="H314" s="21" t="s">
        <v>9</v>
      </c>
      <c r="I314" s="27">
        <v>1265</v>
      </c>
      <c r="J314" s="7">
        <f t="shared" si="4"/>
        <v>21.672475195138485</v>
      </c>
    </row>
    <row r="315" spans="5:10" x14ac:dyDescent="0.25">
      <c r="E315" s="6" t="s">
        <v>63</v>
      </c>
      <c r="F315" s="28" t="str">
        <f>IFERROR(+VLOOKUP(G315,EMPRESAS!B:C,2,0),"-")</f>
        <v>OPDENERGY</v>
      </c>
      <c r="G315" s="21" t="s">
        <v>100</v>
      </c>
      <c r="H315" s="21" t="s">
        <v>7</v>
      </c>
      <c r="I315" s="27">
        <v>545</v>
      </c>
      <c r="J315" s="7">
        <f t="shared" si="4"/>
        <v>17.189659979116051</v>
      </c>
    </row>
    <row r="316" spans="5:10" x14ac:dyDescent="0.25">
      <c r="E316" s="6" t="s">
        <v>63</v>
      </c>
      <c r="F316" s="28" t="str">
        <f>IFERROR(+VLOOKUP(G316,EMPRESAS!B:C,2,0),"-")</f>
        <v>OPDENERGY</v>
      </c>
      <c r="G316" s="21" t="s">
        <v>100</v>
      </c>
      <c r="H316" s="21" t="s">
        <v>3</v>
      </c>
      <c r="I316" s="27">
        <v>497415</v>
      </c>
      <c r="J316" s="7">
        <f t="shared" si="4"/>
        <v>0</v>
      </c>
    </row>
    <row r="317" spans="5:10" x14ac:dyDescent="0.25">
      <c r="E317" s="6" t="s">
        <v>63</v>
      </c>
      <c r="F317" s="28" t="str">
        <f>IFERROR(+VLOOKUP(G317,EMPRESAS!B:C,2,0),"-")</f>
        <v>OPDENERGY</v>
      </c>
      <c r="G317" s="21" t="s">
        <v>100</v>
      </c>
      <c r="H317" s="21" t="s">
        <v>8</v>
      </c>
      <c r="I317" s="27">
        <v>6475</v>
      </c>
      <c r="J317" s="7">
        <f t="shared" si="4"/>
        <v>0</v>
      </c>
    </row>
    <row r="318" spans="5:10" x14ac:dyDescent="0.25">
      <c r="E318" s="6" t="s">
        <v>63</v>
      </c>
      <c r="F318" s="28" t="str">
        <f>IFERROR(+VLOOKUP(G318,EMPRESAS!B:C,2,0),"-")</f>
        <v>MAINSTREAM_CONDOR_ENERGIA</v>
      </c>
      <c r="G318" s="21" t="s">
        <v>101</v>
      </c>
      <c r="H318" s="21" t="s">
        <v>6</v>
      </c>
      <c r="I318" s="27">
        <v>1985055</v>
      </c>
      <c r="J318" s="7">
        <f t="shared" si="4"/>
        <v>0</v>
      </c>
    </row>
    <row r="319" spans="5:10" x14ac:dyDescent="0.25">
      <c r="E319" s="6" t="s">
        <v>63</v>
      </c>
      <c r="F319" s="28" t="str">
        <f>IFERROR(+VLOOKUP(G319,EMPRESAS!B:C,2,0),"-")</f>
        <v>MAINSTREAM_CONDOR_ENERGIA</v>
      </c>
      <c r="G319" s="21" t="s">
        <v>101</v>
      </c>
      <c r="H319" s="21" t="s">
        <v>4</v>
      </c>
      <c r="I319" s="27">
        <v>1793042</v>
      </c>
      <c r="J319" s="7">
        <f t="shared" si="4"/>
        <v>0</v>
      </c>
    </row>
    <row r="320" spans="5:10" x14ac:dyDescent="0.25">
      <c r="E320" s="6" t="s">
        <v>63</v>
      </c>
      <c r="F320" s="28" t="str">
        <f>IFERROR(+VLOOKUP(G320,EMPRESAS!B:C,2,0),"-")</f>
        <v>MAINSTREAM_CONDOR_ENERGIA</v>
      </c>
      <c r="G320" s="21" t="s">
        <v>101</v>
      </c>
      <c r="H320" s="21" t="s">
        <v>5</v>
      </c>
      <c r="I320" s="27">
        <v>3861756</v>
      </c>
      <c r="J320" s="7">
        <f t="shared" si="4"/>
        <v>0</v>
      </c>
    </row>
    <row r="321" spans="5:10" x14ac:dyDescent="0.25">
      <c r="E321" s="6" t="s">
        <v>63</v>
      </c>
      <c r="F321" s="28" t="str">
        <f>IFERROR(+VLOOKUP(G321,EMPRESAS!B:C,2,0),"-")</f>
        <v>MAINSTREAM_CONDOR_ENERGIA</v>
      </c>
      <c r="G321" s="21" t="s">
        <v>101</v>
      </c>
      <c r="H321" s="21" t="s">
        <v>9</v>
      </c>
      <c r="I321" s="27">
        <v>3794</v>
      </c>
      <c r="J321" s="7">
        <f t="shared" si="4"/>
        <v>65.00029319395685</v>
      </c>
    </row>
    <row r="322" spans="5:10" x14ac:dyDescent="0.25">
      <c r="E322" s="6" t="s">
        <v>63</v>
      </c>
      <c r="F322" s="28" t="str">
        <f>IFERROR(+VLOOKUP(G322,EMPRESAS!B:C,2,0),"-")</f>
        <v>MAINSTREAM_CONDOR_ENERGIA</v>
      </c>
      <c r="G322" s="21" t="s">
        <v>101</v>
      </c>
      <c r="H322" s="21" t="s">
        <v>7</v>
      </c>
      <c r="I322" s="27">
        <v>1634</v>
      </c>
      <c r="J322" s="7">
        <f t="shared" si="4"/>
        <v>51.537439276836011</v>
      </c>
    </row>
    <row r="323" spans="5:10" x14ac:dyDescent="0.25">
      <c r="E323" s="6" t="s">
        <v>63</v>
      </c>
      <c r="F323" s="28" t="str">
        <f>IFERROR(+VLOOKUP(G323,EMPRESAS!B:C,2,0),"-")</f>
        <v>MAINSTREAM_CONDOR_ENERGIA</v>
      </c>
      <c r="G323" s="21" t="s">
        <v>101</v>
      </c>
      <c r="H323" s="21" t="s">
        <v>3</v>
      </c>
      <c r="I323" s="27">
        <v>1492250</v>
      </c>
      <c r="J323" s="7">
        <f t="shared" si="4"/>
        <v>0</v>
      </c>
    </row>
    <row r="324" spans="5:10" x14ac:dyDescent="0.25">
      <c r="E324" s="6" t="s">
        <v>63</v>
      </c>
      <c r="F324" s="28" t="str">
        <f>IFERROR(+VLOOKUP(G324,EMPRESAS!B:C,2,0),"-")</f>
        <v>MAINSTREAM_CONDOR_ENERGIA</v>
      </c>
      <c r="G324" s="21" t="s">
        <v>101</v>
      </c>
      <c r="H324" s="21" t="s">
        <v>8</v>
      </c>
      <c r="I324" s="27">
        <v>19426</v>
      </c>
      <c r="J324" s="7">
        <f t="shared" ref="J324:J387" si="5">I324/VLOOKUP(H324,$A$3:$B$9,2,0)*VLOOKUP(H324,$A$3:$C$9,3,0)</f>
        <v>0</v>
      </c>
    </row>
    <row r="325" spans="5:10" x14ac:dyDescent="0.25">
      <c r="E325" s="6" t="s">
        <v>63</v>
      </c>
      <c r="F325" s="28" t="str">
        <f>IFERROR(+VLOOKUP(G325,EMPRESAS!B:C,2,0),"-")</f>
        <v>BESALCO</v>
      </c>
      <c r="G325" s="21" t="s">
        <v>102</v>
      </c>
      <c r="H325" s="21" t="s">
        <v>6</v>
      </c>
      <c r="I325" s="27">
        <v>42897</v>
      </c>
      <c r="J325" s="7">
        <f t="shared" si="5"/>
        <v>0</v>
      </c>
    </row>
    <row r="326" spans="5:10" x14ac:dyDescent="0.25">
      <c r="E326" s="6" t="s">
        <v>63</v>
      </c>
      <c r="F326" s="28" t="str">
        <f>IFERROR(+VLOOKUP(G326,EMPRESAS!B:C,2,0),"-")</f>
        <v>BESALCO</v>
      </c>
      <c r="G326" s="21" t="s">
        <v>102</v>
      </c>
      <c r="H326" s="21" t="s">
        <v>4</v>
      </c>
      <c r="I326" s="27">
        <v>38472</v>
      </c>
      <c r="J326" s="7">
        <f t="shared" si="5"/>
        <v>0</v>
      </c>
    </row>
    <row r="327" spans="5:10" x14ac:dyDescent="0.25">
      <c r="E327" s="6" t="s">
        <v>63</v>
      </c>
      <c r="F327" s="28" t="str">
        <f>IFERROR(+VLOOKUP(G327,EMPRESAS!B:C,2,0),"-")</f>
        <v>BESALCO</v>
      </c>
      <c r="G327" s="21" t="s">
        <v>102</v>
      </c>
      <c r="H327" s="21" t="s">
        <v>5</v>
      </c>
      <c r="I327" s="27">
        <v>84332</v>
      </c>
      <c r="J327" s="7">
        <f t="shared" si="5"/>
        <v>0</v>
      </c>
    </row>
    <row r="328" spans="5:10" x14ac:dyDescent="0.25">
      <c r="E328" s="6" t="s">
        <v>63</v>
      </c>
      <c r="F328" s="28" t="str">
        <f>IFERROR(+VLOOKUP(G328,EMPRESAS!B:C,2,0),"-")</f>
        <v>BESALCO</v>
      </c>
      <c r="G328" s="21" t="s">
        <v>102</v>
      </c>
      <c r="H328" s="21" t="s">
        <v>9</v>
      </c>
      <c r="I328" s="27">
        <v>79</v>
      </c>
      <c r="J328" s="7">
        <f t="shared" si="5"/>
        <v>1.3534589252299922</v>
      </c>
    </row>
    <row r="329" spans="5:10" x14ac:dyDescent="0.25">
      <c r="E329" s="6" t="s">
        <v>63</v>
      </c>
      <c r="F329" s="28" t="str">
        <f>IFERROR(+VLOOKUP(G329,EMPRESAS!B:C,2,0),"-")</f>
        <v>BESALCO</v>
      </c>
      <c r="G329" s="21" t="s">
        <v>102</v>
      </c>
      <c r="H329" s="21" t="s">
        <v>7</v>
      </c>
      <c r="I329" s="27">
        <v>34</v>
      </c>
      <c r="J329" s="7">
        <f t="shared" si="5"/>
        <v>1.0723824574127443</v>
      </c>
    </row>
    <row r="330" spans="5:10" x14ac:dyDescent="0.25">
      <c r="E330" s="6" t="s">
        <v>63</v>
      </c>
      <c r="F330" s="28" t="str">
        <f>IFERROR(+VLOOKUP(G330,EMPRESAS!B:C,2,0),"-")</f>
        <v>BESALCO</v>
      </c>
      <c r="G330" s="21" t="s">
        <v>102</v>
      </c>
      <c r="H330" s="21" t="s">
        <v>3</v>
      </c>
      <c r="I330" s="27">
        <v>31520</v>
      </c>
      <c r="J330" s="7">
        <f t="shared" si="5"/>
        <v>0</v>
      </c>
    </row>
    <row r="331" spans="5:10" x14ac:dyDescent="0.25">
      <c r="E331" s="6" t="s">
        <v>63</v>
      </c>
      <c r="F331" s="28" t="str">
        <f>IFERROR(+VLOOKUP(G331,EMPRESAS!B:C,2,0),"-")</f>
        <v>BESALCO</v>
      </c>
      <c r="G331" s="21" t="s">
        <v>102</v>
      </c>
      <c r="H331" s="21" t="s">
        <v>8</v>
      </c>
      <c r="I331" s="27">
        <v>408</v>
      </c>
      <c r="J331" s="7">
        <f t="shared" si="5"/>
        <v>0</v>
      </c>
    </row>
    <row r="332" spans="5:10" x14ac:dyDescent="0.25">
      <c r="E332" s="6" t="s">
        <v>63</v>
      </c>
      <c r="F332" s="28" t="str">
        <f>IFERROR(+VLOOKUP(G332,EMPRESAS!B:C,2,0),"-")</f>
        <v>CABO_LEONES_II</v>
      </c>
      <c r="G332" s="21" t="s">
        <v>103</v>
      </c>
      <c r="H332" s="21" t="s">
        <v>6</v>
      </c>
      <c r="I332" s="27">
        <v>3225700</v>
      </c>
      <c r="J332" s="7">
        <f t="shared" si="5"/>
        <v>0</v>
      </c>
    </row>
    <row r="333" spans="5:10" x14ac:dyDescent="0.25">
      <c r="E333" s="6" t="s">
        <v>63</v>
      </c>
      <c r="F333" s="28" t="str">
        <f>IFERROR(+VLOOKUP(G333,EMPRESAS!B:C,2,0),"-")</f>
        <v>CABO_LEONES_II</v>
      </c>
      <c r="G333" s="21" t="s">
        <v>103</v>
      </c>
      <c r="H333" s="21" t="s">
        <v>4</v>
      </c>
      <c r="I333" s="27">
        <v>2913680</v>
      </c>
      <c r="J333" s="7">
        <f t="shared" si="5"/>
        <v>0</v>
      </c>
    </row>
    <row r="334" spans="5:10" x14ac:dyDescent="0.25">
      <c r="E334" s="6" t="s">
        <v>63</v>
      </c>
      <c r="F334" s="28" t="str">
        <f>IFERROR(+VLOOKUP(G334,EMPRESAS!B:C,2,0),"-")</f>
        <v>CABO_LEONES_II</v>
      </c>
      <c r="G334" s="21" t="s">
        <v>103</v>
      </c>
      <c r="H334" s="21" t="s">
        <v>5</v>
      </c>
      <c r="I334" s="27">
        <v>6275325</v>
      </c>
      <c r="J334" s="7">
        <f t="shared" si="5"/>
        <v>0</v>
      </c>
    </row>
    <row r="335" spans="5:10" x14ac:dyDescent="0.25">
      <c r="E335" s="6" t="s">
        <v>63</v>
      </c>
      <c r="F335" s="28" t="str">
        <f>IFERROR(+VLOOKUP(G335,EMPRESAS!B:C,2,0),"-")</f>
        <v>CABO_LEONES_II</v>
      </c>
      <c r="G335" s="21" t="s">
        <v>103</v>
      </c>
      <c r="H335" s="21" t="s">
        <v>9</v>
      </c>
      <c r="I335" s="27">
        <v>6165</v>
      </c>
      <c r="J335" s="7">
        <f t="shared" si="5"/>
        <v>105.62119334231522</v>
      </c>
    </row>
    <row r="336" spans="5:10" x14ac:dyDescent="0.25">
      <c r="E336" s="6" t="s">
        <v>63</v>
      </c>
      <c r="F336" s="28" t="str">
        <f>IFERROR(+VLOOKUP(G336,EMPRESAS!B:C,2,0),"-")</f>
        <v>CABO_LEONES_II</v>
      </c>
      <c r="G336" s="21" t="s">
        <v>103</v>
      </c>
      <c r="H336" s="21" t="s">
        <v>7</v>
      </c>
      <c r="I336" s="27">
        <v>2656</v>
      </c>
      <c r="J336" s="7">
        <f t="shared" si="5"/>
        <v>83.771994320242626</v>
      </c>
    </row>
    <row r="337" spans="5:10" x14ac:dyDescent="0.25">
      <c r="E337" s="6" t="s">
        <v>63</v>
      </c>
      <c r="F337" s="28" t="str">
        <f>IFERROR(+VLOOKUP(G337,EMPRESAS!B:C,2,0),"-")</f>
        <v>CABO_LEONES_II</v>
      </c>
      <c r="G337" s="21" t="s">
        <v>103</v>
      </c>
      <c r="H337" s="21" t="s">
        <v>3</v>
      </c>
      <c r="I337" s="27">
        <v>2424895</v>
      </c>
      <c r="J337" s="7">
        <f t="shared" si="5"/>
        <v>0</v>
      </c>
    </row>
    <row r="338" spans="5:10" x14ac:dyDescent="0.25">
      <c r="E338" s="6" t="s">
        <v>63</v>
      </c>
      <c r="F338" s="28" t="str">
        <f>IFERROR(+VLOOKUP(G338,EMPRESAS!B:C,2,0),"-")</f>
        <v>CABO_LEONES_II</v>
      </c>
      <c r="G338" s="21" t="s">
        <v>103</v>
      </c>
      <c r="H338" s="21" t="s">
        <v>8</v>
      </c>
      <c r="I338" s="27">
        <v>31567</v>
      </c>
      <c r="J338" s="7">
        <f t="shared" si="5"/>
        <v>0</v>
      </c>
    </row>
    <row r="339" spans="5:10" x14ac:dyDescent="0.25">
      <c r="E339" s="6" t="s">
        <v>63</v>
      </c>
      <c r="F339" s="28" t="str">
        <f>IFERROR(+VLOOKUP(G339,EMPRESAS!B:C,2,0),"-")</f>
        <v>CABO_LEONES_III</v>
      </c>
      <c r="G339" s="21" t="s">
        <v>104</v>
      </c>
      <c r="H339" s="21" t="s">
        <v>6</v>
      </c>
      <c r="I339" s="27">
        <v>233161</v>
      </c>
      <c r="J339" s="7">
        <f t="shared" si="5"/>
        <v>0</v>
      </c>
    </row>
    <row r="340" spans="5:10" x14ac:dyDescent="0.25">
      <c r="E340" s="6" t="s">
        <v>63</v>
      </c>
      <c r="F340" s="28" t="str">
        <f>IFERROR(+VLOOKUP(G340,EMPRESAS!B:C,2,0),"-")</f>
        <v>CABO_LEONES_III</v>
      </c>
      <c r="G340" s="21" t="s">
        <v>104</v>
      </c>
      <c r="H340" s="21" t="s">
        <v>4</v>
      </c>
      <c r="I340" s="27">
        <v>211396</v>
      </c>
      <c r="J340" s="7">
        <f t="shared" si="5"/>
        <v>0</v>
      </c>
    </row>
    <row r="341" spans="5:10" x14ac:dyDescent="0.25">
      <c r="E341" s="6" t="s">
        <v>63</v>
      </c>
      <c r="F341" s="28" t="str">
        <f>IFERROR(+VLOOKUP(G341,EMPRESAS!B:C,2,0),"-")</f>
        <v>CABO_LEONES_III</v>
      </c>
      <c r="G341" s="21" t="s">
        <v>104</v>
      </c>
      <c r="H341" s="21" t="s">
        <v>5</v>
      </c>
      <c r="I341" s="27">
        <v>454267</v>
      </c>
      <c r="J341" s="7">
        <f t="shared" si="5"/>
        <v>0</v>
      </c>
    </row>
    <row r="342" spans="5:10" x14ac:dyDescent="0.25">
      <c r="E342" s="6" t="s">
        <v>63</v>
      </c>
      <c r="F342" s="28" t="str">
        <f>IFERROR(+VLOOKUP(G342,EMPRESAS!B:C,2,0),"-")</f>
        <v>CABO_LEONES_III</v>
      </c>
      <c r="G342" s="21" t="s">
        <v>104</v>
      </c>
      <c r="H342" s="21" t="s">
        <v>9</v>
      </c>
      <c r="I342" s="27">
        <v>535</v>
      </c>
      <c r="J342" s="7">
        <f t="shared" si="5"/>
        <v>9.1658294303550107</v>
      </c>
    </row>
    <row r="343" spans="5:10" x14ac:dyDescent="0.25">
      <c r="E343" s="6" t="s">
        <v>63</v>
      </c>
      <c r="F343" s="28" t="str">
        <f>IFERROR(+VLOOKUP(G343,EMPRESAS!B:C,2,0),"-")</f>
        <v>CABO_LEONES_III</v>
      </c>
      <c r="G343" s="21" t="s">
        <v>104</v>
      </c>
      <c r="H343" s="21" t="s">
        <v>7</v>
      </c>
      <c r="I343" s="27">
        <v>228</v>
      </c>
      <c r="J343" s="7">
        <f t="shared" si="5"/>
        <v>7.191270596767815</v>
      </c>
    </row>
    <row r="344" spans="5:10" x14ac:dyDescent="0.25">
      <c r="E344" s="6" t="s">
        <v>63</v>
      </c>
      <c r="F344" s="28" t="str">
        <f>IFERROR(+VLOOKUP(G344,EMPRESAS!B:C,2,0),"-")</f>
        <v>CABO_LEONES_III</v>
      </c>
      <c r="G344" s="21" t="s">
        <v>104</v>
      </c>
      <c r="H344" s="21" t="s">
        <v>3</v>
      </c>
      <c r="I344" s="27">
        <v>176944</v>
      </c>
      <c r="J344" s="7">
        <f t="shared" si="5"/>
        <v>0</v>
      </c>
    </row>
    <row r="345" spans="5:10" x14ac:dyDescent="0.25">
      <c r="E345" s="6" t="s">
        <v>63</v>
      </c>
      <c r="F345" s="28" t="str">
        <f>IFERROR(+VLOOKUP(G345,EMPRESAS!B:C,2,0),"-")</f>
        <v>CABO_LEONES_III</v>
      </c>
      <c r="G345" s="21" t="s">
        <v>104</v>
      </c>
      <c r="H345" s="21" t="s">
        <v>8</v>
      </c>
      <c r="I345" s="27">
        <v>2310</v>
      </c>
      <c r="J345" s="7">
        <f t="shared" si="5"/>
        <v>0</v>
      </c>
    </row>
    <row r="346" spans="5:10" x14ac:dyDescent="0.25">
      <c r="E346" s="6" t="s">
        <v>63</v>
      </c>
      <c r="F346" s="28" t="str">
        <f>IFERROR(+VLOOKUP(G346,EMPRESAS!B:C,2,0),"-")</f>
        <v>CABO_LEONES_III</v>
      </c>
      <c r="G346" s="21" t="s">
        <v>105</v>
      </c>
      <c r="H346" s="21" t="s">
        <v>6</v>
      </c>
      <c r="I346" s="27">
        <v>257235</v>
      </c>
      <c r="J346" s="7">
        <f t="shared" si="5"/>
        <v>0</v>
      </c>
    </row>
    <row r="347" spans="5:10" x14ac:dyDescent="0.25">
      <c r="E347" s="6" t="s">
        <v>63</v>
      </c>
      <c r="F347" s="28" t="str">
        <f>IFERROR(+VLOOKUP(G347,EMPRESAS!B:C,2,0),"-")</f>
        <v>CABO_LEONES_III</v>
      </c>
      <c r="G347" s="21" t="s">
        <v>105</v>
      </c>
      <c r="H347" s="21" t="s">
        <v>4</v>
      </c>
      <c r="I347" s="27">
        <v>230700</v>
      </c>
      <c r="J347" s="7">
        <f t="shared" si="5"/>
        <v>0</v>
      </c>
    </row>
    <row r="348" spans="5:10" x14ac:dyDescent="0.25">
      <c r="E348" s="6" t="s">
        <v>63</v>
      </c>
      <c r="F348" s="28" t="str">
        <f>IFERROR(+VLOOKUP(G348,EMPRESAS!B:C,2,0),"-")</f>
        <v>CABO_LEONES_III</v>
      </c>
      <c r="G348" s="21" t="s">
        <v>105</v>
      </c>
      <c r="H348" s="21" t="s">
        <v>5</v>
      </c>
      <c r="I348" s="27">
        <v>505708</v>
      </c>
      <c r="J348" s="7">
        <f t="shared" si="5"/>
        <v>0</v>
      </c>
    </row>
    <row r="349" spans="5:10" x14ac:dyDescent="0.25">
      <c r="E349" s="6" t="s">
        <v>63</v>
      </c>
      <c r="F349" s="28" t="str">
        <f>IFERROR(+VLOOKUP(G349,EMPRESAS!B:C,2,0),"-")</f>
        <v>CABO_LEONES_III</v>
      </c>
      <c r="G349" s="21" t="s">
        <v>105</v>
      </c>
      <c r="H349" s="21" t="s">
        <v>9</v>
      </c>
      <c r="I349" s="27">
        <v>471</v>
      </c>
      <c r="J349" s="7">
        <f t="shared" si="5"/>
        <v>8.0693563770041319</v>
      </c>
    </row>
    <row r="350" spans="5:10" x14ac:dyDescent="0.25">
      <c r="E350" s="6" t="s">
        <v>63</v>
      </c>
      <c r="F350" s="28" t="str">
        <f>IFERROR(+VLOOKUP(G350,EMPRESAS!B:C,2,0),"-")</f>
        <v>CABO_LEONES_III</v>
      </c>
      <c r="G350" s="21" t="s">
        <v>105</v>
      </c>
      <c r="H350" s="21" t="s">
        <v>7</v>
      </c>
      <c r="I350" s="27">
        <v>206</v>
      </c>
      <c r="J350" s="7">
        <f t="shared" si="5"/>
        <v>6.4973760655007453</v>
      </c>
    </row>
    <row r="351" spans="5:10" x14ac:dyDescent="0.25">
      <c r="E351" s="6" t="s">
        <v>63</v>
      </c>
      <c r="F351" s="28" t="str">
        <f>IFERROR(+VLOOKUP(G351,EMPRESAS!B:C,2,0),"-")</f>
        <v>CABO_LEONES_III</v>
      </c>
      <c r="G351" s="21" t="s">
        <v>105</v>
      </c>
      <c r="H351" s="21" t="s">
        <v>3</v>
      </c>
      <c r="I351" s="27">
        <v>189012</v>
      </c>
      <c r="J351" s="7">
        <f t="shared" si="5"/>
        <v>0</v>
      </c>
    </row>
    <row r="352" spans="5:10" x14ac:dyDescent="0.25">
      <c r="E352" s="6" t="s">
        <v>63</v>
      </c>
      <c r="F352" s="28" t="str">
        <f>IFERROR(+VLOOKUP(G352,EMPRESAS!B:C,2,0),"-")</f>
        <v>CABO_LEONES_III</v>
      </c>
      <c r="G352" s="21" t="s">
        <v>105</v>
      </c>
      <c r="H352" s="21" t="s">
        <v>8</v>
      </c>
      <c r="I352" s="27">
        <v>2447</v>
      </c>
      <c r="J352" s="7">
        <f t="shared" si="5"/>
        <v>0</v>
      </c>
    </row>
    <row r="353" spans="5:10" x14ac:dyDescent="0.25">
      <c r="E353" s="6" t="s">
        <v>63</v>
      </c>
      <c r="F353" s="28" t="str">
        <f>IFERROR(+VLOOKUP(G353,EMPRESAS!B:C,2,0),"-")</f>
        <v>PE_CABO_LEONES</v>
      </c>
      <c r="G353" s="21" t="s">
        <v>106</v>
      </c>
      <c r="H353" s="21" t="s">
        <v>6</v>
      </c>
      <c r="I353" s="27">
        <v>69944</v>
      </c>
      <c r="J353" s="7">
        <f t="shared" si="5"/>
        <v>0</v>
      </c>
    </row>
    <row r="354" spans="5:10" x14ac:dyDescent="0.25">
      <c r="E354" s="6" t="s">
        <v>63</v>
      </c>
      <c r="F354" s="28" t="str">
        <f>IFERROR(+VLOOKUP(G354,EMPRESAS!B:C,2,0),"-")</f>
        <v>PE_CABO_LEONES</v>
      </c>
      <c r="G354" s="21" t="s">
        <v>106</v>
      </c>
      <c r="H354" s="21" t="s">
        <v>4</v>
      </c>
      <c r="I354" s="27">
        <v>63415</v>
      </c>
      <c r="J354" s="7">
        <f t="shared" si="5"/>
        <v>0</v>
      </c>
    </row>
    <row r="355" spans="5:10" x14ac:dyDescent="0.25">
      <c r="E355" s="6" t="s">
        <v>63</v>
      </c>
      <c r="F355" s="28" t="str">
        <f>IFERROR(+VLOOKUP(G355,EMPRESAS!B:C,2,0),"-")</f>
        <v>PE_CABO_LEONES</v>
      </c>
      <c r="G355" s="21" t="s">
        <v>106</v>
      </c>
      <c r="H355" s="21" t="s">
        <v>5</v>
      </c>
      <c r="I355" s="27">
        <v>136272</v>
      </c>
      <c r="J355" s="7">
        <f t="shared" si="5"/>
        <v>0</v>
      </c>
    </row>
    <row r="356" spans="5:10" x14ac:dyDescent="0.25">
      <c r="E356" s="6" t="s">
        <v>63</v>
      </c>
      <c r="F356" s="28" t="str">
        <f>IFERROR(+VLOOKUP(G356,EMPRESAS!B:C,2,0),"-")</f>
        <v>PE_CABO_LEONES</v>
      </c>
      <c r="G356" s="21" t="s">
        <v>106</v>
      </c>
      <c r="H356" s="21" t="s">
        <v>9</v>
      </c>
      <c r="I356" s="27">
        <v>160</v>
      </c>
      <c r="J356" s="7">
        <f t="shared" si="5"/>
        <v>2.7411826333771998</v>
      </c>
    </row>
    <row r="357" spans="5:10" x14ac:dyDescent="0.25">
      <c r="E357" s="6" t="s">
        <v>63</v>
      </c>
      <c r="F357" s="28" t="str">
        <f>IFERROR(+VLOOKUP(G357,EMPRESAS!B:C,2,0),"-")</f>
        <v>PE_CABO_LEONES</v>
      </c>
      <c r="G357" s="21" t="s">
        <v>106</v>
      </c>
      <c r="H357" s="21" t="s">
        <v>7</v>
      </c>
      <c r="I357" s="27">
        <v>68</v>
      </c>
      <c r="J357" s="7">
        <f t="shared" si="5"/>
        <v>2.1447649148254886</v>
      </c>
    </row>
    <row r="358" spans="5:10" x14ac:dyDescent="0.25">
      <c r="E358" s="6" t="s">
        <v>63</v>
      </c>
      <c r="F358" s="28" t="str">
        <f>IFERROR(+VLOOKUP(G358,EMPRESAS!B:C,2,0),"-")</f>
        <v>PE_CABO_LEONES</v>
      </c>
      <c r="G358" s="21" t="s">
        <v>106</v>
      </c>
      <c r="H358" s="21" t="s">
        <v>3</v>
      </c>
      <c r="I358" s="27">
        <v>53080</v>
      </c>
      <c r="J358" s="7">
        <f t="shared" si="5"/>
        <v>0</v>
      </c>
    </row>
    <row r="359" spans="5:10" x14ac:dyDescent="0.25">
      <c r="E359" s="6" t="s">
        <v>63</v>
      </c>
      <c r="F359" s="28" t="str">
        <f>IFERROR(+VLOOKUP(G359,EMPRESAS!B:C,2,0),"-")</f>
        <v>PE_CABO_LEONES</v>
      </c>
      <c r="G359" s="21" t="s">
        <v>106</v>
      </c>
      <c r="H359" s="21" t="s">
        <v>8</v>
      </c>
      <c r="I359" s="27">
        <v>693</v>
      </c>
      <c r="J359" s="7">
        <f t="shared" si="5"/>
        <v>0</v>
      </c>
    </row>
    <row r="360" spans="5:10" x14ac:dyDescent="0.25">
      <c r="E360" s="6" t="s">
        <v>63</v>
      </c>
      <c r="F360" s="28" t="str">
        <f>IFERROR(+VLOOKUP(G360,EMPRESAS!B:C,2,0),"-")</f>
        <v>PE_CABO_LEONES</v>
      </c>
      <c r="G360" s="21" t="s">
        <v>107</v>
      </c>
      <c r="H360" s="21" t="s">
        <v>6</v>
      </c>
      <c r="I360" s="27">
        <v>107184</v>
      </c>
      <c r="J360" s="7">
        <f t="shared" si="5"/>
        <v>0</v>
      </c>
    </row>
    <row r="361" spans="5:10" x14ac:dyDescent="0.25">
      <c r="E361" s="6" t="s">
        <v>63</v>
      </c>
      <c r="F361" s="28" t="str">
        <f>IFERROR(+VLOOKUP(G361,EMPRESAS!B:C,2,0),"-")</f>
        <v>PE_CABO_LEONES</v>
      </c>
      <c r="G361" s="21" t="s">
        <v>107</v>
      </c>
      <c r="H361" s="21" t="s">
        <v>4</v>
      </c>
      <c r="I361" s="27">
        <v>96128</v>
      </c>
      <c r="J361" s="7">
        <f t="shared" si="5"/>
        <v>0</v>
      </c>
    </row>
    <row r="362" spans="5:10" x14ac:dyDescent="0.25">
      <c r="E362" s="6" t="s">
        <v>63</v>
      </c>
      <c r="F362" s="28" t="str">
        <f>IFERROR(+VLOOKUP(G362,EMPRESAS!B:C,2,0),"-")</f>
        <v>PE_CABO_LEONES</v>
      </c>
      <c r="G362" s="21" t="s">
        <v>107</v>
      </c>
      <c r="H362" s="21" t="s">
        <v>5</v>
      </c>
      <c r="I362" s="27">
        <v>210718</v>
      </c>
      <c r="J362" s="7">
        <f t="shared" si="5"/>
        <v>0</v>
      </c>
    </row>
    <row r="363" spans="5:10" x14ac:dyDescent="0.25">
      <c r="E363" s="6" t="s">
        <v>63</v>
      </c>
      <c r="F363" s="28" t="str">
        <f>IFERROR(+VLOOKUP(G363,EMPRESAS!B:C,2,0),"-")</f>
        <v>PE_CABO_LEONES</v>
      </c>
      <c r="G363" s="21" t="s">
        <v>107</v>
      </c>
      <c r="H363" s="21" t="s">
        <v>9</v>
      </c>
      <c r="I363" s="27">
        <v>196</v>
      </c>
      <c r="J363" s="7">
        <f t="shared" si="5"/>
        <v>3.3579487258870699</v>
      </c>
    </row>
    <row r="364" spans="5:10" x14ac:dyDescent="0.25">
      <c r="E364" s="6" t="s">
        <v>63</v>
      </c>
      <c r="F364" s="28" t="str">
        <f>IFERROR(+VLOOKUP(G364,EMPRESAS!B:C,2,0),"-")</f>
        <v>PE_CABO_LEONES</v>
      </c>
      <c r="G364" s="21" t="s">
        <v>107</v>
      </c>
      <c r="H364" s="21" t="s">
        <v>7</v>
      </c>
      <c r="I364" s="27">
        <v>86</v>
      </c>
      <c r="J364" s="7">
        <f t="shared" si="5"/>
        <v>2.7124968040440005</v>
      </c>
    </row>
    <row r="365" spans="5:10" x14ac:dyDescent="0.25">
      <c r="E365" s="6" t="s">
        <v>63</v>
      </c>
      <c r="F365" s="28" t="str">
        <f>IFERROR(+VLOOKUP(G365,EMPRESAS!B:C,2,0),"-")</f>
        <v>PE_CABO_LEONES</v>
      </c>
      <c r="G365" s="21" t="s">
        <v>107</v>
      </c>
      <c r="H365" s="21" t="s">
        <v>3</v>
      </c>
      <c r="I365" s="27">
        <v>78757</v>
      </c>
      <c r="J365" s="7">
        <f t="shared" si="5"/>
        <v>0</v>
      </c>
    </row>
    <row r="366" spans="5:10" x14ac:dyDescent="0.25">
      <c r="E366" s="6" t="s">
        <v>63</v>
      </c>
      <c r="F366" s="28" t="str">
        <f>IFERROR(+VLOOKUP(G366,EMPRESAS!B:C,2,0),"-")</f>
        <v>PE_CABO_LEONES</v>
      </c>
      <c r="G366" s="21" t="s">
        <v>107</v>
      </c>
      <c r="H366" s="21" t="s">
        <v>8</v>
      </c>
      <c r="I366" s="27">
        <v>1020</v>
      </c>
      <c r="J366" s="7">
        <f t="shared" si="5"/>
        <v>0</v>
      </c>
    </row>
    <row r="367" spans="5:10" x14ac:dyDescent="0.25">
      <c r="E367" s="6" t="s">
        <v>63</v>
      </c>
      <c r="F367" s="28" t="str">
        <f>IFERROR(+VLOOKUP(G367,EMPRESAS!B:C,2,0),"-")</f>
        <v>MARIA_ELENA</v>
      </c>
      <c r="G367" s="21" t="s">
        <v>108</v>
      </c>
      <c r="H367" s="21" t="s">
        <v>6</v>
      </c>
      <c r="I367" s="27">
        <v>1062853</v>
      </c>
      <c r="J367" s="7">
        <f t="shared" si="5"/>
        <v>0</v>
      </c>
    </row>
    <row r="368" spans="5:10" x14ac:dyDescent="0.25">
      <c r="E368" s="6" t="s">
        <v>63</v>
      </c>
      <c r="F368" s="28" t="str">
        <f>IFERROR(+VLOOKUP(G368,EMPRESAS!B:C,2,0),"-")</f>
        <v>MARIA_ELENA</v>
      </c>
      <c r="G368" s="21" t="s">
        <v>108</v>
      </c>
      <c r="H368" s="21" t="s">
        <v>4</v>
      </c>
      <c r="I368" s="27">
        <v>961691</v>
      </c>
      <c r="J368" s="7">
        <f t="shared" si="5"/>
        <v>0</v>
      </c>
    </row>
    <row r="369" spans="5:10" x14ac:dyDescent="0.25">
      <c r="E369" s="6" t="s">
        <v>63</v>
      </c>
      <c r="F369" s="28" t="str">
        <f>IFERROR(+VLOOKUP(G369,EMPRESAS!B:C,2,0),"-")</f>
        <v>MARIA_ELENA</v>
      </c>
      <c r="G369" s="21" t="s">
        <v>108</v>
      </c>
      <c r="H369" s="21" t="s">
        <v>5</v>
      </c>
      <c r="I369" s="27">
        <v>2053488</v>
      </c>
      <c r="J369" s="7">
        <f t="shared" si="5"/>
        <v>0</v>
      </c>
    </row>
    <row r="370" spans="5:10" x14ac:dyDescent="0.25">
      <c r="E370" s="6" t="s">
        <v>63</v>
      </c>
      <c r="F370" s="28" t="str">
        <f>IFERROR(+VLOOKUP(G370,EMPRESAS!B:C,2,0),"-")</f>
        <v>MARIA_ELENA</v>
      </c>
      <c r="G370" s="21" t="s">
        <v>108</v>
      </c>
      <c r="H370" s="21" t="s">
        <v>9</v>
      </c>
      <c r="I370" s="27">
        <v>1829</v>
      </c>
      <c r="J370" s="7">
        <f t="shared" si="5"/>
        <v>31.335143977793113</v>
      </c>
    </row>
    <row r="371" spans="5:10" x14ac:dyDescent="0.25">
      <c r="E371" s="6" t="s">
        <v>63</v>
      </c>
      <c r="F371" s="28" t="str">
        <f>IFERROR(+VLOOKUP(G371,EMPRESAS!B:C,2,0),"-")</f>
        <v>MARIA_ELENA</v>
      </c>
      <c r="G371" s="21" t="s">
        <v>108</v>
      </c>
      <c r="H371" s="21" t="s">
        <v>7</v>
      </c>
      <c r="I371" s="27">
        <v>787</v>
      </c>
      <c r="J371" s="7">
        <f t="shared" si="5"/>
        <v>24.822499823053818</v>
      </c>
    </row>
    <row r="372" spans="5:10" x14ac:dyDescent="0.25">
      <c r="E372" s="6" t="s">
        <v>63</v>
      </c>
      <c r="F372" s="28" t="str">
        <f>IFERROR(+VLOOKUP(G372,EMPRESAS!B:C,2,0),"-")</f>
        <v>MARIA_ELENA</v>
      </c>
      <c r="G372" s="21" t="s">
        <v>108</v>
      </c>
      <c r="H372" s="21" t="s">
        <v>3</v>
      </c>
      <c r="I372" s="27">
        <v>804503</v>
      </c>
      <c r="J372" s="7">
        <f t="shared" si="5"/>
        <v>0</v>
      </c>
    </row>
    <row r="373" spans="5:10" x14ac:dyDescent="0.25">
      <c r="E373" s="6" t="s">
        <v>63</v>
      </c>
      <c r="F373" s="28" t="str">
        <f>IFERROR(+VLOOKUP(G373,EMPRESAS!B:C,2,0),"-")</f>
        <v>MARIA_ELENA</v>
      </c>
      <c r="G373" s="21" t="s">
        <v>108</v>
      </c>
      <c r="H373" s="21" t="s">
        <v>8</v>
      </c>
      <c r="I373" s="27">
        <v>10488</v>
      </c>
      <c r="J373" s="7">
        <f t="shared" si="5"/>
        <v>0</v>
      </c>
    </row>
    <row r="374" spans="5:10" x14ac:dyDescent="0.25">
      <c r="E374" s="6" t="s">
        <v>63</v>
      </c>
      <c r="F374" s="28" t="str">
        <f>IFERROR(+VLOOKUP(G374,EMPRESAS!B:C,2,0),"-")</f>
        <v>WPD_MALLECO</v>
      </c>
      <c r="G374" s="21" t="s">
        <v>109</v>
      </c>
      <c r="H374" s="21" t="s">
        <v>6</v>
      </c>
      <c r="I374" s="27">
        <v>578975</v>
      </c>
      <c r="J374" s="7">
        <f t="shared" si="5"/>
        <v>0</v>
      </c>
    </row>
    <row r="375" spans="5:10" x14ac:dyDescent="0.25">
      <c r="E375" s="6" t="s">
        <v>63</v>
      </c>
      <c r="F375" s="28" t="str">
        <f>IFERROR(+VLOOKUP(G375,EMPRESAS!B:C,2,0),"-")</f>
        <v>WPD_MALLECO</v>
      </c>
      <c r="G375" s="21" t="s">
        <v>109</v>
      </c>
      <c r="H375" s="21" t="s">
        <v>4</v>
      </c>
      <c r="I375" s="27">
        <v>522971</v>
      </c>
      <c r="J375" s="7">
        <f t="shared" si="5"/>
        <v>0</v>
      </c>
    </row>
    <row r="376" spans="5:10" x14ac:dyDescent="0.25">
      <c r="E376" s="6" t="s">
        <v>63</v>
      </c>
      <c r="F376" s="28" t="str">
        <f>IFERROR(+VLOOKUP(G376,EMPRESAS!B:C,2,0),"-")</f>
        <v>WPD_MALLECO</v>
      </c>
      <c r="G376" s="21" t="s">
        <v>109</v>
      </c>
      <c r="H376" s="21" t="s">
        <v>5</v>
      </c>
      <c r="I376" s="27">
        <v>1126347</v>
      </c>
      <c r="J376" s="7">
        <f t="shared" si="5"/>
        <v>0</v>
      </c>
    </row>
    <row r="377" spans="5:10" x14ac:dyDescent="0.25">
      <c r="E377" s="6" t="s">
        <v>63</v>
      </c>
      <c r="F377" s="28" t="str">
        <f>IFERROR(+VLOOKUP(G377,EMPRESAS!B:C,2,0),"-")</f>
        <v>WPD_MALLECO</v>
      </c>
      <c r="G377" s="21" t="s">
        <v>109</v>
      </c>
      <c r="H377" s="21" t="s">
        <v>9</v>
      </c>
      <c r="I377" s="27">
        <v>1106</v>
      </c>
      <c r="J377" s="7">
        <f t="shared" si="5"/>
        <v>18.948424953219892</v>
      </c>
    </row>
    <row r="378" spans="5:10" x14ac:dyDescent="0.25">
      <c r="E378" s="6" t="s">
        <v>63</v>
      </c>
      <c r="F378" s="28" t="str">
        <f>IFERROR(+VLOOKUP(G378,EMPRESAS!B:C,2,0),"-")</f>
        <v>WPD_MALLECO</v>
      </c>
      <c r="G378" s="21" t="s">
        <v>109</v>
      </c>
      <c r="H378" s="21" t="s">
        <v>7</v>
      </c>
      <c r="I378" s="27">
        <v>477</v>
      </c>
      <c r="J378" s="7">
        <f t="shared" si="5"/>
        <v>15.044895064290561</v>
      </c>
    </row>
    <row r="379" spans="5:10" x14ac:dyDescent="0.25">
      <c r="E379" s="6" t="s">
        <v>63</v>
      </c>
      <c r="F379" s="28" t="str">
        <f>IFERROR(+VLOOKUP(G379,EMPRESAS!B:C,2,0),"-")</f>
        <v>WPD_MALLECO</v>
      </c>
      <c r="G379" s="21" t="s">
        <v>109</v>
      </c>
      <c r="H379" s="21" t="s">
        <v>3</v>
      </c>
      <c r="I379" s="27">
        <v>435240</v>
      </c>
      <c r="J379" s="7">
        <f t="shared" si="5"/>
        <v>0</v>
      </c>
    </row>
    <row r="380" spans="5:10" x14ac:dyDescent="0.25">
      <c r="E380" s="6" t="s">
        <v>63</v>
      </c>
      <c r="F380" s="28" t="str">
        <f>IFERROR(+VLOOKUP(G380,EMPRESAS!B:C,2,0),"-")</f>
        <v>WPD_MALLECO</v>
      </c>
      <c r="G380" s="21" t="s">
        <v>109</v>
      </c>
      <c r="H380" s="21" t="s">
        <v>8</v>
      </c>
      <c r="I380" s="27">
        <v>5666</v>
      </c>
      <c r="J380" s="7">
        <f t="shared" si="5"/>
        <v>0</v>
      </c>
    </row>
    <row r="381" spans="5:10" x14ac:dyDescent="0.25">
      <c r="E381" s="6" t="s">
        <v>63</v>
      </c>
      <c r="F381" s="28" t="str">
        <f>IFERROR(+VLOOKUP(G381,EMPRESAS!B:C,2,0),"-")</f>
        <v>WPD_MALLECO</v>
      </c>
      <c r="G381" s="21" t="s">
        <v>110</v>
      </c>
      <c r="H381" s="21" t="s">
        <v>6</v>
      </c>
      <c r="I381" s="27">
        <v>1157951</v>
      </c>
      <c r="J381" s="7">
        <f t="shared" si="5"/>
        <v>0</v>
      </c>
    </row>
    <row r="382" spans="5:10" x14ac:dyDescent="0.25">
      <c r="E382" s="6" t="s">
        <v>63</v>
      </c>
      <c r="F382" s="28" t="str">
        <f>IFERROR(+VLOOKUP(G382,EMPRESAS!B:C,2,0),"-")</f>
        <v>WPD_MALLECO</v>
      </c>
      <c r="G382" s="21" t="s">
        <v>110</v>
      </c>
      <c r="H382" s="21" t="s">
        <v>4</v>
      </c>
      <c r="I382" s="27">
        <v>1045943</v>
      </c>
      <c r="J382" s="7">
        <f t="shared" si="5"/>
        <v>0</v>
      </c>
    </row>
    <row r="383" spans="5:10" x14ac:dyDescent="0.25">
      <c r="E383" s="6" t="s">
        <v>63</v>
      </c>
      <c r="F383" s="28" t="str">
        <f>IFERROR(+VLOOKUP(G383,EMPRESAS!B:C,2,0),"-")</f>
        <v>WPD_MALLECO</v>
      </c>
      <c r="G383" s="21" t="s">
        <v>110</v>
      </c>
      <c r="H383" s="21" t="s">
        <v>5</v>
      </c>
      <c r="I383" s="27">
        <v>2252695</v>
      </c>
      <c r="J383" s="7">
        <f t="shared" si="5"/>
        <v>0</v>
      </c>
    </row>
    <row r="384" spans="5:10" x14ac:dyDescent="0.25">
      <c r="E384" s="6" t="s">
        <v>63</v>
      </c>
      <c r="F384" s="28" t="str">
        <f>IFERROR(+VLOOKUP(G384,EMPRESAS!B:C,2,0),"-")</f>
        <v>WPD_MALLECO</v>
      </c>
      <c r="G384" s="21" t="s">
        <v>110</v>
      </c>
      <c r="H384" s="21" t="s">
        <v>9</v>
      </c>
      <c r="I384" s="27">
        <v>2213</v>
      </c>
      <c r="J384" s="7">
        <f t="shared" si="5"/>
        <v>37.913982297898393</v>
      </c>
    </row>
    <row r="385" spans="5:10" x14ac:dyDescent="0.25">
      <c r="E385" s="6" t="s">
        <v>63</v>
      </c>
      <c r="F385" s="28" t="str">
        <f>IFERROR(+VLOOKUP(G385,EMPRESAS!B:C,2,0),"-")</f>
        <v>WPD_MALLECO</v>
      </c>
      <c r="G385" s="21" t="s">
        <v>110</v>
      </c>
      <c r="H385" s="21" t="s">
        <v>7</v>
      </c>
      <c r="I385" s="27">
        <v>953</v>
      </c>
      <c r="J385" s="7">
        <f t="shared" si="5"/>
        <v>30.058249468068983</v>
      </c>
    </row>
    <row r="386" spans="5:10" x14ac:dyDescent="0.25">
      <c r="E386" s="6" t="s">
        <v>63</v>
      </c>
      <c r="F386" s="28" t="str">
        <f>IFERROR(+VLOOKUP(G386,EMPRESAS!B:C,2,0),"-")</f>
        <v>WPD_MALLECO</v>
      </c>
      <c r="G386" s="21" t="s">
        <v>110</v>
      </c>
      <c r="H386" s="21" t="s">
        <v>3</v>
      </c>
      <c r="I386" s="27">
        <v>870480</v>
      </c>
      <c r="J386" s="7">
        <f t="shared" si="5"/>
        <v>0</v>
      </c>
    </row>
    <row r="387" spans="5:10" x14ac:dyDescent="0.25">
      <c r="E387" s="6" t="s">
        <v>63</v>
      </c>
      <c r="F387" s="28" t="str">
        <f>IFERROR(+VLOOKUP(G387,EMPRESAS!B:C,2,0),"-")</f>
        <v>WPD_MALLECO</v>
      </c>
      <c r="G387" s="21" t="s">
        <v>110</v>
      </c>
      <c r="H387" s="21" t="s">
        <v>8</v>
      </c>
      <c r="I387" s="27">
        <v>11332</v>
      </c>
      <c r="J387" s="7">
        <f t="shared" si="5"/>
        <v>0</v>
      </c>
    </row>
    <row r="388" spans="5:10" x14ac:dyDescent="0.25">
      <c r="E388" s="6" t="s">
        <v>63</v>
      </c>
      <c r="F388" s="28" t="str">
        <f>IFERROR(+VLOOKUP(G388,EMPRESAS!B:C,2,0),"-")</f>
        <v>WPD_MALLECO</v>
      </c>
      <c r="G388" s="21" t="s">
        <v>111</v>
      </c>
      <c r="H388" s="21" t="s">
        <v>6</v>
      </c>
      <c r="I388" s="27">
        <v>93262</v>
      </c>
      <c r="J388" s="7">
        <f t="shared" ref="J388:J451" si="6">I388/VLOOKUP(H388,$A$3:$B$9,2,0)*VLOOKUP(H388,$A$3:$C$9,3,0)</f>
        <v>0</v>
      </c>
    </row>
    <row r="389" spans="5:10" x14ac:dyDescent="0.25">
      <c r="E389" s="6" t="s">
        <v>63</v>
      </c>
      <c r="F389" s="28" t="str">
        <f>IFERROR(+VLOOKUP(G389,EMPRESAS!B:C,2,0),"-")</f>
        <v>WPD_MALLECO</v>
      </c>
      <c r="G389" s="21" t="s">
        <v>111</v>
      </c>
      <c r="H389" s="21" t="s">
        <v>4</v>
      </c>
      <c r="I389" s="27">
        <v>84557</v>
      </c>
      <c r="J389" s="7">
        <f t="shared" si="6"/>
        <v>0</v>
      </c>
    </row>
    <row r="390" spans="5:10" x14ac:dyDescent="0.25">
      <c r="E390" s="6" t="s">
        <v>63</v>
      </c>
      <c r="F390" s="28" t="str">
        <f>IFERROR(+VLOOKUP(G390,EMPRESAS!B:C,2,0),"-")</f>
        <v>WPD_MALLECO</v>
      </c>
      <c r="G390" s="21" t="s">
        <v>111</v>
      </c>
      <c r="H390" s="21" t="s">
        <v>5</v>
      </c>
      <c r="I390" s="27">
        <v>181703</v>
      </c>
      <c r="J390" s="7">
        <f t="shared" si="6"/>
        <v>0</v>
      </c>
    </row>
    <row r="391" spans="5:10" x14ac:dyDescent="0.25">
      <c r="E391" s="6" t="s">
        <v>63</v>
      </c>
      <c r="F391" s="28" t="str">
        <f>IFERROR(+VLOOKUP(G391,EMPRESAS!B:C,2,0),"-")</f>
        <v>WPD_MALLECO</v>
      </c>
      <c r="G391" s="21" t="s">
        <v>111</v>
      </c>
      <c r="H391" s="21" t="s">
        <v>9</v>
      </c>
      <c r="I391" s="27">
        <v>214</v>
      </c>
      <c r="J391" s="7">
        <f t="shared" si="6"/>
        <v>3.6663317721420046</v>
      </c>
    </row>
    <row r="392" spans="5:10" x14ac:dyDescent="0.25">
      <c r="E392" s="6" t="s">
        <v>63</v>
      </c>
      <c r="F392" s="28" t="str">
        <f>IFERROR(+VLOOKUP(G392,EMPRESAS!B:C,2,0),"-")</f>
        <v>WPD_MALLECO</v>
      </c>
      <c r="G392" s="21" t="s">
        <v>111</v>
      </c>
      <c r="H392" s="21" t="s">
        <v>7</v>
      </c>
      <c r="I392" s="27">
        <v>91</v>
      </c>
      <c r="J392" s="7">
        <f t="shared" si="6"/>
        <v>2.870200106604698</v>
      </c>
    </row>
    <row r="393" spans="5:10" x14ac:dyDescent="0.25">
      <c r="E393" s="6" t="s">
        <v>63</v>
      </c>
      <c r="F393" s="28" t="str">
        <f>IFERROR(+VLOOKUP(G393,EMPRESAS!B:C,2,0),"-")</f>
        <v>WPD_MALLECO</v>
      </c>
      <c r="G393" s="21" t="s">
        <v>111</v>
      </c>
      <c r="H393" s="21" t="s">
        <v>3</v>
      </c>
      <c r="I393" s="27">
        <v>70776</v>
      </c>
      <c r="J393" s="7">
        <f t="shared" si="6"/>
        <v>0</v>
      </c>
    </row>
    <row r="394" spans="5:10" x14ac:dyDescent="0.25">
      <c r="E394" s="6" t="s">
        <v>63</v>
      </c>
      <c r="F394" s="28" t="str">
        <f>IFERROR(+VLOOKUP(G394,EMPRESAS!B:C,2,0),"-")</f>
        <v>WPD_MALLECO</v>
      </c>
      <c r="G394" s="21" t="s">
        <v>111</v>
      </c>
      <c r="H394" s="21" t="s">
        <v>8</v>
      </c>
      <c r="I394" s="27">
        <v>924</v>
      </c>
      <c r="J394" s="7">
        <f t="shared" si="6"/>
        <v>0</v>
      </c>
    </row>
    <row r="395" spans="5:10" x14ac:dyDescent="0.25">
      <c r="E395" s="6" t="s">
        <v>63</v>
      </c>
      <c r="F395" s="28" t="str">
        <f>IFERROR(+VLOOKUP(G395,EMPRESAS!B:C,2,0),"-")</f>
        <v>WPD_MALLECO</v>
      </c>
      <c r="G395" s="21" t="s">
        <v>112</v>
      </c>
      <c r="H395" s="21" t="s">
        <v>6</v>
      </c>
      <c r="I395" s="27">
        <v>42866</v>
      </c>
      <c r="J395" s="7">
        <f t="shared" si="6"/>
        <v>0</v>
      </c>
    </row>
    <row r="396" spans="5:10" x14ac:dyDescent="0.25">
      <c r="E396" s="6" t="s">
        <v>63</v>
      </c>
      <c r="F396" s="28" t="str">
        <f>IFERROR(+VLOOKUP(G396,EMPRESAS!B:C,2,0),"-")</f>
        <v>WPD_MALLECO</v>
      </c>
      <c r="G396" s="21" t="s">
        <v>112</v>
      </c>
      <c r="H396" s="21" t="s">
        <v>4</v>
      </c>
      <c r="I396" s="27">
        <v>38444</v>
      </c>
      <c r="J396" s="7">
        <f t="shared" si="6"/>
        <v>0</v>
      </c>
    </row>
    <row r="397" spans="5:10" x14ac:dyDescent="0.25">
      <c r="E397" s="6" t="s">
        <v>63</v>
      </c>
      <c r="F397" s="28" t="str">
        <f>IFERROR(+VLOOKUP(G397,EMPRESAS!B:C,2,0),"-")</f>
        <v>WPD_MALLECO</v>
      </c>
      <c r="G397" s="21" t="s">
        <v>112</v>
      </c>
      <c r="H397" s="21" t="s">
        <v>5</v>
      </c>
      <c r="I397" s="27">
        <v>84272</v>
      </c>
      <c r="J397" s="7">
        <f t="shared" si="6"/>
        <v>0</v>
      </c>
    </row>
    <row r="398" spans="5:10" x14ac:dyDescent="0.25">
      <c r="E398" s="6" t="s">
        <v>63</v>
      </c>
      <c r="F398" s="28" t="str">
        <f>IFERROR(+VLOOKUP(G398,EMPRESAS!B:C,2,0),"-")</f>
        <v>WPD_MALLECO</v>
      </c>
      <c r="G398" s="21" t="s">
        <v>112</v>
      </c>
      <c r="H398" s="21" t="s">
        <v>9</v>
      </c>
      <c r="I398" s="27">
        <v>79</v>
      </c>
      <c r="J398" s="7">
        <f t="shared" si="6"/>
        <v>1.3534589252299922</v>
      </c>
    </row>
    <row r="399" spans="5:10" x14ac:dyDescent="0.25">
      <c r="E399" s="6" t="s">
        <v>63</v>
      </c>
      <c r="F399" s="28" t="str">
        <f>IFERROR(+VLOOKUP(G399,EMPRESAS!B:C,2,0),"-")</f>
        <v>WPD_MALLECO</v>
      </c>
      <c r="G399" s="21" t="s">
        <v>112</v>
      </c>
      <c r="H399" s="21" t="s">
        <v>7</v>
      </c>
      <c r="I399" s="27">
        <v>34</v>
      </c>
      <c r="J399" s="7">
        <f t="shared" si="6"/>
        <v>1.0723824574127443</v>
      </c>
    </row>
    <row r="400" spans="5:10" x14ac:dyDescent="0.25">
      <c r="E400" s="6" t="s">
        <v>63</v>
      </c>
      <c r="F400" s="28" t="str">
        <f>IFERROR(+VLOOKUP(G400,EMPRESAS!B:C,2,0),"-")</f>
        <v>WPD_MALLECO</v>
      </c>
      <c r="G400" s="21" t="s">
        <v>112</v>
      </c>
      <c r="H400" s="21" t="s">
        <v>3</v>
      </c>
      <c r="I400" s="27">
        <v>31497</v>
      </c>
      <c r="J400" s="7">
        <f t="shared" si="6"/>
        <v>0</v>
      </c>
    </row>
    <row r="401" spans="5:10" x14ac:dyDescent="0.25">
      <c r="E401" s="6" t="s">
        <v>63</v>
      </c>
      <c r="F401" s="28" t="str">
        <f>IFERROR(+VLOOKUP(G401,EMPRESAS!B:C,2,0),"-")</f>
        <v>WPD_MALLECO</v>
      </c>
      <c r="G401" s="21" t="s">
        <v>112</v>
      </c>
      <c r="H401" s="21" t="s">
        <v>8</v>
      </c>
      <c r="I401" s="27">
        <v>408</v>
      </c>
      <c r="J401" s="7">
        <f t="shared" si="6"/>
        <v>0</v>
      </c>
    </row>
    <row r="402" spans="5:10" x14ac:dyDescent="0.25">
      <c r="E402" s="6" t="s">
        <v>63</v>
      </c>
      <c r="F402" s="28" t="str">
        <f>IFERROR(+VLOOKUP(G402,EMPRESAS!B:C,2,0),"-")</f>
        <v>WPD_MALLECO</v>
      </c>
      <c r="G402" s="21" t="s">
        <v>113</v>
      </c>
      <c r="H402" s="21" t="s">
        <v>6</v>
      </c>
      <c r="I402" s="27">
        <v>233161</v>
      </c>
      <c r="J402" s="7">
        <f t="shared" si="6"/>
        <v>0</v>
      </c>
    </row>
    <row r="403" spans="5:10" x14ac:dyDescent="0.25">
      <c r="E403" s="6" t="s">
        <v>63</v>
      </c>
      <c r="F403" s="28" t="str">
        <f>IFERROR(+VLOOKUP(G403,EMPRESAS!B:C,2,0),"-")</f>
        <v>WPD_MALLECO</v>
      </c>
      <c r="G403" s="21" t="s">
        <v>113</v>
      </c>
      <c r="H403" s="21" t="s">
        <v>4</v>
      </c>
      <c r="I403" s="27">
        <v>211396</v>
      </c>
      <c r="J403" s="7">
        <f t="shared" si="6"/>
        <v>0</v>
      </c>
    </row>
    <row r="404" spans="5:10" x14ac:dyDescent="0.25">
      <c r="E404" s="6" t="s">
        <v>63</v>
      </c>
      <c r="F404" s="28" t="str">
        <f>IFERROR(+VLOOKUP(G404,EMPRESAS!B:C,2,0),"-")</f>
        <v>WPD_MALLECO</v>
      </c>
      <c r="G404" s="21" t="s">
        <v>113</v>
      </c>
      <c r="H404" s="21" t="s">
        <v>5</v>
      </c>
      <c r="I404" s="27">
        <v>454267</v>
      </c>
      <c r="J404" s="7">
        <f t="shared" si="6"/>
        <v>0</v>
      </c>
    </row>
    <row r="405" spans="5:10" x14ac:dyDescent="0.25">
      <c r="E405" s="6" t="s">
        <v>63</v>
      </c>
      <c r="F405" s="28" t="str">
        <f>IFERROR(+VLOOKUP(G405,EMPRESAS!B:C,2,0),"-")</f>
        <v>WPD_MALLECO</v>
      </c>
      <c r="G405" s="21" t="s">
        <v>113</v>
      </c>
      <c r="H405" s="21" t="s">
        <v>9</v>
      </c>
      <c r="I405" s="27">
        <v>535</v>
      </c>
      <c r="J405" s="7">
        <f t="shared" si="6"/>
        <v>9.1658294303550107</v>
      </c>
    </row>
    <row r="406" spans="5:10" x14ac:dyDescent="0.25">
      <c r="E406" s="6" t="s">
        <v>63</v>
      </c>
      <c r="F406" s="28" t="str">
        <f>IFERROR(+VLOOKUP(G406,EMPRESAS!B:C,2,0),"-")</f>
        <v>WPD_MALLECO</v>
      </c>
      <c r="G406" s="21" t="s">
        <v>113</v>
      </c>
      <c r="H406" s="21" t="s">
        <v>7</v>
      </c>
      <c r="I406" s="27">
        <v>228</v>
      </c>
      <c r="J406" s="7">
        <f t="shared" si="6"/>
        <v>7.191270596767815</v>
      </c>
    </row>
    <row r="407" spans="5:10" x14ac:dyDescent="0.25">
      <c r="E407" s="6" t="s">
        <v>63</v>
      </c>
      <c r="F407" s="28" t="str">
        <f>IFERROR(+VLOOKUP(G407,EMPRESAS!B:C,2,0),"-")</f>
        <v>WPD_MALLECO</v>
      </c>
      <c r="G407" s="21" t="s">
        <v>113</v>
      </c>
      <c r="H407" s="21" t="s">
        <v>3</v>
      </c>
      <c r="I407" s="27">
        <v>176944</v>
      </c>
      <c r="J407" s="7">
        <f t="shared" si="6"/>
        <v>0</v>
      </c>
    </row>
    <row r="408" spans="5:10" x14ac:dyDescent="0.25">
      <c r="E408" s="6" t="s">
        <v>63</v>
      </c>
      <c r="F408" s="28" t="str">
        <f>IFERROR(+VLOOKUP(G408,EMPRESAS!B:C,2,0),"-")</f>
        <v>WPD_MALLECO</v>
      </c>
      <c r="G408" s="21" t="s">
        <v>113</v>
      </c>
      <c r="H408" s="21" t="s">
        <v>8</v>
      </c>
      <c r="I408" s="27">
        <v>2310</v>
      </c>
      <c r="J408" s="7">
        <f t="shared" si="6"/>
        <v>0</v>
      </c>
    </row>
    <row r="409" spans="5:10" x14ac:dyDescent="0.25">
      <c r="E409" s="6" t="s">
        <v>63</v>
      </c>
      <c r="F409" s="28" t="str">
        <f>IFERROR(+VLOOKUP(G409,EMPRESAS!B:C,2,0),"-")</f>
        <v>WPD_MALLECO</v>
      </c>
      <c r="G409" s="21" t="s">
        <v>114</v>
      </c>
      <c r="H409" s="21" t="s">
        <v>6</v>
      </c>
      <c r="I409" s="27">
        <v>85745</v>
      </c>
      <c r="J409" s="7">
        <f t="shared" si="6"/>
        <v>0</v>
      </c>
    </row>
    <row r="410" spans="5:10" x14ac:dyDescent="0.25">
      <c r="E410" s="6" t="s">
        <v>63</v>
      </c>
      <c r="F410" s="28" t="str">
        <f>IFERROR(+VLOOKUP(G410,EMPRESAS!B:C,2,0),"-")</f>
        <v>WPD_MALLECO</v>
      </c>
      <c r="G410" s="21" t="s">
        <v>114</v>
      </c>
      <c r="H410" s="21" t="s">
        <v>4</v>
      </c>
      <c r="I410" s="27">
        <v>76900</v>
      </c>
      <c r="J410" s="7">
        <f t="shared" si="6"/>
        <v>0</v>
      </c>
    </row>
    <row r="411" spans="5:10" x14ac:dyDescent="0.25">
      <c r="E411" s="6" t="s">
        <v>63</v>
      </c>
      <c r="F411" s="28" t="str">
        <f>IFERROR(+VLOOKUP(G411,EMPRESAS!B:C,2,0),"-")</f>
        <v>WPD_MALLECO</v>
      </c>
      <c r="G411" s="21" t="s">
        <v>114</v>
      </c>
      <c r="H411" s="21" t="s">
        <v>5</v>
      </c>
      <c r="I411" s="27">
        <v>168569</v>
      </c>
      <c r="J411" s="7">
        <f t="shared" si="6"/>
        <v>0</v>
      </c>
    </row>
    <row r="412" spans="5:10" x14ac:dyDescent="0.25">
      <c r="E412" s="6" t="s">
        <v>63</v>
      </c>
      <c r="F412" s="28" t="str">
        <f>IFERROR(+VLOOKUP(G412,EMPRESAS!B:C,2,0),"-")</f>
        <v>WPD_MALLECO</v>
      </c>
      <c r="G412" s="21" t="s">
        <v>114</v>
      </c>
      <c r="H412" s="21" t="s">
        <v>9</v>
      </c>
      <c r="I412" s="27">
        <v>157</v>
      </c>
      <c r="J412" s="7">
        <f t="shared" si="6"/>
        <v>2.689785459001377</v>
      </c>
    </row>
    <row r="413" spans="5:10" x14ac:dyDescent="0.25">
      <c r="E413" s="6" t="s">
        <v>63</v>
      </c>
      <c r="F413" s="28" t="str">
        <f>IFERROR(+VLOOKUP(G413,EMPRESAS!B:C,2,0),"-")</f>
        <v>WPD_MALLECO</v>
      </c>
      <c r="G413" s="21" t="s">
        <v>114</v>
      </c>
      <c r="H413" s="21" t="s">
        <v>7</v>
      </c>
      <c r="I413" s="27">
        <v>69</v>
      </c>
      <c r="J413" s="7">
        <f t="shared" si="6"/>
        <v>2.1763055753376284</v>
      </c>
    </row>
    <row r="414" spans="5:10" x14ac:dyDescent="0.25">
      <c r="E414" s="6" t="s">
        <v>63</v>
      </c>
      <c r="F414" s="28" t="str">
        <f>IFERROR(+VLOOKUP(G414,EMPRESAS!B:C,2,0),"-")</f>
        <v>WPD_MALLECO</v>
      </c>
      <c r="G414" s="21" t="s">
        <v>114</v>
      </c>
      <c r="H414" s="21" t="s">
        <v>3</v>
      </c>
      <c r="I414" s="27">
        <v>63004</v>
      </c>
      <c r="J414" s="7">
        <f t="shared" si="6"/>
        <v>0</v>
      </c>
    </row>
    <row r="415" spans="5:10" x14ac:dyDescent="0.25">
      <c r="E415" s="6" t="s">
        <v>63</v>
      </c>
      <c r="F415" s="28" t="str">
        <f>IFERROR(+VLOOKUP(G415,EMPRESAS!B:C,2,0),"-")</f>
        <v>WPD_MALLECO</v>
      </c>
      <c r="G415" s="21" t="s">
        <v>114</v>
      </c>
      <c r="H415" s="21" t="s">
        <v>8</v>
      </c>
      <c r="I415" s="27">
        <v>816</v>
      </c>
      <c r="J415" s="7">
        <f t="shared" si="6"/>
        <v>0</v>
      </c>
    </row>
    <row r="416" spans="5:10" x14ac:dyDescent="0.25">
      <c r="E416" s="6" t="s">
        <v>63</v>
      </c>
      <c r="F416" s="28" t="str">
        <f>IFERROR(+VLOOKUP(G416,EMPRESAS!B:C,2,0),"-")</f>
        <v>WPD_NEGRETE</v>
      </c>
      <c r="G416" s="21" t="s">
        <v>115</v>
      </c>
      <c r="H416" s="21" t="s">
        <v>6</v>
      </c>
      <c r="I416" s="27">
        <v>23308</v>
      </c>
      <c r="J416" s="7">
        <f t="shared" si="6"/>
        <v>0</v>
      </c>
    </row>
    <row r="417" spans="5:10" x14ac:dyDescent="0.25">
      <c r="E417" s="6" t="s">
        <v>63</v>
      </c>
      <c r="F417" s="28" t="str">
        <f>IFERROR(+VLOOKUP(G417,EMPRESAS!B:C,2,0),"-")</f>
        <v>WPD_NEGRETE</v>
      </c>
      <c r="G417" s="21" t="s">
        <v>115</v>
      </c>
      <c r="H417" s="21" t="s">
        <v>4</v>
      </c>
      <c r="I417" s="27">
        <v>21132</v>
      </c>
      <c r="J417" s="7">
        <f t="shared" si="6"/>
        <v>0</v>
      </c>
    </row>
    <row r="418" spans="5:10" x14ac:dyDescent="0.25">
      <c r="E418" s="6" t="s">
        <v>63</v>
      </c>
      <c r="F418" s="28" t="str">
        <f>IFERROR(+VLOOKUP(G418,EMPRESAS!B:C,2,0),"-")</f>
        <v>WPD_NEGRETE</v>
      </c>
      <c r="G418" s="21" t="s">
        <v>115</v>
      </c>
      <c r="H418" s="21" t="s">
        <v>5</v>
      </c>
      <c r="I418" s="27">
        <v>45410</v>
      </c>
      <c r="J418" s="7">
        <f t="shared" si="6"/>
        <v>0</v>
      </c>
    </row>
    <row r="419" spans="5:10" x14ac:dyDescent="0.25">
      <c r="E419" s="6" t="s">
        <v>63</v>
      </c>
      <c r="F419" s="28" t="str">
        <f>IFERROR(+VLOOKUP(G419,EMPRESAS!B:C,2,0),"-")</f>
        <v>WPD_NEGRETE</v>
      </c>
      <c r="G419" s="21" t="s">
        <v>115</v>
      </c>
      <c r="H419" s="21" t="s">
        <v>9</v>
      </c>
      <c r="I419" s="27">
        <v>53</v>
      </c>
      <c r="J419" s="7">
        <f t="shared" si="6"/>
        <v>0.90801674730619741</v>
      </c>
    </row>
    <row r="420" spans="5:10" x14ac:dyDescent="0.25">
      <c r="E420" s="6" t="s">
        <v>63</v>
      </c>
      <c r="F420" s="28" t="str">
        <f>IFERROR(+VLOOKUP(G420,EMPRESAS!B:C,2,0),"-")</f>
        <v>WPD_NEGRETE</v>
      </c>
      <c r="G420" s="21" t="s">
        <v>115</v>
      </c>
      <c r="H420" s="21" t="s">
        <v>7</v>
      </c>
      <c r="I420" s="27">
        <v>23</v>
      </c>
      <c r="J420" s="7">
        <f t="shared" si="6"/>
        <v>0.72543519177920945</v>
      </c>
    </row>
    <row r="421" spans="5:10" x14ac:dyDescent="0.25">
      <c r="E421" s="6" t="s">
        <v>63</v>
      </c>
      <c r="F421" s="28" t="str">
        <f>IFERROR(+VLOOKUP(G421,EMPRESAS!B:C,2,0),"-")</f>
        <v>WPD_NEGRETE</v>
      </c>
      <c r="G421" s="21" t="s">
        <v>115</v>
      </c>
      <c r="H421" s="21" t="s">
        <v>3</v>
      </c>
      <c r="I421" s="27">
        <v>17688</v>
      </c>
      <c r="J421" s="7">
        <f t="shared" si="6"/>
        <v>0</v>
      </c>
    </row>
    <row r="422" spans="5:10" x14ac:dyDescent="0.25">
      <c r="E422" s="6" t="s">
        <v>63</v>
      </c>
      <c r="F422" s="28" t="str">
        <f>IFERROR(+VLOOKUP(G422,EMPRESAS!B:C,2,0),"-")</f>
        <v>WPD_NEGRETE</v>
      </c>
      <c r="G422" s="21" t="s">
        <v>115</v>
      </c>
      <c r="H422" s="21" t="s">
        <v>8</v>
      </c>
      <c r="I422" s="27">
        <v>231</v>
      </c>
      <c r="J422" s="7">
        <f t="shared" si="6"/>
        <v>0</v>
      </c>
    </row>
    <row r="423" spans="5:10" x14ac:dyDescent="0.25">
      <c r="E423" s="6" t="s">
        <v>63</v>
      </c>
      <c r="F423" s="28" t="str">
        <f>IFERROR(+VLOOKUP(G423,EMPRESAS!B:C,2,0),"-")</f>
        <v>WPD_NEGRETE</v>
      </c>
      <c r="G423" s="21" t="s">
        <v>116</v>
      </c>
      <c r="H423" s="21" t="s">
        <v>6</v>
      </c>
      <c r="I423" s="27">
        <v>21452</v>
      </c>
      <c r="J423" s="7">
        <f t="shared" si="6"/>
        <v>0</v>
      </c>
    </row>
    <row r="424" spans="5:10" x14ac:dyDescent="0.25">
      <c r="E424" s="6" t="s">
        <v>63</v>
      </c>
      <c r="F424" s="28" t="str">
        <f>IFERROR(+VLOOKUP(G424,EMPRESAS!B:C,2,0),"-")</f>
        <v>WPD_NEGRETE</v>
      </c>
      <c r="G424" s="21" t="s">
        <v>116</v>
      </c>
      <c r="H424" s="21" t="s">
        <v>4</v>
      </c>
      <c r="I424" s="27">
        <v>19239</v>
      </c>
      <c r="J424" s="7">
        <f t="shared" si="6"/>
        <v>0</v>
      </c>
    </row>
    <row r="425" spans="5:10" x14ac:dyDescent="0.25">
      <c r="E425" s="6" t="s">
        <v>63</v>
      </c>
      <c r="F425" s="28" t="str">
        <f>IFERROR(+VLOOKUP(G425,EMPRESAS!B:C,2,0),"-")</f>
        <v>WPD_NEGRETE</v>
      </c>
      <c r="G425" s="21" t="s">
        <v>116</v>
      </c>
      <c r="H425" s="21" t="s">
        <v>5</v>
      </c>
      <c r="I425" s="27">
        <v>42174</v>
      </c>
      <c r="J425" s="7">
        <f t="shared" si="6"/>
        <v>0</v>
      </c>
    </row>
    <row r="426" spans="5:10" x14ac:dyDescent="0.25">
      <c r="E426" s="6" t="s">
        <v>63</v>
      </c>
      <c r="F426" s="28" t="str">
        <f>IFERROR(+VLOOKUP(G426,EMPRESAS!B:C,2,0),"-")</f>
        <v>WPD_NEGRETE</v>
      </c>
      <c r="G426" s="21" t="s">
        <v>116</v>
      </c>
      <c r="H426" s="21" t="s">
        <v>9</v>
      </c>
      <c r="I426" s="27">
        <v>39</v>
      </c>
      <c r="J426" s="7">
        <f t="shared" si="6"/>
        <v>0.66816326688569239</v>
      </c>
    </row>
    <row r="427" spans="5:10" x14ac:dyDescent="0.25">
      <c r="E427" s="6" t="s">
        <v>63</v>
      </c>
      <c r="F427" s="28" t="str">
        <f>IFERROR(+VLOOKUP(G427,EMPRESAS!B:C,2,0),"-")</f>
        <v>WPD_NEGRETE</v>
      </c>
      <c r="G427" s="21" t="s">
        <v>116</v>
      </c>
      <c r="H427" s="21" t="s">
        <v>7</v>
      </c>
      <c r="I427" s="27">
        <v>17</v>
      </c>
      <c r="J427" s="7">
        <f t="shared" si="6"/>
        <v>0.53619122870637215</v>
      </c>
    </row>
    <row r="428" spans="5:10" x14ac:dyDescent="0.25">
      <c r="E428" s="6" t="s">
        <v>63</v>
      </c>
      <c r="F428" s="28" t="str">
        <f>IFERROR(+VLOOKUP(G428,EMPRESAS!B:C,2,0),"-")</f>
        <v>WPD_NEGRETE</v>
      </c>
      <c r="G428" s="21" t="s">
        <v>116</v>
      </c>
      <c r="H428" s="21" t="s">
        <v>3</v>
      </c>
      <c r="I428" s="27">
        <v>15763</v>
      </c>
      <c r="J428" s="7">
        <f t="shared" si="6"/>
        <v>0</v>
      </c>
    </row>
    <row r="429" spans="5:10" x14ac:dyDescent="0.25">
      <c r="E429" s="6" t="s">
        <v>63</v>
      </c>
      <c r="F429" s="28" t="str">
        <f>IFERROR(+VLOOKUP(G429,EMPRESAS!B:C,2,0),"-")</f>
        <v>WPD_NEGRETE</v>
      </c>
      <c r="G429" s="21" t="s">
        <v>116</v>
      </c>
      <c r="H429" s="21" t="s">
        <v>8</v>
      </c>
      <c r="I429" s="27">
        <v>204</v>
      </c>
      <c r="J429" s="7">
        <f t="shared" si="6"/>
        <v>0</v>
      </c>
    </row>
    <row r="430" spans="5:10" x14ac:dyDescent="0.25">
      <c r="E430" s="6" t="s">
        <v>63</v>
      </c>
      <c r="F430" s="28" t="str">
        <f>IFERROR(+VLOOKUP(G430,EMPRESAS!B:C,2,0),"-")</f>
        <v>WPD_NEGRETE</v>
      </c>
      <c r="G430" s="21" t="s">
        <v>117</v>
      </c>
      <c r="H430" s="21" t="s">
        <v>6</v>
      </c>
      <c r="I430" s="27">
        <v>330846</v>
      </c>
      <c r="J430" s="7">
        <f t="shared" si="6"/>
        <v>0</v>
      </c>
    </row>
    <row r="431" spans="5:10" x14ac:dyDescent="0.25">
      <c r="E431" s="6" t="s">
        <v>63</v>
      </c>
      <c r="F431" s="28" t="str">
        <f>IFERROR(+VLOOKUP(G431,EMPRESAS!B:C,2,0),"-")</f>
        <v>WPD_NEGRETE</v>
      </c>
      <c r="G431" s="21" t="s">
        <v>117</v>
      </c>
      <c r="H431" s="21" t="s">
        <v>4</v>
      </c>
      <c r="I431" s="27">
        <v>298844</v>
      </c>
      <c r="J431" s="7">
        <f t="shared" si="6"/>
        <v>0</v>
      </c>
    </row>
    <row r="432" spans="5:10" x14ac:dyDescent="0.25">
      <c r="E432" s="6" t="s">
        <v>63</v>
      </c>
      <c r="F432" s="28" t="str">
        <f>IFERROR(+VLOOKUP(G432,EMPRESAS!B:C,2,0),"-")</f>
        <v>WPD_NEGRETE</v>
      </c>
      <c r="G432" s="21" t="s">
        <v>117</v>
      </c>
      <c r="H432" s="21" t="s">
        <v>5</v>
      </c>
      <c r="I432" s="27">
        <v>643633</v>
      </c>
      <c r="J432" s="7">
        <f t="shared" si="6"/>
        <v>0</v>
      </c>
    </row>
    <row r="433" spans="5:10" x14ac:dyDescent="0.25">
      <c r="E433" s="6" t="s">
        <v>63</v>
      </c>
      <c r="F433" s="28" t="str">
        <f>IFERROR(+VLOOKUP(G433,EMPRESAS!B:C,2,0),"-")</f>
        <v>WPD_NEGRETE</v>
      </c>
      <c r="G433" s="21" t="s">
        <v>117</v>
      </c>
      <c r="H433" s="21" t="s">
        <v>9</v>
      </c>
      <c r="I433" s="27">
        <v>632</v>
      </c>
      <c r="J433" s="7">
        <f t="shared" si="6"/>
        <v>10.827671401839938</v>
      </c>
    </row>
    <row r="434" spans="5:10" x14ac:dyDescent="0.25">
      <c r="E434" s="6" t="s">
        <v>63</v>
      </c>
      <c r="F434" s="28" t="str">
        <f>IFERROR(+VLOOKUP(G434,EMPRESAS!B:C,2,0),"-")</f>
        <v>WPD_NEGRETE</v>
      </c>
      <c r="G434" s="21" t="s">
        <v>117</v>
      </c>
      <c r="H434" s="21" t="s">
        <v>7</v>
      </c>
      <c r="I434" s="27">
        <v>272</v>
      </c>
      <c r="J434" s="7">
        <f t="shared" si="6"/>
        <v>8.5790596593019544</v>
      </c>
    </row>
    <row r="435" spans="5:10" x14ac:dyDescent="0.25">
      <c r="E435" s="6" t="s">
        <v>63</v>
      </c>
      <c r="F435" s="28" t="str">
        <f>IFERROR(+VLOOKUP(G435,EMPRESAS!B:C,2,0),"-")</f>
        <v>WPD_NEGRETE</v>
      </c>
      <c r="G435" s="21" t="s">
        <v>117</v>
      </c>
      <c r="H435" s="21" t="s">
        <v>3</v>
      </c>
      <c r="I435" s="27">
        <v>248711</v>
      </c>
      <c r="J435" s="7">
        <f t="shared" si="6"/>
        <v>0</v>
      </c>
    </row>
    <row r="436" spans="5:10" x14ac:dyDescent="0.25">
      <c r="E436" s="6" t="s">
        <v>63</v>
      </c>
      <c r="F436" s="28" t="str">
        <f>IFERROR(+VLOOKUP(G436,EMPRESAS!B:C,2,0),"-")</f>
        <v>WPD_NEGRETE</v>
      </c>
      <c r="G436" s="21" t="s">
        <v>117</v>
      </c>
      <c r="H436" s="21" t="s">
        <v>8</v>
      </c>
      <c r="I436" s="27">
        <v>3238</v>
      </c>
      <c r="J436" s="7">
        <f t="shared" si="6"/>
        <v>0</v>
      </c>
    </row>
    <row r="437" spans="5:10" x14ac:dyDescent="0.25">
      <c r="E437" s="6" t="s">
        <v>63</v>
      </c>
      <c r="F437" s="28" t="str">
        <f>IFERROR(+VLOOKUP(G437,EMPRESAS!B:C,2,0),"-")</f>
        <v>WPD_DUQUECO</v>
      </c>
      <c r="G437" s="21" t="s">
        <v>118</v>
      </c>
      <c r="H437" s="21" t="s">
        <v>6</v>
      </c>
      <c r="I437" s="27">
        <v>21452</v>
      </c>
      <c r="J437" s="7">
        <f t="shared" si="6"/>
        <v>0</v>
      </c>
    </row>
    <row r="438" spans="5:10" x14ac:dyDescent="0.25">
      <c r="E438" s="6" t="s">
        <v>63</v>
      </c>
      <c r="F438" s="28" t="str">
        <f>IFERROR(+VLOOKUP(G438,EMPRESAS!B:C,2,0),"-")</f>
        <v>WPD_DUQUECO</v>
      </c>
      <c r="G438" s="21" t="s">
        <v>118</v>
      </c>
      <c r="H438" s="21" t="s">
        <v>4</v>
      </c>
      <c r="I438" s="27">
        <v>19239</v>
      </c>
      <c r="J438" s="7">
        <f t="shared" si="6"/>
        <v>0</v>
      </c>
    </row>
    <row r="439" spans="5:10" x14ac:dyDescent="0.25">
      <c r="E439" s="6" t="s">
        <v>63</v>
      </c>
      <c r="F439" s="28" t="str">
        <f>IFERROR(+VLOOKUP(G439,EMPRESAS!B:C,2,0),"-")</f>
        <v>WPD_DUQUECO</v>
      </c>
      <c r="G439" s="21" t="s">
        <v>118</v>
      </c>
      <c r="H439" s="21" t="s">
        <v>5</v>
      </c>
      <c r="I439" s="27">
        <v>42174</v>
      </c>
      <c r="J439" s="7">
        <f t="shared" si="6"/>
        <v>0</v>
      </c>
    </row>
    <row r="440" spans="5:10" x14ac:dyDescent="0.25">
      <c r="E440" s="6" t="s">
        <v>63</v>
      </c>
      <c r="F440" s="28" t="str">
        <f>IFERROR(+VLOOKUP(G440,EMPRESAS!B:C,2,0),"-")</f>
        <v>WPD_DUQUECO</v>
      </c>
      <c r="G440" s="21" t="s">
        <v>118</v>
      </c>
      <c r="H440" s="21" t="s">
        <v>9</v>
      </c>
      <c r="I440" s="27">
        <v>39</v>
      </c>
      <c r="J440" s="7">
        <f t="shared" si="6"/>
        <v>0.66816326688569239</v>
      </c>
    </row>
    <row r="441" spans="5:10" x14ac:dyDescent="0.25">
      <c r="E441" s="6" t="s">
        <v>63</v>
      </c>
      <c r="F441" s="28" t="str">
        <f>IFERROR(+VLOOKUP(G441,EMPRESAS!B:C,2,0),"-")</f>
        <v>WPD_DUQUECO</v>
      </c>
      <c r="G441" s="21" t="s">
        <v>118</v>
      </c>
      <c r="H441" s="21" t="s">
        <v>7</v>
      </c>
      <c r="I441" s="27">
        <v>17</v>
      </c>
      <c r="J441" s="7">
        <f t="shared" si="6"/>
        <v>0.53619122870637215</v>
      </c>
    </row>
    <row r="442" spans="5:10" x14ac:dyDescent="0.25">
      <c r="E442" s="6" t="s">
        <v>63</v>
      </c>
      <c r="F442" s="28" t="str">
        <f>IFERROR(+VLOOKUP(G442,EMPRESAS!B:C,2,0),"-")</f>
        <v>WPD_DUQUECO</v>
      </c>
      <c r="G442" s="21" t="s">
        <v>118</v>
      </c>
      <c r="H442" s="21" t="s">
        <v>3</v>
      </c>
      <c r="I442" s="27">
        <v>15763</v>
      </c>
      <c r="J442" s="7">
        <f t="shared" si="6"/>
        <v>0</v>
      </c>
    </row>
    <row r="443" spans="5:10" x14ac:dyDescent="0.25">
      <c r="E443" s="6" t="s">
        <v>63</v>
      </c>
      <c r="F443" s="28" t="str">
        <f>IFERROR(+VLOOKUP(G443,EMPRESAS!B:C,2,0),"-")</f>
        <v>WPD_DUQUECO</v>
      </c>
      <c r="G443" s="21" t="s">
        <v>118</v>
      </c>
      <c r="H443" s="21" t="s">
        <v>8</v>
      </c>
      <c r="I443" s="27">
        <v>204</v>
      </c>
      <c r="J443" s="7">
        <f t="shared" si="6"/>
        <v>0</v>
      </c>
    </row>
    <row r="444" spans="5:10" x14ac:dyDescent="0.25">
      <c r="E444" s="6" t="s">
        <v>63</v>
      </c>
      <c r="F444" s="28" t="str">
        <f>IFERROR(+VLOOKUP(G444,EMPRESAS!B:C,2,0),"-")</f>
        <v>WPD_DUQUECO</v>
      </c>
      <c r="G444" s="21" t="s">
        <v>119</v>
      </c>
      <c r="H444" s="21" t="s">
        <v>6</v>
      </c>
      <c r="I444" s="27">
        <v>21427</v>
      </c>
      <c r="J444" s="7">
        <f t="shared" si="6"/>
        <v>0</v>
      </c>
    </row>
    <row r="445" spans="5:10" x14ac:dyDescent="0.25">
      <c r="E445" s="6" t="s">
        <v>63</v>
      </c>
      <c r="F445" s="28" t="str">
        <f>IFERROR(+VLOOKUP(G445,EMPRESAS!B:C,2,0),"-")</f>
        <v>WPD_DUQUECO</v>
      </c>
      <c r="G445" s="21" t="s">
        <v>119</v>
      </c>
      <c r="H445" s="21" t="s">
        <v>4</v>
      </c>
      <c r="I445" s="27">
        <v>19216</v>
      </c>
      <c r="J445" s="7">
        <f t="shared" si="6"/>
        <v>0</v>
      </c>
    </row>
    <row r="446" spans="5:10" x14ac:dyDescent="0.25">
      <c r="E446" s="6" t="s">
        <v>63</v>
      </c>
      <c r="F446" s="28" t="str">
        <f>IFERROR(+VLOOKUP(G446,EMPRESAS!B:C,2,0),"-")</f>
        <v>WPD_DUQUECO</v>
      </c>
      <c r="G446" s="21" t="s">
        <v>119</v>
      </c>
      <c r="H446" s="21" t="s">
        <v>5</v>
      </c>
      <c r="I446" s="27">
        <v>42124</v>
      </c>
      <c r="J446" s="7">
        <f t="shared" si="6"/>
        <v>0</v>
      </c>
    </row>
    <row r="447" spans="5:10" x14ac:dyDescent="0.25">
      <c r="E447" s="6" t="s">
        <v>63</v>
      </c>
      <c r="F447" s="28" t="str">
        <f>IFERROR(+VLOOKUP(G447,EMPRESAS!B:C,2,0),"-")</f>
        <v>WPD_DUQUECO</v>
      </c>
      <c r="G447" s="21" t="s">
        <v>119</v>
      </c>
      <c r="H447" s="21" t="s">
        <v>9</v>
      </c>
      <c r="I447" s="27">
        <v>39</v>
      </c>
      <c r="J447" s="7">
        <f t="shared" si="6"/>
        <v>0.66816326688569239</v>
      </c>
    </row>
    <row r="448" spans="5:10" x14ac:dyDescent="0.25">
      <c r="E448" s="6" t="s">
        <v>63</v>
      </c>
      <c r="F448" s="28" t="str">
        <f>IFERROR(+VLOOKUP(G448,EMPRESAS!B:C,2,0),"-")</f>
        <v>WPD_DUQUECO</v>
      </c>
      <c r="G448" s="21" t="s">
        <v>119</v>
      </c>
      <c r="H448" s="21" t="s">
        <v>7</v>
      </c>
      <c r="I448" s="27">
        <v>17</v>
      </c>
      <c r="J448" s="7">
        <f t="shared" si="6"/>
        <v>0.53619122870637215</v>
      </c>
    </row>
    <row r="449" spans="5:10" x14ac:dyDescent="0.25">
      <c r="E449" s="6" t="s">
        <v>63</v>
      </c>
      <c r="F449" s="28" t="str">
        <f>IFERROR(+VLOOKUP(G449,EMPRESAS!B:C,2,0),"-")</f>
        <v>WPD_DUQUECO</v>
      </c>
      <c r="G449" s="21" t="s">
        <v>119</v>
      </c>
      <c r="H449" s="21" t="s">
        <v>3</v>
      </c>
      <c r="I449" s="27">
        <v>15744</v>
      </c>
      <c r="J449" s="7">
        <f t="shared" si="6"/>
        <v>0</v>
      </c>
    </row>
    <row r="450" spans="5:10" x14ac:dyDescent="0.25">
      <c r="E450" s="6" t="s">
        <v>63</v>
      </c>
      <c r="F450" s="28" t="str">
        <f>IFERROR(+VLOOKUP(G450,EMPRESAS!B:C,2,0),"-")</f>
        <v>WPD_DUQUECO</v>
      </c>
      <c r="G450" s="21" t="s">
        <v>119</v>
      </c>
      <c r="H450" s="21" t="s">
        <v>8</v>
      </c>
      <c r="I450" s="27">
        <v>204</v>
      </c>
      <c r="J450" s="7">
        <f t="shared" si="6"/>
        <v>0</v>
      </c>
    </row>
    <row r="451" spans="5:10" x14ac:dyDescent="0.25">
      <c r="E451" s="6" t="s">
        <v>63</v>
      </c>
      <c r="F451" s="28" t="str">
        <f>IFERROR(+VLOOKUP(G451,EMPRESAS!B:C,2,0),"-")</f>
        <v>-</v>
      </c>
      <c r="G451" s="21" t="s">
        <v>85</v>
      </c>
      <c r="H451" s="21" t="s">
        <v>6</v>
      </c>
      <c r="I451" s="27">
        <v>0</v>
      </c>
      <c r="J451" s="7">
        <f t="shared" si="6"/>
        <v>0</v>
      </c>
    </row>
    <row r="452" spans="5:10" x14ac:dyDescent="0.25">
      <c r="E452" s="6" t="s">
        <v>63</v>
      </c>
      <c r="F452" s="28" t="str">
        <f>IFERROR(+VLOOKUP(G452,EMPRESAS!B:C,2,0),"-")</f>
        <v>-</v>
      </c>
      <c r="G452" s="21" t="s">
        <v>85</v>
      </c>
      <c r="H452" s="21" t="s">
        <v>4</v>
      </c>
      <c r="I452" s="27">
        <v>0</v>
      </c>
      <c r="J452" s="7">
        <f t="shared" ref="J452:J457" si="7">I452/VLOOKUP(H452,$A$3:$B$9,2,0)*VLOOKUP(H452,$A$3:$C$9,3,0)</f>
        <v>0</v>
      </c>
    </row>
    <row r="453" spans="5:10" x14ac:dyDescent="0.25">
      <c r="E453" s="6" t="s">
        <v>63</v>
      </c>
      <c r="F453" s="28" t="str">
        <f>IFERROR(+VLOOKUP(G453,EMPRESAS!B:C,2,0),"-")</f>
        <v>-</v>
      </c>
      <c r="G453" s="21" t="s">
        <v>85</v>
      </c>
      <c r="H453" s="21" t="s">
        <v>5</v>
      </c>
      <c r="I453" s="27">
        <v>0</v>
      </c>
      <c r="J453" s="7">
        <f t="shared" si="7"/>
        <v>0</v>
      </c>
    </row>
    <row r="454" spans="5:10" x14ac:dyDescent="0.25">
      <c r="E454" s="6" t="s">
        <v>63</v>
      </c>
      <c r="F454" s="28" t="str">
        <f>IFERROR(+VLOOKUP(G454,EMPRESAS!B:C,2,0),"-")</f>
        <v>-</v>
      </c>
      <c r="G454" s="21" t="s">
        <v>85</v>
      </c>
      <c r="H454" s="21" t="s">
        <v>9</v>
      </c>
      <c r="I454" s="27">
        <v>0</v>
      </c>
      <c r="J454" s="7">
        <f t="shared" si="7"/>
        <v>0</v>
      </c>
    </row>
    <row r="455" spans="5:10" x14ac:dyDescent="0.25">
      <c r="E455" s="6" t="s">
        <v>63</v>
      </c>
      <c r="F455" s="28" t="str">
        <f>IFERROR(+VLOOKUP(G455,EMPRESAS!B:C,2,0),"-")</f>
        <v>-</v>
      </c>
      <c r="G455" s="21" t="s">
        <v>85</v>
      </c>
      <c r="H455" s="21" t="s">
        <v>7</v>
      </c>
      <c r="I455" s="27">
        <v>0</v>
      </c>
      <c r="J455" s="7">
        <f t="shared" si="7"/>
        <v>0</v>
      </c>
    </row>
    <row r="456" spans="5:10" x14ac:dyDescent="0.25">
      <c r="E456" s="6" t="s">
        <v>63</v>
      </c>
      <c r="F456" s="28" t="str">
        <f>IFERROR(+VLOOKUP(G456,EMPRESAS!B:C,2,0),"-")</f>
        <v>-</v>
      </c>
      <c r="G456" s="21" t="s">
        <v>85</v>
      </c>
      <c r="H456" s="21" t="s">
        <v>3</v>
      </c>
      <c r="I456" s="27">
        <v>0</v>
      </c>
      <c r="J456" s="7">
        <f t="shared" si="7"/>
        <v>0</v>
      </c>
    </row>
    <row r="457" spans="5:10" x14ac:dyDescent="0.25">
      <c r="E457" s="6" t="s">
        <v>63</v>
      </c>
      <c r="F457" s="28" t="str">
        <f>IFERROR(+VLOOKUP(G457,EMPRESAS!B:C,2,0),"-")</f>
        <v>-</v>
      </c>
      <c r="G457" s="21" t="s">
        <v>85</v>
      </c>
      <c r="H457" s="21" t="s">
        <v>8</v>
      </c>
      <c r="I457" s="27">
        <v>0</v>
      </c>
      <c r="J457" s="7">
        <f t="shared" si="7"/>
        <v>0</v>
      </c>
    </row>
    <row r="459" spans="5:10" x14ac:dyDescent="0.25">
      <c r="I459" s="29">
        <f>+SUM(I3:I457)</f>
        <v>920821601.57807577</v>
      </c>
      <c r="J459" s="29">
        <f>+SUM(J3:J457)</f>
        <v>11711.139216615509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C43"/>
  <sheetViews>
    <sheetView workbookViewId="0">
      <selection activeCell="E1" sqref="E1"/>
    </sheetView>
  </sheetViews>
  <sheetFormatPr baseColWidth="10" defaultRowHeight="15" x14ac:dyDescent="0.25"/>
  <cols>
    <col min="1" max="1" width="17.5703125" bestFit="1" customWidth="1"/>
    <col min="2" max="2" width="27.85546875" bestFit="1" customWidth="1"/>
    <col min="3" max="3" width="30.5703125" bestFit="1" customWidth="1"/>
    <col min="4" max="4" width="25.7109375" bestFit="1" customWidth="1"/>
    <col min="5" max="5" width="30.140625" bestFit="1" customWidth="1"/>
    <col min="6" max="7" width="27.42578125" bestFit="1" customWidth="1"/>
    <col min="8" max="8" width="30.140625" bestFit="1" customWidth="1"/>
    <col min="9" max="9" width="29.28515625" bestFit="1" customWidth="1"/>
    <col min="10" max="10" width="28" bestFit="1" customWidth="1"/>
    <col min="11" max="11" width="27.7109375" bestFit="1" customWidth="1"/>
    <col min="12" max="12" width="27.140625" bestFit="1" customWidth="1"/>
    <col min="13" max="13" width="25.85546875" bestFit="1" customWidth="1"/>
    <col min="14" max="14" width="25.140625" bestFit="1" customWidth="1"/>
    <col min="15" max="15" width="28.5703125" bestFit="1" customWidth="1"/>
    <col min="16" max="16" width="27.28515625" bestFit="1" customWidth="1"/>
    <col min="17" max="17" width="25.85546875" bestFit="1" customWidth="1"/>
    <col min="18" max="18" width="29" bestFit="1" customWidth="1"/>
    <col min="19" max="19" width="32.42578125" bestFit="1" customWidth="1"/>
    <col min="20" max="20" width="30.42578125" bestFit="1" customWidth="1"/>
    <col min="21" max="21" width="32.7109375" bestFit="1" customWidth="1"/>
    <col min="22" max="22" width="27.85546875" bestFit="1" customWidth="1"/>
    <col min="23" max="23" width="28.42578125" bestFit="1" customWidth="1"/>
    <col min="24" max="24" width="25.7109375" bestFit="1" customWidth="1"/>
    <col min="25" max="25" width="27.42578125" bestFit="1" customWidth="1"/>
    <col min="26" max="26" width="30.140625" bestFit="1" customWidth="1"/>
    <col min="27" max="27" width="26.5703125" bestFit="1" customWidth="1"/>
    <col min="28" max="28" width="27.140625" bestFit="1" customWidth="1"/>
    <col min="29" max="29" width="26.5703125" bestFit="1" customWidth="1"/>
  </cols>
  <sheetData>
    <row r="2" spans="1:8" x14ac:dyDescent="0.25">
      <c r="A2" s="13" t="s">
        <v>1</v>
      </c>
      <c r="B2" t="s">
        <v>93</v>
      </c>
    </row>
    <row r="4" spans="1:8" x14ac:dyDescent="0.25">
      <c r="A4" s="13" t="s">
        <v>122</v>
      </c>
      <c r="B4" t="s">
        <v>88</v>
      </c>
      <c r="C4" t="s">
        <v>87</v>
      </c>
      <c r="D4" t="s">
        <v>86</v>
      </c>
      <c r="E4" t="s">
        <v>89</v>
      </c>
      <c r="F4" t="s">
        <v>92</v>
      </c>
      <c r="G4" t="s">
        <v>90</v>
      </c>
      <c r="H4" t="s">
        <v>91</v>
      </c>
    </row>
    <row r="5" spans="1:8" x14ac:dyDescent="0.25">
      <c r="A5" s="23">
        <v>44410</v>
      </c>
      <c r="B5" s="29">
        <v>0</v>
      </c>
      <c r="C5" s="29">
        <v>0</v>
      </c>
      <c r="D5" s="29">
        <v>0</v>
      </c>
      <c r="E5" s="29">
        <v>0</v>
      </c>
      <c r="F5" s="29">
        <v>0.29225069323424235</v>
      </c>
      <c r="G5" s="29">
        <v>0</v>
      </c>
      <c r="H5" s="29">
        <v>0.22845341079029652</v>
      </c>
    </row>
    <row r="6" spans="1:8" x14ac:dyDescent="0.25">
      <c r="A6" s="23">
        <v>44411</v>
      </c>
      <c r="B6" s="29">
        <v>0</v>
      </c>
      <c r="C6" s="29">
        <v>0</v>
      </c>
      <c r="D6" s="29">
        <v>0</v>
      </c>
      <c r="E6" s="29">
        <v>0</v>
      </c>
      <c r="F6" s="29">
        <v>3.4448632714004994E-2</v>
      </c>
      <c r="G6" s="29">
        <v>0</v>
      </c>
      <c r="H6" s="29">
        <v>0</v>
      </c>
    </row>
    <row r="7" spans="1:8" x14ac:dyDescent="0.25">
      <c r="A7" s="23">
        <v>44412</v>
      </c>
      <c r="B7" s="29">
        <v>0</v>
      </c>
      <c r="C7" s="29">
        <v>0</v>
      </c>
      <c r="D7" s="29">
        <v>0</v>
      </c>
      <c r="E7" s="29">
        <v>0</v>
      </c>
      <c r="F7" s="29">
        <v>0.46039691534068194</v>
      </c>
      <c r="G7" s="29">
        <v>0</v>
      </c>
      <c r="H7" s="29">
        <v>0.42103062356923315</v>
      </c>
    </row>
    <row r="8" spans="1:8" x14ac:dyDescent="0.25">
      <c r="A8" s="23">
        <v>44413</v>
      </c>
      <c r="B8" s="29">
        <v>0</v>
      </c>
      <c r="C8" s="29">
        <v>0</v>
      </c>
      <c r="D8" s="29">
        <v>0</v>
      </c>
      <c r="E8" s="29">
        <v>0</v>
      </c>
      <c r="F8" s="29">
        <v>1.4964582627261686E-2</v>
      </c>
      <c r="G8" s="29">
        <v>0</v>
      </c>
      <c r="H8" s="29">
        <v>0</v>
      </c>
    </row>
    <row r="9" spans="1:8" x14ac:dyDescent="0.25">
      <c r="A9" s="23">
        <v>44414</v>
      </c>
      <c r="B9" s="29">
        <v>0</v>
      </c>
      <c r="C9" s="29">
        <v>0</v>
      </c>
      <c r="D9" s="29">
        <v>0</v>
      </c>
      <c r="E9" s="29">
        <v>0</v>
      </c>
      <c r="F9" s="29">
        <v>2.5925946742834782E-2</v>
      </c>
      <c r="G9" s="29">
        <v>0</v>
      </c>
      <c r="H9" s="29">
        <v>0</v>
      </c>
    </row>
    <row r="10" spans="1:8" x14ac:dyDescent="0.25">
      <c r="A10" s="23">
        <v>44417</v>
      </c>
      <c r="B10" s="29">
        <v>0</v>
      </c>
      <c r="C10" s="29">
        <v>0</v>
      </c>
      <c r="D10" s="29">
        <v>0</v>
      </c>
      <c r="E10" s="29">
        <v>0</v>
      </c>
      <c r="F10" s="29">
        <v>0.5234217198028619</v>
      </c>
      <c r="G10" s="29">
        <v>0</v>
      </c>
      <c r="H10" s="29">
        <v>0.68475204776150878</v>
      </c>
    </row>
    <row r="11" spans="1:8" x14ac:dyDescent="0.25">
      <c r="A11" s="23">
        <v>44418</v>
      </c>
      <c r="B11" s="29">
        <v>0</v>
      </c>
      <c r="C11" s="29">
        <v>0</v>
      </c>
      <c r="D11" s="29">
        <v>0</v>
      </c>
      <c r="E11" s="29">
        <v>0</v>
      </c>
      <c r="F11" s="29">
        <v>0.52074627259407236</v>
      </c>
      <c r="G11" s="29">
        <v>0</v>
      </c>
      <c r="H11" s="29">
        <v>0.91008457282478372</v>
      </c>
    </row>
    <row r="12" spans="1:8" x14ac:dyDescent="0.25">
      <c r="A12" s="23">
        <v>44419</v>
      </c>
      <c r="B12" s="29">
        <v>0</v>
      </c>
      <c r="C12" s="29">
        <v>0</v>
      </c>
      <c r="D12" s="29">
        <v>0</v>
      </c>
      <c r="E12" s="29">
        <v>0</v>
      </c>
      <c r="F12" s="29">
        <v>0.42803359828697929</v>
      </c>
      <c r="G12" s="29">
        <v>0</v>
      </c>
      <c r="H12" s="29">
        <v>0.60634570197307669</v>
      </c>
    </row>
    <row r="13" spans="1:8" x14ac:dyDescent="0.25">
      <c r="A13" s="23">
        <v>44420</v>
      </c>
      <c r="B13" s="29">
        <v>0</v>
      </c>
      <c r="C13" s="29">
        <v>0</v>
      </c>
      <c r="D13" s="29">
        <v>0</v>
      </c>
      <c r="E13" s="29">
        <v>0</v>
      </c>
      <c r="F13" s="29">
        <v>0.21266189189698342</v>
      </c>
      <c r="G13" s="29">
        <v>0</v>
      </c>
      <c r="H13" s="29">
        <v>0.25017545131219598</v>
      </c>
    </row>
    <row r="14" spans="1:8" x14ac:dyDescent="0.25">
      <c r="A14" s="23">
        <v>44421</v>
      </c>
      <c r="B14" s="29">
        <v>0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</row>
    <row r="15" spans="1:8" x14ac:dyDescent="0.25">
      <c r="A15" s="23">
        <v>44424</v>
      </c>
      <c r="B15" s="29">
        <v>0</v>
      </c>
      <c r="C15" s="29">
        <v>0</v>
      </c>
      <c r="D15" s="29">
        <v>0</v>
      </c>
      <c r="E15" s="29">
        <v>0</v>
      </c>
      <c r="F15" s="29">
        <v>3.3646787564064896E-2</v>
      </c>
      <c r="G15" s="29">
        <v>0</v>
      </c>
      <c r="H15" s="29">
        <v>1.5877519891274915E-2</v>
      </c>
    </row>
    <row r="16" spans="1:8" x14ac:dyDescent="0.25">
      <c r="A16" s="23">
        <v>44425</v>
      </c>
      <c r="B16" s="29">
        <v>0</v>
      </c>
      <c r="C16" s="29">
        <v>0</v>
      </c>
      <c r="D16" s="29">
        <v>0</v>
      </c>
      <c r="E16" s="29">
        <v>0</v>
      </c>
      <c r="F16" s="29">
        <v>1.0283395490106566</v>
      </c>
      <c r="G16" s="29">
        <v>0</v>
      </c>
      <c r="H16" s="29">
        <v>1.630783490064132</v>
      </c>
    </row>
    <row r="17" spans="1:8" x14ac:dyDescent="0.25">
      <c r="A17" s="23">
        <v>44426</v>
      </c>
      <c r="B17" s="29">
        <v>0</v>
      </c>
      <c r="C17" s="29">
        <v>0</v>
      </c>
      <c r="D17" s="29">
        <v>0</v>
      </c>
      <c r="E17" s="29">
        <v>0</v>
      </c>
      <c r="F17" s="29">
        <v>0.19237654990120195</v>
      </c>
      <c r="G17" s="29">
        <v>0</v>
      </c>
      <c r="H17" s="29">
        <v>0.16982752289809128</v>
      </c>
    </row>
    <row r="18" spans="1:8" x14ac:dyDescent="0.25">
      <c r="A18" s="23">
        <v>44427</v>
      </c>
      <c r="B18" s="29">
        <v>0</v>
      </c>
      <c r="C18" s="29">
        <v>0</v>
      </c>
      <c r="D18" s="29">
        <v>0</v>
      </c>
      <c r="E18" s="29">
        <v>0</v>
      </c>
      <c r="F18" s="29">
        <v>0.2390256787397724</v>
      </c>
      <c r="G18" s="29">
        <v>0</v>
      </c>
      <c r="H18" s="29">
        <v>0.21359753191988518</v>
      </c>
    </row>
    <row r="19" spans="1:8" x14ac:dyDescent="0.25">
      <c r="A19" s="23">
        <v>44428</v>
      </c>
      <c r="B19" s="29">
        <v>0</v>
      </c>
      <c r="C19" s="29">
        <v>0</v>
      </c>
      <c r="D19" s="29">
        <v>0</v>
      </c>
      <c r="E19" s="29">
        <v>0</v>
      </c>
      <c r="F19" s="29">
        <v>9.5932563040849513E-3</v>
      </c>
      <c r="G19" s="29">
        <v>0</v>
      </c>
      <c r="H19" s="29">
        <v>0</v>
      </c>
    </row>
    <row r="20" spans="1:8" x14ac:dyDescent="0.25">
      <c r="A20" s="23">
        <v>44431</v>
      </c>
      <c r="B20" s="29">
        <v>0</v>
      </c>
      <c r="C20" s="29">
        <v>0</v>
      </c>
      <c r="D20" s="29">
        <v>0</v>
      </c>
      <c r="E20" s="29">
        <v>0</v>
      </c>
      <c r="F20" s="29">
        <v>0</v>
      </c>
      <c r="G20" s="29">
        <v>0</v>
      </c>
      <c r="H20" s="29">
        <v>0</v>
      </c>
    </row>
    <row r="21" spans="1:8" x14ac:dyDescent="0.25">
      <c r="A21" s="23">
        <v>44432</v>
      </c>
      <c r="B21" s="29">
        <v>0</v>
      </c>
      <c r="C21" s="29">
        <v>0</v>
      </c>
      <c r="D21" s="29">
        <v>0</v>
      </c>
      <c r="E21" s="29">
        <v>0</v>
      </c>
      <c r="F21" s="29">
        <v>0.25604807528591594</v>
      </c>
      <c r="G21" s="29">
        <v>0</v>
      </c>
      <c r="H21" s="29">
        <v>0.28314206636747463</v>
      </c>
    </row>
    <row r="22" spans="1:8" x14ac:dyDescent="0.25">
      <c r="A22" s="23">
        <v>44433</v>
      </c>
      <c r="B22" s="29">
        <v>0</v>
      </c>
      <c r="C22" s="29">
        <v>0</v>
      </c>
      <c r="D22" s="29">
        <v>0</v>
      </c>
      <c r="E22" s="29">
        <v>0</v>
      </c>
      <c r="F22" s="29">
        <v>0.48664551435863268</v>
      </c>
      <c r="G22" s="29">
        <v>0</v>
      </c>
      <c r="H22" s="29">
        <v>0.76293208130123813</v>
      </c>
    </row>
    <row r="23" spans="1:8" x14ac:dyDescent="0.25">
      <c r="A23" s="23">
        <v>44434</v>
      </c>
      <c r="B23" s="29">
        <v>0</v>
      </c>
      <c r="C23" s="29">
        <v>0</v>
      </c>
      <c r="D23" s="29">
        <v>0</v>
      </c>
      <c r="E23" s="29">
        <v>0</v>
      </c>
      <c r="F23" s="29">
        <v>0.14204585628194785</v>
      </c>
      <c r="G23" s="29">
        <v>0</v>
      </c>
      <c r="H23" s="29">
        <v>0.18634732743539331</v>
      </c>
    </row>
    <row r="24" spans="1:8" x14ac:dyDescent="0.25">
      <c r="A24" s="23">
        <v>44435</v>
      </c>
      <c r="B24" s="29">
        <v>0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</row>
    <row r="25" spans="1:8" x14ac:dyDescent="0.25">
      <c r="A25" s="23">
        <v>44438</v>
      </c>
      <c r="B25" s="29">
        <v>0</v>
      </c>
      <c r="C25" s="29">
        <v>0</v>
      </c>
      <c r="D25" s="29">
        <v>0</v>
      </c>
      <c r="E25" s="29">
        <v>0</v>
      </c>
      <c r="F25" s="29">
        <v>0.1211084034277766</v>
      </c>
      <c r="G25" s="29">
        <v>0</v>
      </c>
      <c r="H25" s="29">
        <v>6.2362844836548526E-2</v>
      </c>
    </row>
    <row r="26" spans="1:8" x14ac:dyDescent="0.25">
      <c r="A26" s="23">
        <v>44439</v>
      </c>
      <c r="B26" s="29">
        <v>0</v>
      </c>
      <c r="C26" s="29">
        <v>0</v>
      </c>
      <c r="D26" s="29">
        <v>0</v>
      </c>
      <c r="E26" s="29">
        <v>0</v>
      </c>
      <c r="F26" s="29">
        <v>0.15836496795497168</v>
      </c>
      <c r="G26" s="29">
        <v>0</v>
      </c>
      <c r="H26" s="29">
        <v>0.10538213160143189</v>
      </c>
    </row>
    <row r="27" spans="1:8" x14ac:dyDescent="0.25">
      <c r="A27" s="23" t="s">
        <v>123</v>
      </c>
      <c r="B27" s="20">
        <v>0</v>
      </c>
      <c r="C27" s="20">
        <v>0</v>
      </c>
      <c r="D27" s="20">
        <v>0</v>
      </c>
      <c r="E27" s="20">
        <v>0</v>
      </c>
      <c r="F27" s="20">
        <v>5.180044892068949</v>
      </c>
      <c r="G27" s="20">
        <v>0</v>
      </c>
      <c r="H27" s="20">
        <v>6.5310943245465651</v>
      </c>
    </row>
    <row r="37" spans="1:29" x14ac:dyDescent="0.25">
      <c r="A37" s="23"/>
      <c r="B37" s="20"/>
      <c r="C37" s="20"/>
      <c r="D37" s="20"/>
      <c r="E37" s="20"/>
      <c r="F37" s="20"/>
      <c r="G37" s="20"/>
      <c r="H37" s="20"/>
    </row>
    <row r="38" spans="1:29" x14ac:dyDescent="0.25">
      <c r="B38" t="s">
        <v>88</v>
      </c>
      <c r="C38" t="s">
        <v>87</v>
      </c>
      <c r="D38" t="s">
        <v>86</v>
      </c>
      <c r="E38" t="s">
        <v>89</v>
      </c>
      <c r="F38" t="s">
        <v>92</v>
      </c>
      <c r="G38" t="s">
        <v>90</v>
      </c>
      <c r="H38" t="s">
        <v>91</v>
      </c>
    </row>
    <row r="39" spans="1:29" x14ac:dyDescent="0.25">
      <c r="B39" t="str">
        <f>+SUBSTITUTE(B38,"Suma de CARGO_","")</f>
        <v>Polpaico 220</v>
      </c>
      <c r="C39" t="str">
        <f t="shared" ref="C39:H39" si="0">+SUBSTITUTE(C38,"Suma de CARGO_","")</f>
        <v>Cerro Navia 220</v>
      </c>
      <c r="D39" t="str">
        <f t="shared" si="0"/>
        <v>Chena 220</v>
      </c>
      <c r="E39" t="str">
        <f t="shared" si="0"/>
        <v>Alto Jahuel 220</v>
      </c>
      <c r="F39" t="str">
        <f t="shared" si="0"/>
        <v>Nogales 220</v>
      </c>
      <c r="G39" t="str">
        <f t="shared" si="0"/>
        <v>Quillota 220</v>
      </c>
      <c r="H39" t="str">
        <f t="shared" si="0"/>
        <v>Los Maquis 220</v>
      </c>
    </row>
    <row r="40" spans="1:29" x14ac:dyDescent="0.25">
      <c r="B40" s="22">
        <f>+B27*1000</f>
        <v>0</v>
      </c>
      <c r="C40" s="22">
        <f t="shared" ref="C40:H40" si="1">+C27*1000</f>
        <v>0</v>
      </c>
      <c r="D40" s="22">
        <f t="shared" si="1"/>
        <v>0</v>
      </c>
      <c r="E40" s="22">
        <f t="shared" si="1"/>
        <v>0</v>
      </c>
      <c r="F40" s="22">
        <f t="shared" si="1"/>
        <v>5180.0448920689487</v>
      </c>
      <c r="G40" s="22">
        <f t="shared" si="1"/>
        <v>0</v>
      </c>
      <c r="H40" s="22">
        <f t="shared" si="1"/>
        <v>6531.0943245465651</v>
      </c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</row>
    <row r="42" spans="1:29" x14ac:dyDescent="0.25">
      <c r="A42" t="s">
        <v>124</v>
      </c>
    </row>
    <row r="43" spans="1:29" x14ac:dyDescent="0.25">
      <c r="A43" t="s">
        <v>94</v>
      </c>
    </row>
  </sheetData>
  <pageMargins left="0.7" right="0.7" top="0.75" bottom="0.75" header="0.3" footer="0.3"/>
  <pageSetup paperSize="9" orientation="portrait" horizontalDpi="0" verticalDpi="0" r:id="rId2"/>
  <headerFooter>
    <oddHeader>&amp;C&amp;"Arial"&amp;8&amp;K000000INTERNAL&amp;1#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F757"/>
  <sheetViews>
    <sheetView zoomScale="80" zoomScaleNormal="8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J4" sqref="J4"/>
    </sheetView>
  </sheetViews>
  <sheetFormatPr baseColWidth="10" defaultRowHeight="15" x14ac:dyDescent="0.25"/>
  <cols>
    <col min="1" max="1" width="11.42578125" style="2"/>
    <col min="4" max="4" width="22.42578125" bestFit="1" customWidth="1"/>
    <col min="5" max="5" width="25.28515625" bestFit="1" customWidth="1"/>
    <col min="6" max="6" width="20.140625" bestFit="1" customWidth="1"/>
    <col min="7" max="7" width="25.140625" bestFit="1" customWidth="1"/>
    <col min="8" max="9" width="22.140625" bestFit="1" customWidth="1"/>
    <col min="10" max="10" width="25.28515625" bestFit="1" customWidth="1"/>
    <col min="11" max="11" width="25" bestFit="1" customWidth="1"/>
    <col min="12" max="12" width="27.7109375" bestFit="1" customWidth="1"/>
    <col min="13" max="13" width="22.42578125" bestFit="1" customWidth="1"/>
    <col min="14" max="14" width="27.42578125" bestFit="1" customWidth="1"/>
    <col min="15" max="16" width="24.5703125" bestFit="1" customWidth="1"/>
    <col min="17" max="17" width="27.7109375" bestFit="1" customWidth="1"/>
    <col min="18" max="18" width="21" bestFit="1" customWidth="1"/>
    <col min="19" max="19" width="23.85546875" bestFit="1" customWidth="1"/>
    <col min="20" max="20" width="18.7109375" bestFit="1" customWidth="1"/>
    <col min="21" max="21" width="23.7109375" bestFit="1" customWidth="1"/>
    <col min="22" max="23" width="20.7109375" bestFit="1" customWidth="1"/>
    <col min="24" max="24" width="23.85546875" bestFit="1" customWidth="1"/>
    <col min="25" max="25" width="21" bestFit="1" customWidth="1"/>
    <col min="26" max="26" width="23.85546875" bestFit="1" customWidth="1"/>
    <col min="27" max="27" width="18.7109375" bestFit="1" customWidth="1"/>
    <col min="28" max="28" width="23.7109375" bestFit="1" customWidth="1"/>
    <col min="29" max="30" width="20.7109375" bestFit="1" customWidth="1"/>
    <col min="31" max="31" width="23.85546875" bestFit="1" customWidth="1"/>
    <col min="38" max="38" width="15.28515625" bestFit="1" customWidth="1"/>
    <col min="39" max="39" width="13.42578125" bestFit="1" customWidth="1"/>
    <col min="40" max="40" width="16" bestFit="1" customWidth="1"/>
    <col min="41" max="41" width="11" bestFit="1" customWidth="1"/>
    <col min="42" max="42" width="15.85546875" bestFit="1" customWidth="1"/>
    <col min="43" max="44" width="13" bestFit="1" customWidth="1"/>
    <col min="45" max="45" width="16" bestFit="1" customWidth="1"/>
  </cols>
  <sheetData>
    <row r="1" spans="1:45" x14ac:dyDescent="0.25">
      <c r="E1" s="12"/>
      <c r="F1" s="12"/>
      <c r="G1" s="12"/>
      <c r="R1" t="s">
        <v>13</v>
      </c>
      <c r="S1" t="s">
        <v>14</v>
      </c>
    </row>
    <row r="2" spans="1:45" x14ac:dyDescent="0.25">
      <c r="E2" s="3"/>
      <c r="F2" s="11"/>
      <c r="G2" s="3"/>
      <c r="AF2" s="32">
        <v>0.2</v>
      </c>
      <c r="AG2" s="32">
        <v>0.3</v>
      </c>
    </row>
    <row r="3" spans="1:45" x14ac:dyDescent="0.25">
      <c r="E3" s="3"/>
      <c r="F3" s="11"/>
      <c r="G3" s="3"/>
      <c r="R3" s="6" t="s">
        <v>15</v>
      </c>
      <c r="S3" s="6" t="s">
        <v>16</v>
      </c>
      <c r="T3" s="6" t="s">
        <v>17</v>
      </c>
      <c r="U3" s="6" t="s">
        <v>18</v>
      </c>
      <c r="V3" s="6" t="s">
        <v>19</v>
      </c>
      <c r="W3" s="6" t="s">
        <v>20</v>
      </c>
      <c r="X3" s="6" t="s">
        <v>21</v>
      </c>
      <c r="AF3" s="32">
        <v>0.3</v>
      </c>
      <c r="AG3" s="32">
        <v>0.4</v>
      </c>
      <c r="AM3" s="6" t="s">
        <v>15</v>
      </c>
      <c r="AN3" s="6" t="s">
        <v>16</v>
      </c>
      <c r="AO3" s="6" t="s">
        <v>17</v>
      </c>
      <c r="AP3" s="6" t="s">
        <v>18</v>
      </c>
      <c r="AQ3" s="6" t="s">
        <v>19</v>
      </c>
      <c r="AR3" s="6" t="s">
        <v>20</v>
      </c>
      <c r="AS3" s="6" t="s">
        <v>21</v>
      </c>
    </row>
    <row r="4" spans="1:45" x14ac:dyDescent="0.25">
      <c r="E4" s="3"/>
      <c r="F4" s="11"/>
      <c r="G4" s="3"/>
      <c r="R4" s="25" t="s">
        <v>22</v>
      </c>
      <c r="S4" s="25">
        <v>0</v>
      </c>
      <c r="T4" s="25">
        <v>7.3419999999999996</v>
      </c>
      <c r="U4" s="25">
        <v>13.22</v>
      </c>
      <c r="V4" s="25">
        <v>13.22</v>
      </c>
      <c r="W4" s="25">
        <v>17.617999999999999</v>
      </c>
      <c r="X4" s="25">
        <v>21.248999999999999</v>
      </c>
      <c r="AF4" s="32">
        <v>0.4</v>
      </c>
      <c r="AG4" s="32">
        <v>0.5</v>
      </c>
      <c r="AM4" s="25" t="s">
        <v>22</v>
      </c>
      <c r="AN4" s="25">
        <v>0</v>
      </c>
      <c r="AO4" s="25">
        <v>7.3419999999999996</v>
      </c>
      <c r="AP4" s="25">
        <v>13.22</v>
      </c>
      <c r="AQ4" s="25">
        <v>13.22</v>
      </c>
      <c r="AR4" s="25">
        <v>17.617999999999999</v>
      </c>
      <c r="AS4" s="25">
        <v>21.248999999999999</v>
      </c>
    </row>
    <row r="5" spans="1:45" x14ac:dyDescent="0.25">
      <c r="R5" s="24" t="s">
        <v>155</v>
      </c>
      <c r="S5" s="24">
        <v>0</v>
      </c>
      <c r="T5" s="24">
        <v>8.2370000000000001</v>
      </c>
      <c r="U5" s="24">
        <v>14.832000000000001</v>
      </c>
      <c r="V5" s="24">
        <v>14.832000000000001</v>
      </c>
      <c r="W5" s="24">
        <v>19.765999999999998</v>
      </c>
      <c r="X5" s="24">
        <v>24.696000000000002</v>
      </c>
      <c r="AF5" s="32">
        <v>0.5</v>
      </c>
      <c r="AG5" s="32">
        <v>0.8</v>
      </c>
      <c r="AL5">
        <v>5</v>
      </c>
      <c r="AM5" s="24" t="s">
        <v>120</v>
      </c>
      <c r="AN5" s="24">
        <v>0</v>
      </c>
      <c r="AO5" s="24">
        <v>8.843</v>
      </c>
      <c r="AP5" s="24">
        <v>15.923999999999999</v>
      </c>
      <c r="AQ5" s="24">
        <v>15.923999999999999</v>
      </c>
      <c r="AR5" s="24">
        <v>21.221</v>
      </c>
      <c r="AS5" s="24">
        <v>26.513999999999999</v>
      </c>
    </row>
    <row r="6" spans="1:45" x14ac:dyDescent="0.25">
      <c r="AF6" s="32">
        <v>0.8</v>
      </c>
    </row>
    <row r="7" spans="1:45" ht="15.75" x14ac:dyDescent="0.25">
      <c r="K7" t="b">
        <f t="shared" ref="K7:Q7" si="0">K9=D9</f>
        <v>1</v>
      </c>
      <c r="L7" t="b">
        <f t="shared" si="0"/>
        <v>1</v>
      </c>
      <c r="M7" t="b">
        <f t="shared" si="0"/>
        <v>1</v>
      </c>
      <c r="N7" t="b">
        <f t="shared" si="0"/>
        <v>1</v>
      </c>
      <c r="O7" t="b">
        <f t="shared" si="0"/>
        <v>1</v>
      </c>
      <c r="P7" t="b">
        <f t="shared" si="0"/>
        <v>1</v>
      </c>
      <c r="Q7" t="b">
        <f t="shared" si="0"/>
        <v>1</v>
      </c>
      <c r="AL7" s="34">
        <f>+IF(AL5&gt;=5,1,0)</f>
        <v>1</v>
      </c>
    </row>
    <row r="8" spans="1:45" x14ac:dyDescent="0.25">
      <c r="D8" s="24" t="s">
        <v>10</v>
      </c>
      <c r="E8" s="24" t="s">
        <v>10</v>
      </c>
      <c r="F8" s="24" t="s">
        <v>10</v>
      </c>
      <c r="G8" s="24" t="s">
        <v>10</v>
      </c>
      <c r="H8" s="24" t="s">
        <v>10</v>
      </c>
      <c r="I8" s="24" t="s">
        <v>10</v>
      </c>
      <c r="J8" s="24" t="s">
        <v>10</v>
      </c>
      <c r="K8" s="4" t="s">
        <v>11</v>
      </c>
      <c r="L8" s="4" t="s">
        <v>11</v>
      </c>
      <c r="M8" s="4" t="s">
        <v>11</v>
      </c>
      <c r="N8" s="4" t="s">
        <v>11</v>
      </c>
      <c r="O8" s="4" t="s">
        <v>11</v>
      </c>
      <c r="P8" s="4" t="s">
        <v>11</v>
      </c>
      <c r="Q8" s="4" t="s">
        <v>11</v>
      </c>
      <c r="R8" t="s">
        <v>12</v>
      </c>
      <c r="S8" t="s">
        <v>12</v>
      </c>
      <c r="T8" t="s">
        <v>12</v>
      </c>
      <c r="U8" t="s">
        <v>12</v>
      </c>
      <c r="V8" t="s">
        <v>12</v>
      </c>
      <c r="W8" t="s">
        <v>12</v>
      </c>
      <c r="X8" t="s">
        <v>12</v>
      </c>
    </row>
    <row r="9" spans="1:45" s="1" customFormat="1" x14ac:dyDescent="0.25">
      <c r="A9" s="1" t="s">
        <v>0</v>
      </c>
      <c r="B9" s="1" t="s">
        <v>1</v>
      </c>
      <c r="C9" s="1" t="s">
        <v>2</v>
      </c>
      <c r="D9" s="26" t="s">
        <v>3</v>
      </c>
      <c r="E9" s="26" t="s">
        <v>4</v>
      </c>
      <c r="F9" s="26" t="s">
        <v>5</v>
      </c>
      <c r="G9" s="26" t="s">
        <v>6</v>
      </c>
      <c r="H9" s="26" t="s">
        <v>7</v>
      </c>
      <c r="I9" s="26" t="s">
        <v>8</v>
      </c>
      <c r="J9" s="26" t="s">
        <v>9</v>
      </c>
      <c r="K9" s="5" t="s">
        <v>3</v>
      </c>
      <c r="L9" s="5" t="s">
        <v>4</v>
      </c>
      <c r="M9" s="5" t="s">
        <v>5</v>
      </c>
      <c r="N9" s="5" t="s">
        <v>6</v>
      </c>
      <c r="O9" s="5" t="s">
        <v>7</v>
      </c>
      <c r="P9" s="5" t="s">
        <v>8</v>
      </c>
      <c r="Q9" s="5" t="s">
        <v>9</v>
      </c>
      <c r="R9" s="1" t="s">
        <v>3</v>
      </c>
      <c r="S9" s="1" t="s">
        <v>4</v>
      </c>
      <c r="T9" s="1" t="s">
        <v>5</v>
      </c>
      <c r="U9" s="1" t="s">
        <v>6</v>
      </c>
      <c r="V9" s="1" t="s">
        <v>7</v>
      </c>
      <c r="W9" s="1" t="s">
        <v>8</v>
      </c>
      <c r="X9" s="1" t="s">
        <v>9</v>
      </c>
    </row>
    <row r="10" spans="1:45" x14ac:dyDescent="0.25">
      <c r="A10" s="1" t="s">
        <v>121</v>
      </c>
      <c r="B10" s="1" t="s">
        <v>1</v>
      </c>
      <c r="C10" s="1" t="s">
        <v>2</v>
      </c>
      <c r="D10" s="24" t="str">
        <f t="shared" ref="D10:W10" si="1">CONCATENATE(D8,"_",D9)</f>
        <v>ACTIVOS_Polpaico 220</v>
      </c>
      <c r="E10" s="24" t="str">
        <f t="shared" si="1"/>
        <v>ACTIVOS_Cerro Navia 220</v>
      </c>
      <c r="F10" s="24" t="str">
        <f t="shared" si="1"/>
        <v>ACTIVOS_Chena 220</v>
      </c>
      <c r="G10" s="24" t="str">
        <f t="shared" si="1"/>
        <v>ACTIVOS_Alto Jahuel 220</v>
      </c>
      <c r="H10" s="24" t="str">
        <f t="shared" si="1"/>
        <v>ACTIVOS_Nogales 220</v>
      </c>
      <c r="I10" s="24" t="str">
        <f t="shared" si="1"/>
        <v>ACTIVOS_Quillota 220</v>
      </c>
      <c r="J10" s="24" t="str">
        <f t="shared" si="1"/>
        <v>ACTIVOS_Los Maquis 220</v>
      </c>
      <c r="K10" s="15" t="str">
        <f t="shared" si="1"/>
        <v>REACTIVOS_Polpaico 220</v>
      </c>
      <c r="L10" s="15" t="str">
        <f t="shared" si="1"/>
        <v>REACTIVOS_Cerro Navia 220</v>
      </c>
      <c r="M10" s="15" t="str">
        <f t="shared" si="1"/>
        <v>REACTIVOS_Chena 220</v>
      </c>
      <c r="N10" s="15" t="str">
        <f t="shared" si="1"/>
        <v>REACTIVOS_Alto Jahuel 220</v>
      </c>
      <c r="O10" s="15" t="str">
        <f t="shared" si="1"/>
        <v>REACTIVOS_Nogales 220</v>
      </c>
      <c r="P10" s="15" t="str">
        <f t="shared" si="1"/>
        <v>REACTIVOS_Quillota 220</v>
      </c>
      <c r="Q10" s="15" t="str">
        <f t="shared" si="1"/>
        <v>REACTIVOS_Los Maquis 220</v>
      </c>
      <c r="R10" s="14" t="str">
        <f t="shared" si="1"/>
        <v>CARGO_Polpaico 220</v>
      </c>
      <c r="S10" s="14" t="str">
        <f t="shared" si="1"/>
        <v>CARGO_Cerro Navia 220</v>
      </c>
      <c r="T10" s="14" t="str">
        <f t="shared" si="1"/>
        <v>CARGO_Chena 220</v>
      </c>
      <c r="U10" s="14" t="str">
        <f t="shared" si="1"/>
        <v>CARGO_Alto Jahuel 220</v>
      </c>
      <c r="V10" s="14" t="str">
        <f t="shared" si="1"/>
        <v>CARGO_Nogales 220</v>
      </c>
      <c r="W10" s="14" t="str">
        <f t="shared" si="1"/>
        <v>CARGO_Quillota 220</v>
      </c>
      <c r="X10" s="14" t="str">
        <f t="shared" ref="X10" si="2">CONCATENATE(X8,"_",X9)</f>
        <v>CARGO_Los Maquis 220</v>
      </c>
      <c r="Y10" s="31" t="s">
        <v>125</v>
      </c>
      <c r="Z10" s="31" t="s">
        <v>126</v>
      </c>
      <c r="AA10" s="31" t="s">
        <v>127</v>
      </c>
      <c r="AB10" s="31" t="s">
        <v>128</v>
      </c>
      <c r="AC10" s="31" t="s">
        <v>129</v>
      </c>
      <c r="AD10" s="31" t="s">
        <v>130</v>
      </c>
      <c r="AE10" s="31" t="s">
        <v>131</v>
      </c>
      <c r="AF10" s="33" t="s">
        <v>132</v>
      </c>
      <c r="AG10" s="33" t="s">
        <v>133</v>
      </c>
      <c r="AH10" s="33" t="s">
        <v>134</v>
      </c>
      <c r="AI10" s="33" t="s">
        <v>135</v>
      </c>
      <c r="AJ10" s="33" t="s">
        <v>136</v>
      </c>
      <c r="AK10" s="33" t="s">
        <v>137</v>
      </c>
      <c r="AL10" s="33" t="s">
        <v>138</v>
      </c>
      <c r="AM10" s="33" t="s">
        <v>139</v>
      </c>
      <c r="AN10" s="33" t="s">
        <v>140</v>
      </c>
      <c r="AO10" s="33" t="s">
        <v>141</v>
      </c>
      <c r="AP10" s="33" t="s">
        <v>142</v>
      </c>
      <c r="AQ10" s="33" t="s">
        <v>143</v>
      </c>
      <c r="AR10" s="33" t="s">
        <v>144</v>
      </c>
      <c r="AS10" s="33" t="s">
        <v>145</v>
      </c>
    </row>
    <row r="11" spans="1:45" x14ac:dyDescent="0.25">
      <c r="A11" s="2">
        <v>44409</v>
      </c>
      <c r="B11" s="39">
        <v>1</v>
      </c>
      <c r="C11" s="16" t="str">
        <f>CONCATENATE(A11,"_",B11)</f>
        <v>44409_1</v>
      </c>
      <c r="D11" s="18">
        <v>175.47827808090858</v>
      </c>
      <c r="E11" s="18">
        <v>213.49827154425091</v>
      </c>
      <c r="F11" s="18">
        <v>465.62258569929003</v>
      </c>
      <c r="G11" s="18">
        <v>233.44497839210626</v>
      </c>
      <c r="H11" s="18">
        <v>0.21898471886352366</v>
      </c>
      <c r="I11" s="18">
        <v>2.2943726969139671</v>
      </c>
      <c r="J11" s="18">
        <v>0.50426460647070648</v>
      </c>
      <c r="K11" s="18">
        <v>-37.581853401046615</v>
      </c>
      <c r="L11" s="18">
        <v>-49.675308413970583</v>
      </c>
      <c r="M11" s="18">
        <v>-106.78499868615377</v>
      </c>
      <c r="N11" s="18">
        <v>-51.687314308252908</v>
      </c>
      <c r="O11" s="18">
        <v>-3.6832327939136073E-2</v>
      </c>
      <c r="P11" s="18">
        <v>-0.48655751249810786</v>
      </c>
      <c r="Q11" s="18">
        <v>-9.4325318477433445E-2</v>
      </c>
      <c r="R11" s="3">
        <f>MAX(0,(K11-D11*0.2)*$T$5)+MAX(0,(K11-D11*0.3)*($U$5-$T$5))+MAX(0,(K11-D11*0.5)*($W$5-$V$5))+MAX(0,(K11-D11*0.8)*($X$5-$W$5))</f>
        <v>0</v>
      </c>
      <c r="S11" s="3">
        <f t="shared" ref="S11:S74" si="3">MAX(0,(L11-E11*0.2)*$T$5)+MAX(0,(L11-E11*0.3)*($U$5-$T$5))+MAX(0,(L11-E11*0.5)*($W$5-$V$5))+MAX(0,(L11-E11*0.8)*($X$5-$W$5))</f>
        <v>0</v>
      </c>
      <c r="T11" s="3">
        <f t="shared" ref="T11:T74" si="4">MAX(0,(M11-F11*0.2)*$T$5)+MAX(0,(M11-F11*0.3)*($U$5-$T$5))+MAX(0,(M11-F11*0.5)*($W$5-$V$5))+MAX(0,(M11-F11*0.8)*($X$5-$W$5))</f>
        <v>0</v>
      </c>
      <c r="U11" s="3">
        <f t="shared" ref="U11:U74" si="5">MAX(0,(N11-G11*0.2)*$T$5)+MAX(0,(N11-G11*0.3)*($U$5-$T$5))+MAX(0,(N11-G11*0.5)*($W$5-$V$5))+MAX(0,(N11-G11*0.8)*($X$5-$W$5))</f>
        <v>0</v>
      </c>
      <c r="V11" s="3">
        <f t="shared" ref="V11:V74" si="6">MAX(0,(O11-H11*0.2)*$T$5)+MAX(0,(O11-H11*0.3)*($U$5-$T$5))+MAX(0,(O11-H11*0.5)*($W$5-$V$5))+MAX(0,(O11-H11*0.8)*($X$5-$W$5))</f>
        <v>0</v>
      </c>
      <c r="W11" s="3">
        <f t="shared" ref="W11:W74" si="7">MAX(0,(P11-I11*0.2)*$T$5)+MAX(0,(P11-I11*0.3)*($U$5-$T$5))+MAX(0,(P11-I11*0.5)*($W$5-$V$5))+MAX(0,(P11-I11*0.8)*($X$5-$W$5))</f>
        <v>0</v>
      </c>
      <c r="X11" s="3">
        <f t="shared" ref="X11:X74" si="8">MAX(0,(Q11-J11*0.2)*$T$5)+MAX(0,(Q11-J11*0.3)*($U$5-$T$5))+MAX(0,(Q11-J11*0.5)*($W$5-$V$5))+MAX(0,(Q11-J11*0.8)*($X$5-$W$5))</f>
        <v>0</v>
      </c>
      <c r="Y11" s="30">
        <f>+K11/D11</f>
        <v>-0.21416812275601757</v>
      </c>
      <c r="Z11" s="30">
        <f t="shared" ref="Z11:AE11" si="9">+L11/E11</f>
        <v>-0.23267311746678279</v>
      </c>
      <c r="AA11" s="30">
        <f t="shared" si="9"/>
        <v>-0.22933809906531902</v>
      </c>
      <c r="AB11" s="30">
        <f t="shared" si="9"/>
        <v>-0.22141112078854067</v>
      </c>
      <c r="AC11" s="30">
        <f t="shared" si="9"/>
        <v>-0.16819588202449337</v>
      </c>
      <c r="AD11" s="30">
        <f t="shared" si="9"/>
        <v>-0.21206559559941995</v>
      </c>
      <c r="AE11" s="30">
        <f t="shared" si="9"/>
        <v>-0.18705520329417161</v>
      </c>
      <c r="AF11" s="30">
        <f>+IF(Y11&gt;20%,Y11,0)</f>
        <v>0</v>
      </c>
      <c r="AG11" s="30">
        <f t="shared" ref="AG11:AL11" si="10">+IF(Z11&gt;20%,Z11,0)</f>
        <v>0</v>
      </c>
      <c r="AH11" s="30">
        <f t="shared" si="10"/>
        <v>0</v>
      </c>
      <c r="AI11" s="30">
        <f t="shared" si="10"/>
        <v>0</v>
      </c>
      <c r="AJ11" s="30">
        <f t="shared" si="10"/>
        <v>0</v>
      </c>
      <c r="AK11" s="30">
        <f t="shared" si="10"/>
        <v>0</v>
      </c>
      <c r="AL11" s="30">
        <f t="shared" si="10"/>
        <v>0</v>
      </c>
      <c r="AM11">
        <f>+IF(AND(AF11&gt;0.2,AF11&lt;=0.3),(K11-((D11*20)/100))*$AO$5,IF(AND(AF11&gt;0.3,AF11&lt;=0.4),(D11*30/100-D11*20/100)*$AO$5+(K11-D11*30/100)*$AP$5,IF(AND(AF11&gt;0.4,AF11&lt;=0.5),(D11*30/100-D11*20/100)*$AO$5+(D11*40/100-D11*30/100)*$AP$5+(K11-D11*40/100)*$AQ$5,0)))</f>
        <v>0</v>
      </c>
      <c r="AN11">
        <f t="shared" ref="AN11:AP11" si="11">+IF(AND(AG11&gt;0.2,AG11&lt;=0.3),(L11-((E11*20)/100))*$AO$5,IF(AND(AG11&gt;0.3,AG11&lt;=0.4),(E11*30/100-E11*20/100)*$AO$5+(L11-E11*30/100)*$AP$5,IF(AND(AG11&gt;0.4,AG11&lt;=0.5),(E11*30/100-E11*20/100)*$AO$5+(E11*40/100-E11*30/100)*$AP$5+(L11-E11*40/100)*$AQ$5,0)))</f>
        <v>0</v>
      </c>
      <c r="AO11">
        <f t="shared" si="11"/>
        <v>0</v>
      </c>
      <c r="AP11">
        <f t="shared" si="11"/>
        <v>0</v>
      </c>
      <c r="AQ11">
        <f>+IF(AND(AJ11&gt;0.2,AJ11&lt;=0.3),(O11-((H11*20)/100))*$AO$5,IF(AND(AJ11&gt;0.3,AJ11&lt;=0.4),(H11*30/100-H11*20/100)*$AO$5+(O11-H11*30/100)*$AP$5,IF(AND(AJ11&gt;0.4,AJ11&lt;=0.5),(H11*30/100-H11*20/100)*$AO$5+(H11*40/100-H11*30/100)*$AP$5+(O11-H11*40/100)*$AQ$5,0)))</f>
        <v>0</v>
      </c>
      <c r="AR11">
        <f t="shared" ref="AR11:AS11" si="12">+IF(AND(AK11&gt;0.2,AK11&lt;=0.3),(P11-((I11*20)/100))*$AO$5,IF(AND(AK11&gt;0.3,AK11&lt;=0.4),(I11*30/100-I11*20/100)*$AO$5+(P11-I11*30/100)*$AP$5,IF(AND(AK11&gt;0.4,AK11&lt;=0.5),(I11*30/100-I11*20/100)*$AO$5+(I11*40/100-I11*30/100)*$AP$5+(P11-I11*40/100)*$AQ$5,0)))</f>
        <v>0</v>
      </c>
      <c r="AS11">
        <f t="shared" si="12"/>
        <v>0</v>
      </c>
    </row>
    <row r="12" spans="1:45" x14ac:dyDescent="0.25">
      <c r="A12" s="2">
        <v>44409</v>
      </c>
      <c r="B12" s="39">
        <v>2</v>
      </c>
      <c r="C12" s="16" t="str">
        <f t="shared" ref="C12:C75" si="13">CONCATENATE(A12,"_",B12)</f>
        <v>44409_2</v>
      </c>
      <c r="D12" s="18">
        <v>155.5065333593266</v>
      </c>
      <c r="E12" s="18">
        <v>186.22176832622807</v>
      </c>
      <c r="F12" s="18">
        <v>403.83278925898162</v>
      </c>
      <c r="G12" s="18">
        <v>203.84604135419838</v>
      </c>
      <c r="H12" s="18">
        <v>0.203587057116733</v>
      </c>
      <c r="I12" s="18">
        <v>1.99886519134299</v>
      </c>
      <c r="J12" s="18">
        <v>0.4717721621578877</v>
      </c>
      <c r="K12" s="18">
        <v>-31.423967626870983</v>
      </c>
      <c r="L12" s="18">
        <v>-42.406340836792438</v>
      </c>
      <c r="M12" s="18">
        <v>-89.158082612802772</v>
      </c>
      <c r="N12" s="18">
        <v>-42.175744139909185</v>
      </c>
      <c r="O12" s="18">
        <v>-3.5899759686320351E-2</v>
      </c>
      <c r="P12" s="18">
        <v>-0.44035843255140394</v>
      </c>
      <c r="Q12" s="18">
        <v>-9.2713008514077822E-2</v>
      </c>
      <c r="R12" s="3">
        <f t="shared" ref="R12:R74" si="14">MAX(0,(K12-D12*0.2)*$T$5)+MAX(0,(K12-D12*0.3)*($U$5-$T$5))+MAX(0,(K12-D12*0.5)*($W$5-$V$5))+MAX(0,(K12-D12*0.8)*($X$5-$W$5))</f>
        <v>0</v>
      </c>
      <c r="S12" s="3">
        <f t="shared" si="3"/>
        <v>0</v>
      </c>
      <c r="T12" s="3">
        <f t="shared" si="4"/>
        <v>0</v>
      </c>
      <c r="U12" s="3">
        <f t="shared" si="5"/>
        <v>0</v>
      </c>
      <c r="V12" s="3">
        <f t="shared" si="6"/>
        <v>0</v>
      </c>
      <c r="W12" s="3">
        <f t="shared" si="7"/>
        <v>0</v>
      </c>
      <c r="X12" s="3">
        <f t="shared" si="8"/>
        <v>0</v>
      </c>
      <c r="Y12" s="30">
        <f t="shared" ref="Y12:Y75" si="15">+K12/D12</f>
        <v>-0.20207490288694235</v>
      </c>
      <c r="Z12" s="30">
        <f t="shared" ref="Z12:Z75" si="16">+L12/E12</f>
        <v>-0.22771956908122537</v>
      </c>
      <c r="AA12" s="30">
        <f t="shared" ref="AA12:AA75" si="17">+M12/F12</f>
        <v>-0.22077970136205283</v>
      </c>
      <c r="AB12" s="30">
        <f t="shared" ref="AB12:AB75" si="18">+N12/G12</f>
        <v>-0.20689999108996943</v>
      </c>
      <c r="AC12" s="30">
        <f t="shared" ref="AC12:AC75" si="19">+O12/H12</f>
        <v>-0.17633615906013173</v>
      </c>
      <c r="AD12" s="30">
        <f t="shared" ref="AD12:AD75" si="20">+P12/I12</f>
        <v>-0.22030421784249371</v>
      </c>
      <c r="AE12" s="30">
        <f t="shared" ref="AE12:AE75" si="21">+Q12/J12</f>
        <v>-0.19652072748423341</v>
      </c>
      <c r="AF12" s="30">
        <f t="shared" ref="AF12:AF75" si="22">+IF(Y12&gt;20%,Y12,0)</f>
        <v>0</v>
      </c>
      <c r="AG12" s="30">
        <f t="shared" ref="AG12:AG75" si="23">+IF(Z12&gt;20%,Z12,0)</f>
        <v>0</v>
      </c>
      <c r="AH12" s="30">
        <f t="shared" ref="AH12:AH75" si="24">+IF(AA12&gt;20%,AA12,0)</f>
        <v>0</v>
      </c>
      <c r="AI12" s="30">
        <f t="shared" ref="AI12:AI75" si="25">+IF(AB12&gt;20%,AB12,0)</f>
        <v>0</v>
      </c>
      <c r="AJ12" s="30">
        <f t="shared" ref="AJ12:AJ75" si="26">+IF(AC12&gt;20%,AC12,0)</f>
        <v>0</v>
      </c>
      <c r="AK12" s="30">
        <f t="shared" ref="AK12:AK75" si="27">+IF(AD12&gt;20%,AD12,0)</f>
        <v>0</v>
      </c>
      <c r="AL12" s="30">
        <f t="shared" ref="AL12:AL75" si="28">+IF(AE12&gt;20%,AE12,0)</f>
        <v>0</v>
      </c>
      <c r="AM12">
        <f t="shared" ref="AM12:AM75" si="29">+IF(AND(AF12&gt;0.2,AF12&lt;=0.3),(K12-((D12*20)/100))*$AO$5,IF(AND(AF12&gt;0.3,AF12&lt;=0.4),(D12*30/100-D12*20/100)*$AO$5+(K12-D12*30/100)*$AP$5,IF(AND(AF12&gt;0.4,AF12&lt;=0.5),(D12*30/100-D12*20/100)*$AO$5+(D12*40/100-D12*30/100)*$AP$5+(K12-D12*40/100)*$AQ$5,0)))</f>
        <v>0</v>
      </c>
      <c r="AN12">
        <f t="shared" ref="AN12:AN75" si="30">+IF(AND(AG12&gt;0.2,AG12&lt;=0.3),(L12-((E12*20)/100))*$AO$5,IF(AND(AG12&gt;0.3,AG12&lt;=0.4),(E12*30/100-E12*20/100)*$AO$5+(L12-E12*30/100)*$AP$5,IF(AND(AG12&gt;0.4,AG12&lt;=0.5),(E12*30/100-E12*20/100)*$AO$5+(E12*40/100-E12*30/100)*$AP$5+(L12-E12*40/100)*$AQ$5,0)))</f>
        <v>0</v>
      </c>
      <c r="AO12">
        <f t="shared" ref="AO12:AO75" si="31">+IF(AND(AH12&gt;0.2,AH12&lt;=0.3),(M12-((F12*20)/100))*$AO$5,IF(AND(AH12&gt;0.3,AH12&lt;=0.4),(F12*30/100-F12*20/100)*$AO$5+(M12-F12*30/100)*$AP$5,IF(AND(AH12&gt;0.4,AH12&lt;=0.5),(F12*30/100-F12*20/100)*$AO$5+(F12*40/100-F12*30/100)*$AP$5+(M12-F12*40/100)*$AQ$5,0)))</f>
        <v>0</v>
      </c>
      <c r="AP12">
        <f t="shared" ref="AP12:AP75" si="32">+IF(AND(AI12&gt;0.2,AI12&lt;=0.3),(N12-((G12*20)/100))*$AO$5,IF(AND(AI12&gt;0.3,AI12&lt;=0.4),(G12*30/100-G12*20/100)*$AO$5+(N12-G12*30/100)*$AP$5,IF(AND(AI12&gt;0.4,AI12&lt;=0.5),(G12*30/100-G12*20/100)*$AO$5+(G12*40/100-G12*30/100)*$AP$5+(N12-G12*40/100)*$AQ$5,0)))</f>
        <v>0</v>
      </c>
      <c r="AQ12">
        <f t="shared" ref="AQ12:AQ75" si="33">+IF(AND(AJ12&gt;0.2,AJ12&lt;=0.3),(O12-((H12*20)/100))*$AO$5,IF(AND(AJ12&gt;0.3,AJ12&lt;=0.4),(H12*30/100-H12*20/100)*$AO$5+(O12-H12*30/100)*$AP$5,IF(AND(AJ12&gt;0.4,AJ12&lt;=0.5),(H12*30/100-H12*20/100)*$AO$5+(H12*40/100-H12*30/100)*$AP$5+(O12-H12*40/100)*$AQ$5,0)))</f>
        <v>0</v>
      </c>
      <c r="AR12">
        <f t="shared" ref="AR12:AR75" si="34">+IF(AND(AK12&gt;0.2,AK12&lt;=0.3),(P12-((I12*20)/100))*$AO$5,IF(AND(AK12&gt;0.3,AK12&lt;=0.4),(I12*30/100-I12*20/100)*$AO$5+(P12-I12*30/100)*$AP$5,IF(AND(AK12&gt;0.4,AK12&lt;=0.5),(I12*30/100-I12*20/100)*$AO$5+(I12*40/100-I12*30/100)*$AP$5+(P12-I12*40/100)*$AQ$5,0)))</f>
        <v>0</v>
      </c>
      <c r="AS12">
        <f t="shared" ref="AS12:AS75" si="35">+IF(AND(AL12&gt;0.2,AL12&lt;=0.3),(Q12-((J12*20)/100))*$AO$5,IF(AND(AL12&gt;0.3,AL12&lt;=0.4),(J12*30/100-J12*20/100)*$AO$5+(Q12-J12*30/100)*$AP$5,IF(AND(AL12&gt;0.4,AL12&lt;=0.5),(J12*30/100-J12*20/100)*$AO$5+(J12*40/100-J12*30/100)*$AP$5+(Q12-J12*40/100)*$AQ$5,0)))</f>
        <v>0</v>
      </c>
    </row>
    <row r="13" spans="1:45" x14ac:dyDescent="0.25">
      <c r="A13" s="2">
        <v>44409</v>
      </c>
      <c r="B13" s="39">
        <v>3</v>
      </c>
      <c r="C13" s="16" t="str">
        <f t="shared" si="13"/>
        <v>44409_3</v>
      </c>
      <c r="D13" s="18">
        <v>141.6876357387211</v>
      </c>
      <c r="E13" s="18">
        <v>167.52794397567453</v>
      </c>
      <c r="F13" s="18">
        <v>360.03759013835401</v>
      </c>
      <c r="G13" s="18">
        <v>183.5982727168207</v>
      </c>
      <c r="H13" s="18">
        <v>0.18943471776332524</v>
      </c>
      <c r="I13" s="18">
        <v>1.8065142675699029</v>
      </c>
      <c r="J13" s="18">
        <v>0.4401307892543096</v>
      </c>
      <c r="K13" s="18">
        <v>-30.893510756690517</v>
      </c>
      <c r="L13" s="18">
        <v>-41.321549788114446</v>
      </c>
      <c r="M13" s="18">
        <v>-87.282643204275715</v>
      </c>
      <c r="N13" s="18">
        <v>-41.290631325571432</v>
      </c>
      <c r="O13" s="18">
        <v>-3.3079397127743562E-2</v>
      </c>
      <c r="P13" s="18">
        <v>-0.42785702641771367</v>
      </c>
      <c r="Q13" s="18">
        <v>-8.6717152424862082E-2</v>
      </c>
      <c r="R13" s="3">
        <f t="shared" si="14"/>
        <v>0</v>
      </c>
      <c r="S13" s="3">
        <f t="shared" si="3"/>
        <v>0</v>
      </c>
      <c r="T13" s="3">
        <f t="shared" si="4"/>
        <v>0</v>
      </c>
      <c r="U13" s="3">
        <f t="shared" si="5"/>
        <v>0</v>
      </c>
      <c r="V13" s="3">
        <f t="shared" si="6"/>
        <v>0</v>
      </c>
      <c r="W13" s="3">
        <f t="shared" si="7"/>
        <v>0</v>
      </c>
      <c r="X13" s="3">
        <f t="shared" si="8"/>
        <v>0</v>
      </c>
      <c r="Y13" s="30">
        <f t="shared" si="15"/>
        <v>-0.21803956707739591</v>
      </c>
      <c r="Z13" s="30">
        <f t="shared" si="16"/>
        <v>-0.24665467030452207</v>
      </c>
      <c r="AA13" s="30">
        <f t="shared" si="17"/>
        <v>-0.24242647322112962</v>
      </c>
      <c r="AB13" s="30">
        <f t="shared" si="18"/>
        <v>-0.22489662192659896</v>
      </c>
      <c r="AC13" s="30">
        <f t="shared" si="19"/>
        <v>-0.17462161909028784</v>
      </c>
      <c r="AD13" s="30">
        <f t="shared" si="20"/>
        <v>-0.23684121077729478</v>
      </c>
      <c r="AE13" s="30">
        <f t="shared" si="21"/>
        <v>-0.19702587172277219</v>
      </c>
      <c r="AF13" s="30">
        <f t="shared" si="22"/>
        <v>0</v>
      </c>
      <c r="AG13" s="30">
        <f t="shared" si="23"/>
        <v>0</v>
      </c>
      <c r="AH13" s="30">
        <f t="shared" si="24"/>
        <v>0</v>
      </c>
      <c r="AI13" s="30">
        <f t="shared" si="25"/>
        <v>0</v>
      </c>
      <c r="AJ13" s="30">
        <f t="shared" si="26"/>
        <v>0</v>
      </c>
      <c r="AK13" s="30">
        <f t="shared" si="27"/>
        <v>0</v>
      </c>
      <c r="AL13" s="30">
        <f t="shared" si="28"/>
        <v>0</v>
      </c>
      <c r="AM13">
        <f t="shared" si="29"/>
        <v>0</v>
      </c>
      <c r="AN13">
        <f t="shared" si="30"/>
        <v>0</v>
      </c>
      <c r="AO13">
        <f t="shared" si="31"/>
        <v>0</v>
      </c>
      <c r="AP13">
        <f t="shared" si="32"/>
        <v>0</v>
      </c>
      <c r="AQ13">
        <f t="shared" si="33"/>
        <v>0</v>
      </c>
      <c r="AR13">
        <f t="shared" si="34"/>
        <v>0</v>
      </c>
      <c r="AS13">
        <f t="shared" si="35"/>
        <v>0</v>
      </c>
    </row>
    <row r="14" spans="1:45" x14ac:dyDescent="0.25">
      <c r="A14" s="2">
        <v>44409</v>
      </c>
      <c r="B14" s="39">
        <v>4</v>
      </c>
      <c r="C14" s="16" t="str">
        <f t="shared" si="13"/>
        <v>44409_4</v>
      </c>
      <c r="D14" s="18">
        <v>132.84829210453708</v>
      </c>
      <c r="E14" s="18">
        <v>154.29868287469574</v>
      </c>
      <c r="F14" s="18">
        <v>329.73421755313319</v>
      </c>
      <c r="G14" s="18">
        <v>169.62779821639356</v>
      </c>
      <c r="H14" s="18">
        <v>0.18290965486635816</v>
      </c>
      <c r="I14" s="18">
        <v>1.6677854337868365</v>
      </c>
      <c r="J14" s="18">
        <v>0.42618869660801018</v>
      </c>
      <c r="K14" s="18">
        <v>-27.684662243603661</v>
      </c>
      <c r="L14" s="18">
        <v>-36.928578912229156</v>
      </c>
      <c r="M14" s="18">
        <v>-77.775867193827978</v>
      </c>
      <c r="N14" s="18">
        <v>-36.193987101567203</v>
      </c>
      <c r="O14" s="18">
        <v>-3.3144326866069017E-2</v>
      </c>
      <c r="P14" s="18">
        <v>-0.40628039197611238</v>
      </c>
      <c r="Q14" s="18">
        <v>-8.7120263489335076E-2</v>
      </c>
      <c r="R14" s="3">
        <f t="shared" si="14"/>
        <v>0</v>
      </c>
      <c r="S14" s="3">
        <f t="shared" si="3"/>
        <v>0</v>
      </c>
      <c r="T14" s="3">
        <f t="shared" si="4"/>
        <v>0</v>
      </c>
      <c r="U14" s="3">
        <f t="shared" si="5"/>
        <v>0</v>
      </c>
      <c r="V14" s="3">
        <f t="shared" si="6"/>
        <v>0</v>
      </c>
      <c r="W14" s="3">
        <f t="shared" si="7"/>
        <v>0</v>
      </c>
      <c r="X14" s="3">
        <f t="shared" si="8"/>
        <v>0</v>
      </c>
      <c r="Y14" s="30">
        <f t="shared" si="15"/>
        <v>-0.20839306102496868</v>
      </c>
      <c r="Z14" s="30">
        <f t="shared" si="16"/>
        <v>-0.23933178316381643</v>
      </c>
      <c r="AA14" s="30">
        <f t="shared" si="17"/>
        <v>-0.23587441961887143</v>
      </c>
      <c r="AB14" s="30">
        <f t="shared" si="18"/>
        <v>-0.21337297000928271</v>
      </c>
      <c r="AC14" s="30">
        <f t="shared" si="19"/>
        <v>-0.18120599970671708</v>
      </c>
      <c r="AD14" s="30">
        <f t="shared" si="20"/>
        <v>-0.2436047130197205</v>
      </c>
      <c r="AE14" s="30">
        <f t="shared" si="21"/>
        <v>-0.20441711425646866</v>
      </c>
      <c r="AF14" s="30">
        <f t="shared" si="22"/>
        <v>0</v>
      </c>
      <c r="AG14" s="30">
        <f t="shared" si="23"/>
        <v>0</v>
      </c>
      <c r="AH14" s="30">
        <f t="shared" si="24"/>
        <v>0</v>
      </c>
      <c r="AI14" s="30">
        <f t="shared" si="25"/>
        <v>0</v>
      </c>
      <c r="AJ14" s="30">
        <f t="shared" si="26"/>
        <v>0</v>
      </c>
      <c r="AK14" s="30">
        <f t="shared" si="27"/>
        <v>0</v>
      </c>
      <c r="AL14" s="30">
        <f t="shared" si="28"/>
        <v>0</v>
      </c>
      <c r="AM14">
        <f t="shared" si="29"/>
        <v>0</v>
      </c>
      <c r="AN14">
        <f t="shared" si="30"/>
        <v>0</v>
      </c>
      <c r="AO14">
        <f t="shared" si="31"/>
        <v>0</v>
      </c>
      <c r="AP14">
        <f t="shared" si="32"/>
        <v>0</v>
      </c>
      <c r="AQ14">
        <f t="shared" si="33"/>
        <v>0</v>
      </c>
      <c r="AR14">
        <f t="shared" si="34"/>
        <v>0</v>
      </c>
      <c r="AS14">
        <f t="shared" si="35"/>
        <v>0</v>
      </c>
    </row>
    <row r="15" spans="1:45" x14ac:dyDescent="0.25">
      <c r="A15" s="2">
        <v>44409</v>
      </c>
      <c r="B15" s="39">
        <v>5</v>
      </c>
      <c r="C15" s="16" t="str">
        <f t="shared" si="13"/>
        <v>44409_5</v>
      </c>
      <c r="D15" s="18">
        <v>127.27760894543188</v>
      </c>
      <c r="E15" s="18">
        <v>146.46765720297168</v>
      </c>
      <c r="F15" s="18">
        <v>312.02129411314502</v>
      </c>
      <c r="G15" s="18">
        <v>161.27234916298565</v>
      </c>
      <c r="H15" s="18">
        <v>0.18084304672231555</v>
      </c>
      <c r="I15" s="18">
        <v>1.5868562989385206</v>
      </c>
      <c r="J15" s="18">
        <v>0.42161712552055391</v>
      </c>
      <c r="K15" s="18">
        <v>-19.048974392489612</v>
      </c>
      <c r="L15" s="18">
        <v>-26.879708990951567</v>
      </c>
      <c r="M15" s="18">
        <v>-56.310618292230608</v>
      </c>
      <c r="N15" s="18">
        <v>-24.447593521919011</v>
      </c>
      <c r="O15" s="18">
        <v>-3.2534900886222309E-2</v>
      </c>
      <c r="P15" s="18">
        <v>-0.34011593329155593</v>
      </c>
      <c r="Q15" s="18">
        <v>-8.6145884734831604E-2</v>
      </c>
      <c r="R15" s="3">
        <f t="shared" si="14"/>
        <v>0</v>
      </c>
      <c r="S15" s="3">
        <f t="shared" si="3"/>
        <v>0</v>
      </c>
      <c r="T15" s="3">
        <f t="shared" si="4"/>
        <v>0</v>
      </c>
      <c r="U15" s="3">
        <f t="shared" si="5"/>
        <v>0</v>
      </c>
      <c r="V15" s="3">
        <f t="shared" si="6"/>
        <v>0</v>
      </c>
      <c r="W15" s="3">
        <f t="shared" si="7"/>
        <v>0</v>
      </c>
      <c r="X15" s="3">
        <f t="shared" si="8"/>
        <v>0</v>
      </c>
      <c r="Y15" s="30">
        <f t="shared" si="15"/>
        <v>-0.14966477254185798</v>
      </c>
      <c r="Z15" s="30">
        <f t="shared" si="16"/>
        <v>-0.1835197579060219</v>
      </c>
      <c r="AA15" s="30">
        <f t="shared" si="17"/>
        <v>-0.18047043376408559</v>
      </c>
      <c r="AB15" s="30">
        <f t="shared" si="18"/>
        <v>-0.1515919725160802</v>
      </c>
      <c r="AC15" s="30">
        <f t="shared" si="19"/>
        <v>-0.17990683897390669</v>
      </c>
      <c r="AD15" s="30">
        <f t="shared" si="20"/>
        <v>-0.21433316521418239</v>
      </c>
      <c r="AE15" s="30">
        <f t="shared" si="21"/>
        <v>-0.20432254650109552</v>
      </c>
      <c r="AF15" s="30">
        <f t="shared" si="22"/>
        <v>0</v>
      </c>
      <c r="AG15" s="30">
        <f t="shared" si="23"/>
        <v>0</v>
      </c>
      <c r="AH15" s="30">
        <f t="shared" si="24"/>
        <v>0</v>
      </c>
      <c r="AI15" s="30">
        <f t="shared" si="25"/>
        <v>0</v>
      </c>
      <c r="AJ15" s="30">
        <f t="shared" si="26"/>
        <v>0</v>
      </c>
      <c r="AK15" s="30">
        <f t="shared" si="27"/>
        <v>0</v>
      </c>
      <c r="AL15" s="30">
        <f t="shared" si="28"/>
        <v>0</v>
      </c>
      <c r="AM15">
        <f t="shared" si="29"/>
        <v>0</v>
      </c>
      <c r="AN15">
        <f t="shared" si="30"/>
        <v>0</v>
      </c>
      <c r="AO15">
        <f t="shared" si="31"/>
        <v>0</v>
      </c>
      <c r="AP15">
        <f t="shared" si="32"/>
        <v>0</v>
      </c>
      <c r="AQ15">
        <f t="shared" si="33"/>
        <v>0</v>
      </c>
      <c r="AR15">
        <f t="shared" si="34"/>
        <v>0</v>
      </c>
      <c r="AS15">
        <f t="shared" si="35"/>
        <v>0</v>
      </c>
    </row>
    <row r="16" spans="1:45" x14ac:dyDescent="0.25">
      <c r="A16" s="2">
        <v>44409</v>
      </c>
      <c r="B16" s="39">
        <v>6</v>
      </c>
      <c r="C16" s="16" t="str">
        <f t="shared" si="13"/>
        <v>44409_6</v>
      </c>
      <c r="D16" s="18">
        <v>125.58076872868962</v>
      </c>
      <c r="E16" s="18">
        <v>144.04161793939281</v>
      </c>
      <c r="F16" s="18">
        <v>306.32833631042558</v>
      </c>
      <c r="G16" s="18">
        <v>159.05101325570331</v>
      </c>
      <c r="H16" s="18">
        <v>0.17934537003544945</v>
      </c>
      <c r="I16" s="18">
        <v>1.5567523390400777</v>
      </c>
      <c r="J16" s="18">
        <v>0.41765285983422296</v>
      </c>
      <c r="K16" s="18">
        <v>-18.075659964601726</v>
      </c>
      <c r="L16" s="18">
        <v>-25.766950055944815</v>
      </c>
      <c r="M16" s="18">
        <v>-54.52272897039775</v>
      </c>
      <c r="N16" s="18">
        <v>-23.370043310843826</v>
      </c>
      <c r="O16" s="18">
        <v>-3.6946323449742365E-2</v>
      </c>
      <c r="P16" s="18">
        <v>-0.33694342772026475</v>
      </c>
      <c r="Q16" s="18">
        <v>-9.5689636128171426E-2</v>
      </c>
      <c r="R16" s="3">
        <f t="shared" si="14"/>
        <v>0</v>
      </c>
      <c r="S16" s="3">
        <f t="shared" si="3"/>
        <v>0</v>
      </c>
      <c r="T16" s="3">
        <f t="shared" si="4"/>
        <v>0</v>
      </c>
      <c r="U16" s="3">
        <f t="shared" si="5"/>
        <v>0</v>
      </c>
      <c r="V16" s="3">
        <f t="shared" si="6"/>
        <v>0</v>
      </c>
      <c r="W16" s="3">
        <f t="shared" si="7"/>
        <v>0</v>
      </c>
      <c r="X16" s="3">
        <f t="shared" si="8"/>
        <v>0</v>
      </c>
      <c r="Y16" s="30">
        <f t="shared" si="15"/>
        <v>-0.14393652903696744</v>
      </c>
      <c r="Z16" s="30">
        <f t="shared" si="16"/>
        <v>-0.17888545286117627</v>
      </c>
      <c r="AA16" s="30">
        <f t="shared" si="17"/>
        <v>-0.17798787283963755</v>
      </c>
      <c r="AB16" s="30">
        <f t="shared" si="18"/>
        <v>-0.14693426236318438</v>
      </c>
      <c r="AC16" s="30">
        <f t="shared" si="19"/>
        <v>-0.2060065639968266</v>
      </c>
      <c r="AD16" s="30">
        <f t="shared" si="20"/>
        <v>-0.2164399688186949</v>
      </c>
      <c r="AE16" s="30">
        <f t="shared" si="21"/>
        <v>-0.22911284784726021</v>
      </c>
      <c r="AF16" s="30">
        <f t="shared" si="22"/>
        <v>0</v>
      </c>
      <c r="AG16" s="30">
        <f t="shared" si="23"/>
        <v>0</v>
      </c>
      <c r="AH16" s="30">
        <f t="shared" si="24"/>
        <v>0</v>
      </c>
      <c r="AI16" s="30">
        <f t="shared" si="25"/>
        <v>0</v>
      </c>
      <c r="AJ16" s="30">
        <f t="shared" si="26"/>
        <v>0</v>
      </c>
      <c r="AK16" s="30">
        <f t="shared" si="27"/>
        <v>0</v>
      </c>
      <c r="AL16" s="30">
        <f t="shared" si="28"/>
        <v>0</v>
      </c>
      <c r="AM16">
        <f t="shared" si="29"/>
        <v>0</v>
      </c>
      <c r="AN16">
        <f t="shared" si="30"/>
        <v>0</v>
      </c>
      <c r="AO16">
        <f t="shared" si="31"/>
        <v>0</v>
      </c>
      <c r="AP16">
        <f t="shared" si="32"/>
        <v>0</v>
      </c>
      <c r="AQ16">
        <f t="shared" si="33"/>
        <v>0</v>
      </c>
      <c r="AR16">
        <f t="shared" si="34"/>
        <v>0</v>
      </c>
      <c r="AS16">
        <f t="shared" si="35"/>
        <v>0</v>
      </c>
    </row>
    <row r="17" spans="1:45" x14ac:dyDescent="0.25">
      <c r="A17" s="2">
        <v>44409</v>
      </c>
      <c r="B17" s="39">
        <v>7</v>
      </c>
      <c r="C17" s="16" t="str">
        <f t="shared" si="13"/>
        <v>44409_7</v>
      </c>
      <c r="D17" s="18">
        <v>127.06671914093808</v>
      </c>
      <c r="E17" s="18">
        <v>145.43481034184117</v>
      </c>
      <c r="F17" s="18">
        <v>309.07256966574681</v>
      </c>
      <c r="G17" s="18">
        <v>161.16065201302885</v>
      </c>
      <c r="H17" s="18">
        <v>0.17684877834728285</v>
      </c>
      <c r="I17" s="18">
        <v>1.5656663036139189</v>
      </c>
      <c r="J17" s="18">
        <v>0.41109363571337976</v>
      </c>
      <c r="K17" s="18">
        <v>-17.249182925165279</v>
      </c>
      <c r="L17" s="18">
        <v>-24.832197086115777</v>
      </c>
      <c r="M17" s="18">
        <v>-52.710427128076567</v>
      </c>
      <c r="N17" s="18">
        <v>-22.053764618502314</v>
      </c>
      <c r="O17" s="18">
        <v>-3.293154014438341E-2</v>
      </c>
      <c r="P17" s="18">
        <v>-0.32600538909731464</v>
      </c>
      <c r="Q17" s="18">
        <v>-8.6434549806226363E-2</v>
      </c>
      <c r="R17" s="3">
        <f t="shared" si="14"/>
        <v>0</v>
      </c>
      <c r="S17" s="3">
        <f t="shared" si="3"/>
        <v>0</v>
      </c>
      <c r="T17" s="3">
        <f t="shared" si="4"/>
        <v>0</v>
      </c>
      <c r="U17" s="3">
        <f t="shared" si="5"/>
        <v>0</v>
      </c>
      <c r="V17" s="3">
        <f t="shared" si="6"/>
        <v>0</v>
      </c>
      <c r="W17" s="3">
        <f t="shared" si="7"/>
        <v>0</v>
      </c>
      <c r="X17" s="3">
        <f t="shared" si="8"/>
        <v>0</v>
      </c>
      <c r="Y17" s="30">
        <f t="shared" si="15"/>
        <v>-0.13574902257477092</v>
      </c>
      <c r="Z17" s="30">
        <f t="shared" si="16"/>
        <v>-0.17074452139586299</v>
      </c>
      <c r="AA17" s="30">
        <f t="shared" si="17"/>
        <v>-0.17054385377868181</v>
      </c>
      <c r="AB17" s="30">
        <f t="shared" si="18"/>
        <v>-0.13684335688043384</v>
      </c>
      <c r="AC17" s="30">
        <f t="shared" si="19"/>
        <v>-0.18621299198185487</v>
      </c>
      <c r="AD17" s="30">
        <f t="shared" si="20"/>
        <v>-0.20822150182629531</v>
      </c>
      <c r="AE17" s="30">
        <f t="shared" si="21"/>
        <v>-0.21025513969885376</v>
      </c>
      <c r="AF17" s="30">
        <f t="shared" si="22"/>
        <v>0</v>
      </c>
      <c r="AG17" s="30">
        <f t="shared" si="23"/>
        <v>0</v>
      </c>
      <c r="AH17" s="30">
        <f t="shared" si="24"/>
        <v>0</v>
      </c>
      <c r="AI17" s="30">
        <f t="shared" si="25"/>
        <v>0</v>
      </c>
      <c r="AJ17" s="30">
        <f t="shared" si="26"/>
        <v>0</v>
      </c>
      <c r="AK17" s="30">
        <f t="shared" si="27"/>
        <v>0</v>
      </c>
      <c r="AL17" s="30">
        <f t="shared" si="28"/>
        <v>0</v>
      </c>
      <c r="AM17">
        <f t="shared" si="29"/>
        <v>0</v>
      </c>
      <c r="AN17">
        <f t="shared" si="30"/>
        <v>0</v>
      </c>
      <c r="AO17">
        <f t="shared" si="31"/>
        <v>0</v>
      </c>
      <c r="AP17">
        <f t="shared" si="32"/>
        <v>0</v>
      </c>
      <c r="AQ17">
        <f t="shared" si="33"/>
        <v>0</v>
      </c>
      <c r="AR17">
        <f t="shared" si="34"/>
        <v>0</v>
      </c>
      <c r="AS17">
        <f t="shared" si="35"/>
        <v>0</v>
      </c>
    </row>
    <row r="18" spans="1:45" x14ac:dyDescent="0.25">
      <c r="A18" s="2">
        <v>44409</v>
      </c>
      <c r="B18" s="39">
        <v>8</v>
      </c>
      <c r="C18" s="16" t="str">
        <f t="shared" si="13"/>
        <v>44409_8</v>
      </c>
      <c r="D18" s="18">
        <v>129.13467355052123</v>
      </c>
      <c r="E18" s="18">
        <v>147.65935246728651</v>
      </c>
      <c r="F18" s="18">
        <v>313.37906124388201</v>
      </c>
      <c r="G18" s="18">
        <v>164.49782658230723</v>
      </c>
      <c r="H18" s="18">
        <v>0.1709535772738966</v>
      </c>
      <c r="I18" s="18">
        <v>1.5839579064891824</v>
      </c>
      <c r="J18" s="18">
        <v>0.39689797797774762</v>
      </c>
      <c r="K18" s="18">
        <v>-17.234953801350311</v>
      </c>
      <c r="L18" s="18">
        <v>-25.31027945878099</v>
      </c>
      <c r="M18" s="18">
        <v>-54.718725077592389</v>
      </c>
      <c r="N18" s="18">
        <v>-22.058022926015784</v>
      </c>
      <c r="O18" s="18">
        <v>-3.3939868731608758E-2</v>
      </c>
      <c r="P18" s="18">
        <v>-0.32277103744817459</v>
      </c>
      <c r="Q18" s="18">
        <v>-8.8212840080941629E-2</v>
      </c>
      <c r="R18" s="3">
        <f t="shared" si="14"/>
        <v>0</v>
      </c>
      <c r="S18" s="3">
        <f t="shared" si="3"/>
        <v>0</v>
      </c>
      <c r="T18" s="3">
        <f t="shared" si="4"/>
        <v>0</v>
      </c>
      <c r="U18" s="3">
        <f t="shared" si="5"/>
        <v>0</v>
      </c>
      <c r="V18" s="3">
        <f t="shared" si="6"/>
        <v>0</v>
      </c>
      <c r="W18" s="3">
        <f t="shared" si="7"/>
        <v>0</v>
      </c>
      <c r="X18" s="3">
        <f t="shared" si="8"/>
        <v>0</v>
      </c>
      <c r="Y18" s="30">
        <f t="shared" si="15"/>
        <v>-0.13346495815167334</v>
      </c>
      <c r="Z18" s="30">
        <f t="shared" si="16"/>
        <v>-0.17140993127670939</v>
      </c>
      <c r="AA18" s="30">
        <f t="shared" si="17"/>
        <v>-0.17460874654611483</v>
      </c>
      <c r="AB18" s="30">
        <f t="shared" si="18"/>
        <v>-0.13409309645181819</v>
      </c>
      <c r="AC18" s="30">
        <f t="shared" si="19"/>
        <v>-0.19853266174846601</v>
      </c>
      <c r="AD18" s="30">
        <f t="shared" si="20"/>
        <v>-0.20377500950362468</v>
      </c>
      <c r="AE18" s="30">
        <f t="shared" si="21"/>
        <v>-0.22225570543442613</v>
      </c>
      <c r="AF18" s="30">
        <f t="shared" si="22"/>
        <v>0</v>
      </c>
      <c r="AG18" s="30">
        <f t="shared" si="23"/>
        <v>0</v>
      </c>
      <c r="AH18" s="30">
        <f t="shared" si="24"/>
        <v>0</v>
      </c>
      <c r="AI18" s="30">
        <f t="shared" si="25"/>
        <v>0</v>
      </c>
      <c r="AJ18" s="30">
        <f t="shared" si="26"/>
        <v>0</v>
      </c>
      <c r="AK18" s="30">
        <f t="shared" si="27"/>
        <v>0</v>
      </c>
      <c r="AL18" s="30">
        <f t="shared" si="28"/>
        <v>0</v>
      </c>
      <c r="AM18">
        <f t="shared" si="29"/>
        <v>0</v>
      </c>
      <c r="AN18">
        <f t="shared" si="30"/>
        <v>0</v>
      </c>
      <c r="AO18">
        <f t="shared" si="31"/>
        <v>0</v>
      </c>
      <c r="AP18">
        <f t="shared" si="32"/>
        <v>0</v>
      </c>
      <c r="AQ18">
        <f t="shared" si="33"/>
        <v>0</v>
      </c>
      <c r="AR18">
        <f t="shared" si="34"/>
        <v>0</v>
      </c>
      <c r="AS18">
        <f t="shared" si="35"/>
        <v>0</v>
      </c>
    </row>
    <row r="19" spans="1:45" x14ac:dyDescent="0.25">
      <c r="A19" s="2">
        <v>44409</v>
      </c>
      <c r="B19" s="39">
        <v>9</v>
      </c>
      <c r="C19" s="16" t="str">
        <f t="shared" si="13"/>
        <v>44409_9</v>
      </c>
      <c r="D19" s="18">
        <v>137.62862816398084</v>
      </c>
      <c r="E19" s="18">
        <v>158.65136459094467</v>
      </c>
      <c r="F19" s="18">
        <v>337.39974645230154</v>
      </c>
      <c r="G19" s="18">
        <v>177.15125590317902</v>
      </c>
      <c r="H19" s="18">
        <v>0.17665796177763818</v>
      </c>
      <c r="I19" s="18">
        <v>1.7571561053098375</v>
      </c>
      <c r="J19" s="18">
        <v>0.40967923167959025</v>
      </c>
      <c r="K19" s="18">
        <v>-18.505375078543484</v>
      </c>
      <c r="L19" s="18">
        <v>-29.012107406671642</v>
      </c>
      <c r="M19" s="18">
        <v>-64.458710133904034</v>
      </c>
      <c r="N19" s="18">
        <v>-24.577493380849763</v>
      </c>
      <c r="O19" s="18">
        <v>-1.7492886145856278E-2</v>
      </c>
      <c r="P19" s="18">
        <v>-0.32511428880527798</v>
      </c>
      <c r="Q19" s="18">
        <v>-5.0993001304260363E-2</v>
      </c>
      <c r="R19" s="3">
        <f t="shared" si="14"/>
        <v>0</v>
      </c>
      <c r="S19" s="3">
        <f t="shared" si="3"/>
        <v>0</v>
      </c>
      <c r="T19" s="3">
        <f t="shared" si="4"/>
        <v>0</v>
      </c>
      <c r="U19" s="3">
        <f t="shared" si="5"/>
        <v>0</v>
      </c>
      <c r="V19" s="3">
        <f t="shared" si="6"/>
        <v>0</v>
      </c>
      <c r="W19" s="3">
        <f t="shared" si="7"/>
        <v>0</v>
      </c>
      <c r="X19" s="3">
        <f t="shared" si="8"/>
        <v>0</v>
      </c>
      <c r="Y19" s="30">
        <f t="shared" si="15"/>
        <v>-0.13445876287086742</v>
      </c>
      <c r="Z19" s="30">
        <f t="shared" si="16"/>
        <v>-0.18286705242954818</v>
      </c>
      <c r="AA19" s="30">
        <f t="shared" si="17"/>
        <v>-0.1910455203706462</v>
      </c>
      <c r="AB19" s="30">
        <f t="shared" si="18"/>
        <v>-0.13873733638265848</v>
      </c>
      <c r="AC19" s="30">
        <f t="shared" si="19"/>
        <v>-9.9021215742740282E-2</v>
      </c>
      <c r="AD19" s="30">
        <f t="shared" si="20"/>
        <v>-0.18502299700227881</v>
      </c>
      <c r="AE19" s="30">
        <f t="shared" si="21"/>
        <v>-0.1244705549148802</v>
      </c>
      <c r="AF19" s="30">
        <f t="shared" si="22"/>
        <v>0</v>
      </c>
      <c r="AG19" s="30">
        <f t="shared" si="23"/>
        <v>0</v>
      </c>
      <c r="AH19" s="30">
        <f t="shared" si="24"/>
        <v>0</v>
      </c>
      <c r="AI19" s="30">
        <f t="shared" si="25"/>
        <v>0</v>
      </c>
      <c r="AJ19" s="30">
        <f t="shared" si="26"/>
        <v>0</v>
      </c>
      <c r="AK19" s="30">
        <f t="shared" si="27"/>
        <v>0</v>
      </c>
      <c r="AL19" s="30">
        <f t="shared" si="28"/>
        <v>0</v>
      </c>
      <c r="AM19">
        <f t="shared" si="29"/>
        <v>0</v>
      </c>
      <c r="AN19">
        <f t="shared" si="30"/>
        <v>0</v>
      </c>
      <c r="AO19">
        <f t="shared" si="31"/>
        <v>0</v>
      </c>
      <c r="AP19">
        <f t="shared" si="32"/>
        <v>0</v>
      </c>
      <c r="AQ19">
        <f t="shared" si="33"/>
        <v>0</v>
      </c>
      <c r="AR19">
        <f t="shared" si="34"/>
        <v>0</v>
      </c>
      <c r="AS19">
        <f t="shared" si="35"/>
        <v>0</v>
      </c>
    </row>
    <row r="20" spans="1:45" x14ac:dyDescent="0.25">
      <c r="A20" s="2">
        <v>44409</v>
      </c>
      <c r="B20" s="39">
        <v>10</v>
      </c>
      <c r="C20" s="16" t="str">
        <f t="shared" si="13"/>
        <v>44409_10</v>
      </c>
      <c r="D20" s="18">
        <v>154.29786049261924</v>
      </c>
      <c r="E20" s="18">
        <v>182.16697459536516</v>
      </c>
      <c r="F20" s="18">
        <v>390.22373344227572</v>
      </c>
      <c r="G20" s="18">
        <v>202.74330195618435</v>
      </c>
      <c r="H20" s="18">
        <v>0.19912827360117874</v>
      </c>
      <c r="I20" s="18">
        <v>2.0785137675930305</v>
      </c>
      <c r="J20" s="18">
        <v>0.46020441590052918</v>
      </c>
      <c r="K20" s="18">
        <v>-17.925355474777284</v>
      </c>
      <c r="L20" s="18">
        <v>-30.149463152178537</v>
      </c>
      <c r="M20" s="18">
        <v>-67.608238179160466</v>
      </c>
      <c r="N20" s="18">
        <v>-26.245903930547133</v>
      </c>
      <c r="O20" s="18">
        <v>2.8568531218785245E-3</v>
      </c>
      <c r="P20" s="18">
        <v>-0.29671055305266614</v>
      </c>
      <c r="Q20" s="18">
        <v>-4.1369542092424758E-3</v>
      </c>
      <c r="R20" s="3">
        <f t="shared" si="14"/>
        <v>0</v>
      </c>
      <c r="S20" s="3">
        <f t="shared" si="3"/>
        <v>0</v>
      </c>
      <c r="T20" s="3">
        <f t="shared" si="4"/>
        <v>0</v>
      </c>
      <c r="U20" s="3">
        <f t="shared" si="5"/>
        <v>0</v>
      </c>
      <c r="V20" s="3">
        <f t="shared" si="6"/>
        <v>0</v>
      </c>
      <c r="W20" s="3">
        <f t="shared" si="7"/>
        <v>0</v>
      </c>
      <c r="X20" s="3">
        <f t="shared" si="8"/>
        <v>0</v>
      </c>
      <c r="Y20" s="30">
        <f t="shared" si="15"/>
        <v>-0.1161737137349013</v>
      </c>
      <c r="Z20" s="30">
        <f t="shared" si="16"/>
        <v>-0.16550454998304409</v>
      </c>
      <c r="AA20" s="30">
        <f t="shared" si="17"/>
        <v>-0.17325506468499177</v>
      </c>
      <c r="AB20" s="30">
        <f t="shared" si="18"/>
        <v>-0.12945386445476378</v>
      </c>
      <c r="AC20" s="30">
        <f t="shared" si="19"/>
        <v>1.4346798022265449E-2</v>
      </c>
      <c r="AD20" s="30">
        <f t="shared" si="20"/>
        <v>-0.14275130512907988</v>
      </c>
      <c r="AE20" s="30">
        <f t="shared" si="21"/>
        <v>-8.9893839917795509E-3</v>
      </c>
      <c r="AF20" s="30">
        <f t="shared" si="22"/>
        <v>0</v>
      </c>
      <c r="AG20" s="30">
        <f t="shared" si="23"/>
        <v>0</v>
      </c>
      <c r="AH20" s="30">
        <f t="shared" si="24"/>
        <v>0</v>
      </c>
      <c r="AI20" s="30">
        <f t="shared" si="25"/>
        <v>0</v>
      </c>
      <c r="AJ20" s="30">
        <f t="shared" si="26"/>
        <v>0</v>
      </c>
      <c r="AK20" s="30">
        <f t="shared" si="27"/>
        <v>0</v>
      </c>
      <c r="AL20" s="30">
        <f t="shared" si="28"/>
        <v>0</v>
      </c>
      <c r="AM20">
        <f t="shared" si="29"/>
        <v>0</v>
      </c>
      <c r="AN20">
        <f t="shared" si="30"/>
        <v>0</v>
      </c>
      <c r="AO20">
        <f t="shared" si="31"/>
        <v>0</v>
      </c>
      <c r="AP20">
        <f t="shared" si="32"/>
        <v>0</v>
      </c>
      <c r="AQ20">
        <f t="shared" si="33"/>
        <v>0</v>
      </c>
      <c r="AR20">
        <f t="shared" si="34"/>
        <v>0</v>
      </c>
      <c r="AS20">
        <f t="shared" si="35"/>
        <v>0</v>
      </c>
    </row>
    <row r="21" spans="1:45" x14ac:dyDescent="0.25">
      <c r="A21" s="2">
        <v>44409</v>
      </c>
      <c r="B21" s="39">
        <v>11</v>
      </c>
      <c r="C21" s="16" t="str">
        <f t="shared" si="13"/>
        <v>44409_11</v>
      </c>
      <c r="D21" s="18">
        <v>165.34348298057228</v>
      </c>
      <c r="E21" s="18">
        <v>198.09929801260319</v>
      </c>
      <c r="F21" s="18">
        <v>426.06205768663722</v>
      </c>
      <c r="G21" s="18">
        <v>218.86801945966985</v>
      </c>
      <c r="H21" s="18">
        <v>0.20002760385202881</v>
      </c>
      <c r="I21" s="18">
        <v>2.2433171158995795</v>
      </c>
      <c r="J21" s="18">
        <v>0.46317021658460988</v>
      </c>
      <c r="K21" s="18">
        <v>-16.491073820826006</v>
      </c>
      <c r="L21" s="18">
        <v>-29.359131564833842</v>
      </c>
      <c r="M21" s="18">
        <v>-65.448789667586198</v>
      </c>
      <c r="N21" s="18">
        <v>-25.784120421582681</v>
      </c>
      <c r="O21" s="18">
        <v>8.5200421535165452E-3</v>
      </c>
      <c r="P21" s="18">
        <v>-0.26438307384899906</v>
      </c>
      <c r="Q21" s="18">
        <v>7.7604515934177045E-3</v>
      </c>
      <c r="R21" s="3">
        <f t="shared" si="14"/>
        <v>0</v>
      </c>
      <c r="S21" s="3">
        <f t="shared" si="3"/>
        <v>0</v>
      </c>
      <c r="T21" s="3">
        <f t="shared" si="4"/>
        <v>0</v>
      </c>
      <c r="U21" s="3">
        <f t="shared" si="5"/>
        <v>0</v>
      </c>
      <c r="V21" s="3">
        <f t="shared" si="6"/>
        <v>0</v>
      </c>
      <c r="W21" s="3">
        <f t="shared" si="7"/>
        <v>0</v>
      </c>
      <c r="X21" s="3">
        <f t="shared" si="8"/>
        <v>0</v>
      </c>
      <c r="Y21" s="30">
        <f t="shared" si="15"/>
        <v>-9.9738275277312827E-2</v>
      </c>
      <c r="Z21" s="30">
        <f t="shared" si="16"/>
        <v>-0.1482041171239587</v>
      </c>
      <c r="AA21" s="30">
        <f t="shared" si="17"/>
        <v>-0.15361327883301659</v>
      </c>
      <c r="AB21" s="30">
        <f t="shared" si="18"/>
        <v>-0.1178067060013482</v>
      </c>
      <c r="AC21" s="30">
        <f t="shared" si="19"/>
        <v>4.2594331929403498E-2</v>
      </c>
      <c r="AD21" s="30">
        <f t="shared" si="20"/>
        <v>-0.11785363378863195</v>
      </c>
      <c r="AE21" s="30">
        <f t="shared" si="21"/>
        <v>1.6755074733955957E-2</v>
      </c>
      <c r="AF21" s="30">
        <f t="shared" si="22"/>
        <v>0</v>
      </c>
      <c r="AG21" s="30">
        <f t="shared" si="23"/>
        <v>0</v>
      </c>
      <c r="AH21" s="30">
        <f t="shared" si="24"/>
        <v>0</v>
      </c>
      <c r="AI21" s="30">
        <f t="shared" si="25"/>
        <v>0</v>
      </c>
      <c r="AJ21" s="30">
        <f t="shared" si="26"/>
        <v>0</v>
      </c>
      <c r="AK21" s="30">
        <f t="shared" si="27"/>
        <v>0</v>
      </c>
      <c r="AL21" s="30">
        <f t="shared" si="28"/>
        <v>0</v>
      </c>
      <c r="AM21">
        <f t="shared" si="29"/>
        <v>0</v>
      </c>
      <c r="AN21">
        <f t="shared" si="30"/>
        <v>0</v>
      </c>
      <c r="AO21">
        <f t="shared" si="31"/>
        <v>0</v>
      </c>
      <c r="AP21">
        <f t="shared" si="32"/>
        <v>0</v>
      </c>
      <c r="AQ21">
        <f t="shared" si="33"/>
        <v>0</v>
      </c>
      <c r="AR21">
        <f t="shared" si="34"/>
        <v>0</v>
      </c>
      <c r="AS21">
        <f t="shared" si="35"/>
        <v>0</v>
      </c>
    </row>
    <row r="22" spans="1:45" x14ac:dyDescent="0.25">
      <c r="A22" s="2">
        <v>44409</v>
      </c>
      <c r="B22" s="39">
        <v>12</v>
      </c>
      <c r="C22" s="16" t="str">
        <f t="shared" si="13"/>
        <v>44409_12</v>
      </c>
      <c r="D22" s="18">
        <v>170.48700300877817</v>
      </c>
      <c r="E22" s="18">
        <v>203.5805671657624</v>
      </c>
      <c r="F22" s="18">
        <v>438.89232163546887</v>
      </c>
      <c r="G22" s="18">
        <v>225.3705477303769</v>
      </c>
      <c r="H22" s="18">
        <v>0.19172927309818352</v>
      </c>
      <c r="I22" s="18">
        <v>2.261702416395408</v>
      </c>
      <c r="J22" s="18">
        <v>0.44500016117911162</v>
      </c>
      <c r="K22" s="18">
        <v>-15.984365390739251</v>
      </c>
      <c r="L22" s="18">
        <v>-27.360692957029276</v>
      </c>
      <c r="M22" s="18">
        <v>-60.311027778618566</v>
      </c>
      <c r="N22" s="18">
        <v>-23.682439003251623</v>
      </c>
      <c r="O22" s="18">
        <v>7.7556647212107758E-3</v>
      </c>
      <c r="P22" s="18">
        <v>-0.24410820649779005</v>
      </c>
      <c r="Q22" s="18">
        <v>4.6958430406039879E-3</v>
      </c>
      <c r="R22" s="3">
        <f t="shared" si="14"/>
        <v>0</v>
      </c>
      <c r="S22" s="3">
        <f t="shared" si="3"/>
        <v>0</v>
      </c>
      <c r="T22" s="3">
        <f t="shared" si="4"/>
        <v>0</v>
      </c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  <c r="Y22" s="30">
        <f t="shared" si="15"/>
        <v>-9.3757090620662939E-2</v>
      </c>
      <c r="Z22" s="30">
        <f t="shared" si="16"/>
        <v>-0.13439737072129898</v>
      </c>
      <c r="AA22" s="30">
        <f t="shared" si="17"/>
        <v>-0.13741645685182696</v>
      </c>
      <c r="AB22" s="30">
        <f t="shared" si="18"/>
        <v>-0.10508222676720039</v>
      </c>
      <c r="AC22" s="30">
        <f t="shared" si="19"/>
        <v>4.0451124629461988E-2</v>
      </c>
      <c r="AD22" s="30">
        <f t="shared" si="20"/>
        <v>-0.10793117818162741</v>
      </c>
      <c r="AE22" s="30">
        <f t="shared" si="21"/>
        <v>1.0552452448919274E-2</v>
      </c>
      <c r="AF22" s="30">
        <f t="shared" si="22"/>
        <v>0</v>
      </c>
      <c r="AG22" s="30">
        <f t="shared" si="23"/>
        <v>0</v>
      </c>
      <c r="AH22" s="30">
        <f t="shared" si="24"/>
        <v>0</v>
      </c>
      <c r="AI22" s="30">
        <f t="shared" si="25"/>
        <v>0</v>
      </c>
      <c r="AJ22" s="30">
        <f t="shared" si="26"/>
        <v>0</v>
      </c>
      <c r="AK22" s="30">
        <f t="shared" si="27"/>
        <v>0</v>
      </c>
      <c r="AL22" s="30">
        <f t="shared" si="28"/>
        <v>0</v>
      </c>
      <c r="AM22">
        <f t="shared" si="29"/>
        <v>0</v>
      </c>
      <c r="AN22">
        <f t="shared" si="30"/>
        <v>0</v>
      </c>
      <c r="AO22">
        <f t="shared" si="31"/>
        <v>0</v>
      </c>
      <c r="AP22">
        <f t="shared" si="32"/>
        <v>0</v>
      </c>
      <c r="AQ22">
        <f t="shared" si="33"/>
        <v>0</v>
      </c>
      <c r="AR22">
        <f t="shared" si="34"/>
        <v>0</v>
      </c>
      <c r="AS22">
        <f t="shared" si="35"/>
        <v>0</v>
      </c>
    </row>
    <row r="23" spans="1:45" x14ac:dyDescent="0.25">
      <c r="A23" s="2">
        <v>44409</v>
      </c>
      <c r="B23" s="39">
        <v>13</v>
      </c>
      <c r="C23" s="16" t="str">
        <f t="shared" si="13"/>
        <v>44409_13</v>
      </c>
      <c r="D23" s="18">
        <v>172.54086929262547</v>
      </c>
      <c r="E23" s="18">
        <v>205.67580563999385</v>
      </c>
      <c r="F23" s="18">
        <v>444.00252521486766</v>
      </c>
      <c r="G23" s="18">
        <v>228.51793454782626</v>
      </c>
      <c r="H23" s="18">
        <v>0.19187641540245476</v>
      </c>
      <c r="I23" s="18">
        <v>2.2679920471198916</v>
      </c>
      <c r="J23" s="18">
        <v>0.4435029334614583</v>
      </c>
      <c r="K23" s="18">
        <v>-12.553017737940591</v>
      </c>
      <c r="L23" s="18">
        <v>-23.218083137988931</v>
      </c>
      <c r="M23" s="18">
        <v>-51.413895988482196</v>
      </c>
      <c r="N23" s="18">
        <v>-19.09346615386589</v>
      </c>
      <c r="O23" s="18">
        <v>5.8956797098141632E-3</v>
      </c>
      <c r="P23" s="18">
        <v>-0.20239922598831753</v>
      </c>
      <c r="Q23" s="18">
        <v>-2.5172059560558263E-5</v>
      </c>
      <c r="R23" s="3">
        <f t="shared" si="14"/>
        <v>0</v>
      </c>
      <c r="S23" s="3">
        <f t="shared" si="3"/>
        <v>0</v>
      </c>
      <c r="T23" s="3">
        <f t="shared" si="4"/>
        <v>0</v>
      </c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  <c r="Y23" s="30">
        <f t="shared" si="15"/>
        <v>-7.2753880222145823E-2</v>
      </c>
      <c r="Z23" s="30">
        <f t="shared" si="16"/>
        <v>-0.11288679806427437</v>
      </c>
      <c r="AA23" s="30">
        <f t="shared" si="17"/>
        <v>-0.11579640445423434</v>
      </c>
      <c r="AB23" s="30">
        <f t="shared" si="18"/>
        <v>-8.3553468972343795E-2</v>
      </c>
      <c r="AC23" s="30">
        <f t="shared" si="19"/>
        <v>3.0726442837949418E-2</v>
      </c>
      <c r="AD23" s="30">
        <f t="shared" si="20"/>
        <v>-8.9241594231048119E-2</v>
      </c>
      <c r="AE23" s="30">
        <f t="shared" si="21"/>
        <v>-5.6757368804970462E-5</v>
      </c>
      <c r="AF23" s="30">
        <f t="shared" si="22"/>
        <v>0</v>
      </c>
      <c r="AG23" s="30">
        <f t="shared" si="23"/>
        <v>0</v>
      </c>
      <c r="AH23" s="30">
        <f t="shared" si="24"/>
        <v>0</v>
      </c>
      <c r="AI23" s="30">
        <f t="shared" si="25"/>
        <v>0</v>
      </c>
      <c r="AJ23" s="30">
        <f t="shared" si="26"/>
        <v>0</v>
      </c>
      <c r="AK23" s="30">
        <f t="shared" si="27"/>
        <v>0</v>
      </c>
      <c r="AL23" s="30">
        <f t="shared" si="28"/>
        <v>0</v>
      </c>
      <c r="AM23">
        <f t="shared" si="29"/>
        <v>0</v>
      </c>
      <c r="AN23">
        <f t="shared" si="30"/>
        <v>0</v>
      </c>
      <c r="AO23">
        <f t="shared" si="31"/>
        <v>0</v>
      </c>
      <c r="AP23">
        <f t="shared" si="32"/>
        <v>0</v>
      </c>
      <c r="AQ23">
        <f t="shared" si="33"/>
        <v>0</v>
      </c>
      <c r="AR23">
        <f t="shared" si="34"/>
        <v>0</v>
      </c>
      <c r="AS23">
        <f t="shared" si="35"/>
        <v>0</v>
      </c>
    </row>
    <row r="24" spans="1:45" x14ac:dyDescent="0.25">
      <c r="A24" s="2">
        <v>44409</v>
      </c>
      <c r="B24" s="39">
        <v>14</v>
      </c>
      <c r="C24" s="16" t="str">
        <f t="shared" si="13"/>
        <v>44409_14</v>
      </c>
      <c r="D24" s="18">
        <v>178.2122297355964</v>
      </c>
      <c r="E24" s="18">
        <v>212.4289398238837</v>
      </c>
      <c r="F24" s="18">
        <v>458.82861289412836</v>
      </c>
      <c r="G24" s="18">
        <v>236.50210621076425</v>
      </c>
      <c r="H24" s="18">
        <v>0.18205763870045022</v>
      </c>
      <c r="I24" s="18">
        <v>2.3245914489890911</v>
      </c>
      <c r="J24" s="18">
        <v>0.42238991967982664</v>
      </c>
      <c r="K24" s="18">
        <v>-10.232501407911066</v>
      </c>
      <c r="L24" s="18">
        <v>-20.227868063240763</v>
      </c>
      <c r="M24" s="18">
        <v>-45.075209213862259</v>
      </c>
      <c r="N24" s="18">
        <v>-15.896891803413288</v>
      </c>
      <c r="O24" s="18">
        <v>5.7877316431339801E-3</v>
      </c>
      <c r="P24" s="18">
        <v>-0.16091347982774196</v>
      </c>
      <c r="Q24" s="18">
        <v>-6.357960109846985E-4</v>
      </c>
      <c r="R24" s="3">
        <f t="shared" si="14"/>
        <v>0</v>
      </c>
      <c r="S24" s="3">
        <f t="shared" si="3"/>
        <v>0</v>
      </c>
      <c r="T24" s="3">
        <f t="shared" si="4"/>
        <v>0</v>
      </c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  <c r="Y24" s="30">
        <f t="shared" si="15"/>
        <v>-5.741750396755857E-2</v>
      </c>
      <c r="Z24" s="30">
        <f t="shared" si="16"/>
        <v>-9.5221809608478369E-2</v>
      </c>
      <c r="AA24" s="30">
        <f t="shared" si="17"/>
        <v>-9.8239752158314209E-2</v>
      </c>
      <c r="AB24" s="30">
        <f t="shared" si="18"/>
        <v>-6.7216702878943532E-2</v>
      </c>
      <c r="AC24" s="30">
        <f t="shared" si="19"/>
        <v>3.1790655335571301E-2</v>
      </c>
      <c r="AD24" s="30">
        <f t="shared" si="20"/>
        <v>-6.9222262646504773E-2</v>
      </c>
      <c r="AE24" s="30">
        <f t="shared" si="21"/>
        <v>-1.5052348111589276E-3</v>
      </c>
      <c r="AF24" s="30">
        <f t="shared" si="22"/>
        <v>0</v>
      </c>
      <c r="AG24" s="30">
        <f t="shared" si="23"/>
        <v>0</v>
      </c>
      <c r="AH24" s="30">
        <f t="shared" si="24"/>
        <v>0</v>
      </c>
      <c r="AI24" s="30">
        <f t="shared" si="25"/>
        <v>0</v>
      </c>
      <c r="AJ24" s="30">
        <f t="shared" si="26"/>
        <v>0</v>
      </c>
      <c r="AK24" s="30">
        <f t="shared" si="27"/>
        <v>0</v>
      </c>
      <c r="AL24" s="30">
        <f t="shared" si="28"/>
        <v>0</v>
      </c>
      <c r="AM24">
        <f t="shared" si="29"/>
        <v>0</v>
      </c>
      <c r="AN24">
        <f t="shared" si="30"/>
        <v>0</v>
      </c>
      <c r="AO24">
        <f t="shared" si="31"/>
        <v>0</v>
      </c>
      <c r="AP24">
        <f t="shared" si="32"/>
        <v>0</v>
      </c>
      <c r="AQ24">
        <f t="shared" si="33"/>
        <v>0</v>
      </c>
      <c r="AR24">
        <f t="shared" si="34"/>
        <v>0</v>
      </c>
      <c r="AS24">
        <f t="shared" si="35"/>
        <v>0</v>
      </c>
    </row>
    <row r="25" spans="1:45" x14ac:dyDescent="0.25">
      <c r="A25" s="2">
        <v>44409</v>
      </c>
      <c r="B25" s="39">
        <v>15</v>
      </c>
      <c r="C25" s="16" t="str">
        <f t="shared" si="13"/>
        <v>44409_15</v>
      </c>
      <c r="D25" s="18">
        <v>175.62153265929282</v>
      </c>
      <c r="E25" s="18">
        <v>210.56489978452805</v>
      </c>
      <c r="F25" s="18">
        <v>455.33327844634209</v>
      </c>
      <c r="G25" s="18">
        <v>233.34357464938572</v>
      </c>
      <c r="H25" s="18">
        <v>0.18335537069494087</v>
      </c>
      <c r="I25" s="18">
        <v>2.3100999878289077</v>
      </c>
      <c r="J25" s="18">
        <v>0.42714015033344427</v>
      </c>
      <c r="K25" s="18">
        <v>-10.057368127201206</v>
      </c>
      <c r="L25" s="18">
        <v>-19.996479658280442</v>
      </c>
      <c r="M25" s="18">
        <v>-44.13320772259658</v>
      </c>
      <c r="N25" s="18">
        <v>-15.783875694711398</v>
      </c>
      <c r="O25" s="18">
        <v>1.1037072757668938E-2</v>
      </c>
      <c r="P25" s="18">
        <v>-0.15310698506327086</v>
      </c>
      <c r="Q25" s="18">
        <v>1.223335851572476E-2</v>
      </c>
      <c r="R25" s="3">
        <f t="shared" si="14"/>
        <v>0</v>
      </c>
      <c r="S25" s="3">
        <f t="shared" si="3"/>
        <v>0</v>
      </c>
      <c r="T25" s="3">
        <f t="shared" si="4"/>
        <v>0</v>
      </c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  <c r="Y25" s="30">
        <f t="shared" si="15"/>
        <v>-5.7267283657708314E-2</v>
      </c>
      <c r="Z25" s="30">
        <f t="shared" si="16"/>
        <v>-9.4965873603544207E-2</v>
      </c>
      <c r="AA25" s="30">
        <f t="shared" si="17"/>
        <v>-9.6925065247119593E-2</v>
      </c>
      <c r="AB25" s="30">
        <f t="shared" si="18"/>
        <v>-6.7642212640428273E-2</v>
      </c>
      <c r="AC25" s="30">
        <f t="shared" si="19"/>
        <v>6.0194979377135159E-2</v>
      </c>
      <c r="AD25" s="30">
        <f t="shared" si="20"/>
        <v>-6.6277211319828971E-2</v>
      </c>
      <c r="AE25" s="30">
        <f t="shared" si="21"/>
        <v>2.8640151262237616E-2</v>
      </c>
      <c r="AF25" s="30">
        <f t="shared" si="22"/>
        <v>0</v>
      </c>
      <c r="AG25" s="30">
        <f t="shared" si="23"/>
        <v>0</v>
      </c>
      <c r="AH25" s="30">
        <f t="shared" si="24"/>
        <v>0</v>
      </c>
      <c r="AI25" s="30">
        <f t="shared" si="25"/>
        <v>0</v>
      </c>
      <c r="AJ25" s="30">
        <f t="shared" si="26"/>
        <v>0</v>
      </c>
      <c r="AK25" s="30">
        <f t="shared" si="27"/>
        <v>0</v>
      </c>
      <c r="AL25" s="30">
        <f t="shared" si="28"/>
        <v>0</v>
      </c>
      <c r="AM25">
        <f t="shared" si="29"/>
        <v>0</v>
      </c>
      <c r="AN25">
        <f t="shared" si="30"/>
        <v>0</v>
      </c>
      <c r="AO25">
        <f t="shared" si="31"/>
        <v>0</v>
      </c>
      <c r="AP25">
        <f t="shared" si="32"/>
        <v>0</v>
      </c>
      <c r="AQ25">
        <f t="shared" si="33"/>
        <v>0</v>
      </c>
      <c r="AR25">
        <f t="shared" si="34"/>
        <v>0</v>
      </c>
      <c r="AS25">
        <f t="shared" si="35"/>
        <v>0</v>
      </c>
    </row>
    <row r="26" spans="1:45" x14ac:dyDescent="0.25">
      <c r="A26" s="2">
        <v>44409</v>
      </c>
      <c r="B26" s="39">
        <v>16</v>
      </c>
      <c r="C26" s="16" t="str">
        <f t="shared" si="13"/>
        <v>44409_16</v>
      </c>
      <c r="D26" s="18">
        <v>166.4951119173584</v>
      </c>
      <c r="E26" s="18">
        <v>201.45350169170925</v>
      </c>
      <c r="F26" s="18">
        <v>434.8278713408917</v>
      </c>
      <c r="G26" s="18">
        <v>221.42152873456763</v>
      </c>
      <c r="H26" s="18">
        <v>0.18259191184246332</v>
      </c>
      <c r="I26" s="18">
        <v>2.233984473300747</v>
      </c>
      <c r="J26" s="18">
        <v>0.42611631312058662</v>
      </c>
      <c r="K26" s="18">
        <v>-11.063068783131836</v>
      </c>
      <c r="L26" s="18">
        <v>-20.59952932966295</v>
      </c>
      <c r="M26" s="18">
        <v>-45.635410449108477</v>
      </c>
      <c r="N26" s="18">
        <v>-17.078285604561266</v>
      </c>
      <c r="O26" s="18">
        <v>1.3957156256671722E-2</v>
      </c>
      <c r="P26" s="18">
        <v>-0.14895337030436454</v>
      </c>
      <c r="Q26" s="18">
        <v>1.8942247929561742E-2</v>
      </c>
      <c r="R26" s="3">
        <f t="shared" si="14"/>
        <v>0</v>
      </c>
      <c r="S26" s="3">
        <f t="shared" si="3"/>
        <v>0</v>
      </c>
      <c r="T26" s="3">
        <f t="shared" si="4"/>
        <v>0</v>
      </c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  <c r="Y26" s="30">
        <f t="shared" si="15"/>
        <v>-6.6446808292024248E-2</v>
      </c>
      <c r="Z26" s="30">
        <f t="shared" si="16"/>
        <v>-0.10225451112379803</v>
      </c>
      <c r="AA26" s="30">
        <f t="shared" si="17"/>
        <v>-0.10495051825537585</v>
      </c>
      <c r="AB26" s="30">
        <f t="shared" si="18"/>
        <v>-7.7130194620931E-2</v>
      </c>
      <c r="AC26" s="30">
        <f t="shared" si="19"/>
        <v>7.6439071784919363E-2</v>
      </c>
      <c r="AD26" s="30">
        <f t="shared" si="20"/>
        <v>-6.6676099178202261E-2</v>
      </c>
      <c r="AE26" s="30">
        <f t="shared" si="21"/>
        <v>4.4453233416110211E-2</v>
      </c>
      <c r="AF26" s="30">
        <f t="shared" si="22"/>
        <v>0</v>
      </c>
      <c r="AG26" s="30">
        <f t="shared" si="23"/>
        <v>0</v>
      </c>
      <c r="AH26" s="30">
        <f t="shared" si="24"/>
        <v>0</v>
      </c>
      <c r="AI26" s="30">
        <f t="shared" si="25"/>
        <v>0</v>
      </c>
      <c r="AJ26" s="30">
        <f t="shared" si="26"/>
        <v>0</v>
      </c>
      <c r="AK26" s="30">
        <f t="shared" si="27"/>
        <v>0</v>
      </c>
      <c r="AL26" s="30">
        <f t="shared" si="28"/>
        <v>0</v>
      </c>
      <c r="AM26">
        <f t="shared" si="29"/>
        <v>0</v>
      </c>
      <c r="AN26">
        <f t="shared" si="30"/>
        <v>0</v>
      </c>
      <c r="AO26">
        <f t="shared" si="31"/>
        <v>0</v>
      </c>
      <c r="AP26">
        <f t="shared" si="32"/>
        <v>0</v>
      </c>
      <c r="AQ26">
        <f t="shared" si="33"/>
        <v>0</v>
      </c>
      <c r="AR26">
        <f t="shared" si="34"/>
        <v>0</v>
      </c>
      <c r="AS26">
        <f t="shared" si="35"/>
        <v>0</v>
      </c>
    </row>
    <row r="27" spans="1:45" x14ac:dyDescent="0.25">
      <c r="A27" s="2">
        <v>44409</v>
      </c>
      <c r="B27" s="39">
        <v>17</v>
      </c>
      <c r="C27" s="16" t="str">
        <f t="shared" si="13"/>
        <v>44409_17</v>
      </c>
      <c r="D27" s="18">
        <v>160.56247815700644</v>
      </c>
      <c r="E27" s="18">
        <v>194.96976645043975</v>
      </c>
      <c r="F27" s="18">
        <v>420.7328587212819</v>
      </c>
      <c r="G27" s="18">
        <v>213.90329351019921</v>
      </c>
      <c r="H27" s="18">
        <v>0.17903610034883347</v>
      </c>
      <c r="I27" s="18">
        <v>2.1463340635323687</v>
      </c>
      <c r="J27" s="18">
        <v>0.41667654689922706</v>
      </c>
      <c r="K27" s="18">
        <v>-12.00497468575629</v>
      </c>
      <c r="L27" s="18">
        <v>-21.012609114340592</v>
      </c>
      <c r="M27" s="18">
        <v>-46.868386629024322</v>
      </c>
      <c r="N27" s="18">
        <v>-17.895983687610052</v>
      </c>
      <c r="O27" s="18">
        <v>5.9106150786049387E-3</v>
      </c>
      <c r="P27" s="18">
        <v>-0.16049077253763278</v>
      </c>
      <c r="Q27" s="18">
        <v>1.384522309883678E-3</v>
      </c>
      <c r="R27" s="3">
        <f t="shared" si="14"/>
        <v>0</v>
      </c>
      <c r="S27" s="3">
        <f t="shared" si="3"/>
        <v>0</v>
      </c>
      <c r="T27" s="3">
        <f t="shared" si="4"/>
        <v>0</v>
      </c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  <c r="Y27" s="30">
        <f t="shared" si="15"/>
        <v>-7.4768244882326709E-2</v>
      </c>
      <c r="Z27" s="30">
        <f t="shared" si="16"/>
        <v>-0.10777367946266624</v>
      </c>
      <c r="AA27" s="30">
        <f t="shared" si="17"/>
        <v>-0.11139701988446947</v>
      </c>
      <c r="AB27" s="30">
        <f t="shared" si="18"/>
        <v>-8.3663899671356609E-2</v>
      </c>
      <c r="AC27" s="30">
        <f t="shared" si="19"/>
        <v>3.3013537867998197E-2</v>
      </c>
      <c r="AD27" s="30">
        <f t="shared" si="20"/>
        <v>-7.4774367729831467E-2</v>
      </c>
      <c r="AE27" s="30">
        <f t="shared" si="21"/>
        <v>3.3227747522313121E-3</v>
      </c>
      <c r="AF27" s="30">
        <f t="shared" si="22"/>
        <v>0</v>
      </c>
      <c r="AG27" s="30">
        <f t="shared" si="23"/>
        <v>0</v>
      </c>
      <c r="AH27" s="30">
        <f t="shared" si="24"/>
        <v>0</v>
      </c>
      <c r="AI27" s="30">
        <f t="shared" si="25"/>
        <v>0</v>
      </c>
      <c r="AJ27" s="30">
        <f t="shared" si="26"/>
        <v>0</v>
      </c>
      <c r="AK27" s="30">
        <f t="shared" si="27"/>
        <v>0</v>
      </c>
      <c r="AL27" s="30">
        <f t="shared" si="28"/>
        <v>0</v>
      </c>
      <c r="AM27">
        <f t="shared" si="29"/>
        <v>0</v>
      </c>
      <c r="AN27">
        <f t="shared" si="30"/>
        <v>0</v>
      </c>
      <c r="AO27">
        <f t="shared" si="31"/>
        <v>0</v>
      </c>
      <c r="AP27">
        <f t="shared" si="32"/>
        <v>0</v>
      </c>
      <c r="AQ27">
        <f t="shared" si="33"/>
        <v>0</v>
      </c>
      <c r="AR27">
        <f t="shared" si="34"/>
        <v>0</v>
      </c>
      <c r="AS27">
        <f t="shared" si="35"/>
        <v>0</v>
      </c>
    </row>
    <row r="28" spans="1:45" x14ac:dyDescent="0.25">
      <c r="A28" s="2">
        <v>44409</v>
      </c>
      <c r="B28" s="39">
        <v>18</v>
      </c>
      <c r="C28" s="16" t="str">
        <f t="shared" si="13"/>
        <v>44409_18</v>
      </c>
      <c r="D28" s="18">
        <v>161.74333618899473</v>
      </c>
      <c r="E28" s="18">
        <v>195.92067788354728</v>
      </c>
      <c r="F28" s="18">
        <v>423.93408907851409</v>
      </c>
      <c r="G28" s="18">
        <v>215.15854931600757</v>
      </c>
      <c r="H28" s="18">
        <v>0.17149056975439636</v>
      </c>
      <c r="I28" s="18">
        <v>2.0570424485935614</v>
      </c>
      <c r="J28" s="18">
        <v>0.39873848986409455</v>
      </c>
      <c r="K28" s="18">
        <v>-15.574222924269629</v>
      </c>
      <c r="L28" s="18">
        <v>-24.357324096460196</v>
      </c>
      <c r="M28" s="18">
        <v>-53.683322596206381</v>
      </c>
      <c r="N28" s="18">
        <v>-21.536494327992184</v>
      </c>
      <c r="O28" s="18">
        <v>-1.7340468351479708E-2</v>
      </c>
      <c r="P28" s="18">
        <v>-0.2312072543539932</v>
      </c>
      <c r="Q28" s="18">
        <v>-5.108664409921633E-2</v>
      </c>
      <c r="R28" s="3">
        <f t="shared" si="14"/>
        <v>0</v>
      </c>
      <c r="S28" s="3">
        <f t="shared" si="3"/>
        <v>0</v>
      </c>
      <c r="T28" s="3">
        <f t="shared" si="4"/>
        <v>0</v>
      </c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  <c r="Y28" s="30">
        <f t="shared" si="15"/>
        <v>-9.6289734657577342E-2</v>
      </c>
      <c r="Z28" s="30">
        <f t="shared" si="16"/>
        <v>-0.12432237556332811</v>
      </c>
      <c r="AA28" s="30">
        <f t="shared" si="17"/>
        <v>-0.12663129476776763</v>
      </c>
      <c r="AB28" s="30">
        <f t="shared" si="18"/>
        <v>-0.10009592645264175</v>
      </c>
      <c r="AC28" s="30">
        <f t="shared" si="19"/>
        <v>-0.10111616269229384</v>
      </c>
      <c r="AD28" s="30">
        <f t="shared" si="20"/>
        <v>-0.11239790142010629</v>
      </c>
      <c r="AE28" s="30">
        <f t="shared" si="21"/>
        <v>-0.12812067407043806</v>
      </c>
      <c r="AF28" s="30">
        <f t="shared" si="22"/>
        <v>0</v>
      </c>
      <c r="AG28" s="30">
        <f t="shared" si="23"/>
        <v>0</v>
      </c>
      <c r="AH28" s="30">
        <f t="shared" si="24"/>
        <v>0</v>
      </c>
      <c r="AI28" s="30">
        <f t="shared" si="25"/>
        <v>0</v>
      </c>
      <c r="AJ28" s="30">
        <f t="shared" si="26"/>
        <v>0</v>
      </c>
      <c r="AK28" s="30">
        <f t="shared" si="27"/>
        <v>0</v>
      </c>
      <c r="AL28" s="30">
        <f t="shared" si="28"/>
        <v>0</v>
      </c>
      <c r="AM28">
        <f t="shared" si="29"/>
        <v>0</v>
      </c>
      <c r="AN28">
        <f t="shared" si="30"/>
        <v>0</v>
      </c>
      <c r="AO28">
        <f t="shared" si="31"/>
        <v>0</v>
      </c>
      <c r="AP28">
        <f t="shared" si="32"/>
        <v>0</v>
      </c>
      <c r="AQ28">
        <f t="shared" si="33"/>
        <v>0</v>
      </c>
      <c r="AR28">
        <f t="shared" si="34"/>
        <v>0</v>
      </c>
      <c r="AS28">
        <f t="shared" si="35"/>
        <v>0</v>
      </c>
    </row>
    <row r="29" spans="1:45" x14ac:dyDescent="0.25">
      <c r="A29" s="2">
        <v>44409</v>
      </c>
      <c r="B29" s="39">
        <v>19</v>
      </c>
      <c r="C29" s="16" t="str">
        <f t="shared" si="13"/>
        <v>44409_19</v>
      </c>
      <c r="D29" s="18">
        <v>193.65609928961604</v>
      </c>
      <c r="E29" s="18">
        <v>234.02914936446552</v>
      </c>
      <c r="F29" s="18">
        <v>510.25931681647296</v>
      </c>
      <c r="G29" s="18">
        <v>259.14993990360603</v>
      </c>
      <c r="H29" s="18">
        <v>0.22652566437419977</v>
      </c>
      <c r="I29" s="18">
        <v>2.4681400675810816</v>
      </c>
      <c r="J29" s="18">
        <v>0.51949598419362808</v>
      </c>
      <c r="K29" s="18">
        <v>-16.346252208562785</v>
      </c>
      <c r="L29" s="18">
        <v>-24.207011915735645</v>
      </c>
      <c r="M29" s="18">
        <v>-50.815204811345637</v>
      </c>
      <c r="N29" s="18">
        <v>-21.019001458668825</v>
      </c>
      <c r="O29" s="18">
        <v>-2.2674914740025521E-2</v>
      </c>
      <c r="P29" s="18">
        <v>-0.25232958314264353</v>
      </c>
      <c r="Q29" s="18">
        <v>-6.210951789673512E-2</v>
      </c>
      <c r="R29" s="3">
        <f t="shared" si="14"/>
        <v>0</v>
      </c>
      <c r="S29" s="3">
        <f t="shared" si="3"/>
        <v>0</v>
      </c>
      <c r="T29" s="3">
        <f t="shared" si="4"/>
        <v>0</v>
      </c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  <c r="Y29" s="30">
        <f t="shared" si="15"/>
        <v>-8.4408661893559486E-2</v>
      </c>
      <c r="Z29" s="30">
        <f t="shared" si="16"/>
        <v>-0.10343588386947829</v>
      </c>
      <c r="AA29" s="30">
        <f t="shared" si="17"/>
        <v>-9.958702004381538E-2</v>
      </c>
      <c r="AB29" s="30">
        <f t="shared" si="18"/>
        <v>-8.1107491155456554E-2</v>
      </c>
      <c r="AC29" s="30">
        <f t="shared" si="19"/>
        <v>-0.1000986568240172</v>
      </c>
      <c r="AD29" s="30">
        <f t="shared" si="20"/>
        <v>-0.10223470963296705</v>
      </c>
      <c r="AE29" s="30">
        <f t="shared" si="21"/>
        <v>-0.11955726278258481</v>
      </c>
      <c r="AF29" s="30">
        <f t="shared" si="22"/>
        <v>0</v>
      </c>
      <c r="AG29" s="30">
        <f t="shared" si="23"/>
        <v>0</v>
      </c>
      <c r="AH29" s="30">
        <f t="shared" si="24"/>
        <v>0</v>
      </c>
      <c r="AI29" s="30">
        <f t="shared" si="25"/>
        <v>0</v>
      </c>
      <c r="AJ29" s="30">
        <f t="shared" si="26"/>
        <v>0</v>
      </c>
      <c r="AK29" s="30">
        <f t="shared" si="27"/>
        <v>0</v>
      </c>
      <c r="AL29" s="30">
        <f t="shared" si="28"/>
        <v>0</v>
      </c>
      <c r="AM29">
        <f t="shared" si="29"/>
        <v>0</v>
      </c>
      <c r="AN29">
        <f t="shared" si="30"/>
        <v>0</v>
      </c>
      <c r="AO29">
        <f t="shared" si="31"/>
        <v>0</v>
      </c>
      <c r="AP29">
        <f t="shared" si="32"/>
        <v>0</v>
      </c>
      <c r="AQ29">
        <f t="shared" si="33"/>
        <v>0</v>
      </c>
      <c r="AR29">
        <f t="shared" si="34"/>
        <v>0</v>
      </c>
      <c r="AS29">
        <f t="shared" si="35"/>
        <v>0</v>
      </c>
    </row>
    <row r="30" spans="1:45" x14ac:dyDescent="0.25">
      <c r="A30" s="2">
        <v>44409</v>
      </c>
      <c r="B30" s="39">
        <v>20</v>
      </c>
      <c r="C30" s="16" t="str">
        <f t="shared" si="13"/>
        <v>44409_20</v>
      </c>
      <c r="D30" s="18">
        <v>215.26058498670108</v>
      </c>
      <c r="E30" s="18">
        <v>261.4793964104403</v>
      </c>
      <c r="F30" s="18">
        <v>572.93182359193838</v>
      </c>
      <c r="G30" s="18">
        <v>289.89551351936609</v>
      </c>
      <c r="H30" s="18">
        <v>0.24930789704999917</v>
      </c>
      <c r="I30" s="18">
        <v>2.7799237621541284</v>
      </c>
      <c r="J30" s="18">
        <v>0.5699095886537664</v>
      </c>
      <c r="K30" s="18">
        <v>-16.79671632175539</v>
      </c>
      <c r="L30" s="18">
        <v>-24.09820263745004</v>
      </c>
      <c r="M30" s="18">
        <v>-50.038413693348915</v>
      </c>
      <c r="N30" s="18">
        <v>-21.144125377551156</v>
      </c>
      <c r="O30" s="18">
        <v>-2.7315258110680724E-2</v>
      </c>
      <c r="P30" s="18">
        <v>-0.25761222243629617</v>
      </c>
      <c r="Q30" s="18">
        <v>-7.2633863584163003E-2</v>
      </c>
      <c r="R30" s="3">
        <f t="shared" si="14"/>
        <v>0</v>
      </c>
      <c r="S30" s="3">
        <f t="shared" si="3"/>
        <v>0</v>
      </c>
      <c r="T30" s="3">
        <f t="shared" si="4"/>
        <v>0</v>
      </c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  <c r="Y30" s="30">
        <f t="shared" si="15"/>
        <v>-7.8029688169773861E-2</v>
      </c>
      <c r="Z30" s="30">
        <f t="shared" si="16"/>
        <v>-9.2160999942127189E-2</v>
      </c>
      <c r="AA30" s="30">
        <f t="shared" si="17"/>
        <v>-8.7337466052484422E-2</v>
      </c>
      <c r="AB30" s="30">
        <f t="shared" si="18"/>
        <v>-7.293705625471382E-2</v>
      </c>
      <c r="AC30" s="30">
        <f t="shared" si="19"/>
        <v>-0.10956435168679232</v>
      </c>
      <c r="AD30" s="30">
        <f t="shared" si="20"/>
        <v>-9.2668808383678719E-2</v>
      </c>
      <c r="AE30" s="30">
        <f t="shared" si="21"/>
        <v>-0.12744804619928898</v>
      </c>
      <c r="AF30" s="30">
        <f t="shared" si="22"/>
        <v>0</v>
      </c>
      <c r="AG30" s="30">
        <f t="shared" si="23"/>
        <v>0</v>
      </c>
      <c r="AH30" s="30">
        <f t="shared" si="24"/>
        <v>0</v>
      </c>
      <c r="AI30" s="30">
        <f t="shared" si="25"/>
        <v>0</v>
      </c>
      <c r="AJ30" s="30">
        <f t="shared" si="26"/>
        <v>0</v>
      </c>
      <c r="AK30" s="30">
        <f t="shared" si="27"/>
        <v>0</v>
      </c>
      <c r="AL30" s="30">
        <f t="shared" si="28"/>
        <v>0</v>
      </c>
      <c r="AM30">
        <f t="shared" si="29"/>
        <v>0</v>
      </c>
      <c r="AN30">
        <f t="shared" si="30"/>
        <v>0</v>
      </c>
      <c r="AO30">
        <f t="shared" si="31"/>
        <v>0</v>
      </c>
      <c r="AP30">
        <f t="shared" si="32"/>
        <v>0</v>
      </c>
      <c r="AQ30">
        <f t="shared" si="33"/>
        <v>0</v>
      </c>
      <c r="AR30">
        <f t="shared" si="34"/>
        <v>0</v>
      </c>
      <c r="AS30">
        <f t="shared" si="35"/>
        <v>0</v>
      </c>
    </row>
    <row r="31" spans="1:45" x14ac:dyDescent="0.25">
      <c r="A31" s="2">
        <v>44409</v>
      </c>
      <c r="B31" s="39">
        <v>21</v>
      </c>
      <c r="C31" s="16" t="str">
        <f t="shared" si="13"/>
        <v>44409_21</v>
      </c>
      <c r="D31" s="18">
        <v>219.86349484513744</v>
      </c>
      <c r="E31" s="18">
        <v>268.9294331151691</v>
      </c>
      <c r="F31" s="18">
        <v>589.85367632263126</v>
      </c>
      <c r="G31" s="18">
        <v>297.30107946600941</v>
      </c>
      <c r="H31" s="18">
        <v>0.25791652096189577</v>
      </c>
      <c r="I31" s="18">
        <v>2.8706747366784771</v>
      </c>
      <c r="J31" s="18">
        <v>0.58806985657173449</v>
      </c>
      <c r="K31" s="18">
        <v>-18.374315202360229</v>
      </c>
      <c r="L31" s="18">
        <v>-26.01505001798791</v>
      </c>
      <c r="M31" s="18">
        <v>-54.088876605213478</v>
      </c>
      <c r="N31" s="18">
        <v>-23.27804202443204</v>
      </c>
      <c r="O31" s="18">
        <v>-2.97170444489273E-2</v>
      </c>
      <c r="P31" s="18">
        <v>-0.2813927731284564</v>
      </c>
      <c r="Q31" s="18">
        <v>-7.7854998667979972E-2</v>
      </c>
      <c r="R31" s="3">
        <f t="shared" si="14"/>
        <v>0</v>
      </c>
      <c r="S31" s="3">
        <f t="shared" si="3"/>
        <v>0</v>
      </c>
      <c r="T31" s="3">
        <f t="shared" si="4"/>
        <v>0</v>
      </c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  <c r="Y31" s="30">
        <f t="shared" si="15"/>
        <v>-8.3571468812056862E-2</v>
      </c>
      <c r="Z31" s="30">
        <f t="shared" si="16"/>
        <v>-9.6735599806388461E-2</v>
      </c>
      <c r="AA31" s="30">
        <f t="shared" si="17"/>
        <v>-9.1698803917649188E-2</v>
      </c>
      <c r="AB31" s="30">
        <f t="shared" si="18"/>
        <v>-7.8297872534611596E-2</v>
      </c>
      <c r="AC31" s="30">
        <f t="shared" si="19"/>
        <v>-0.11521962353593337</v>
      </c>
      <c r="AD31" s="30">
        <f t="shared" si="20"/>
        <v>-9.802321716672184E-2</v>
      </c>
      <c r="AE31" s="30">
        <f t="shared" si="21"/>
        <v>-0.13239073181177921</v>
      </c>
      <c r="AF31" s="30">
        <f t="shared" si="22"/>
        <v>0</v>
      </c>
      <c r="AG31" s="30">
        <f t="shared" si="23"/>
        <v>0</v>
      </c>
      <c r="AH31" s="30">
        <f t="shared" si="24"/>
        <v>0</v>
      </c>
      <c r="AI31" s="30">
        <f t="shared" si="25"/>
        <v>0</v>
      </c>
      <c r="AJ31" s="30">
        <f t="shared" si="26"/>
        <v>0</v>
      </c>
      <c r="AK31" s="30">
        <f t="shared" si="27"/>
        <v>0</v>
      </c>
      <c r="AL31" s="30">
        <f t="shared" si="28"/>
        <v>0</v>
      </c>
      <c r="AM31">
        <f t="shared" si="29"/>
        <v>0</v>
      </c>
      <c r="AN31">
        <f t="shared" si="30"/>
        <v>0</v>
      </c>
      <c r="AO31">
        <f t="shared" si="31"/>
        <v>0</v>
      </c>
      <c r="AP31">
        <f t="shared" si="32"/>
        <v>0</v>
      </c>
      <c r="AQ31">
        <f t="shared" si="33"/>
        <v>0</v>
      </c>
      <c r="AR31">
        <f t="shared" si="34"/>
        <v>0</v>
      </c>
      <c r="AS31">
        <f t="shared" si="35"/>
        <v>0</v>
      </c>
    </row>
    <row r="32" spans="1:45" x14ac:dyDescent="0.25">
      <c r="A32" s="2">
        <v>44409</v>
      </c>
      <c r="B32" s="39">
        <v>22</v>
      </c>
      <c r="C32" s="16" t="str">
        <f t="shared" si="13"/>
        <v>44409_22</v>
      </c>
      <c r="D32" s="18">
        <v>216.6785515417026</v>
      </c>
      <c r="E32" s="18">
        <v>267.9322704276322</v>
      </c>
      <c r="F32" s="18">
        <v>588.09138652242484</v>
      </c>
      <c r="G32" s="18">
        <v>294.55192423100584</v>
      </c>
      <c r="H32" s="18">
        <v>0.25149891367685762</v>
      </c>
      <c r="I32" s="18">
        <v>2.8619749003578834</v>
      </c>
      <c r="J32" s="18">
        <v>0.57434482474564208</v>
      </c>
      <c r="K32" s="18">
        <v>-20.010282334746844</v>
      </c>
      <c r="L32" s="18">
        <v>-27.516492373411378</v>
      </c>
      <c r="M32" s="18">
        <v>-57.560961186874543</v>
      </c>
      <c r="N32" s="18">
        <v>-25.301545295612001</v>
      </c>
      <c r="O32" s="18">
        <v>-3.1520127147114031E-2</v>
      </c>
      <c r="P32" s="18">
        <v>-0.29651408701782739</v>
      </c>
      <c r="Q32" s="18">
        <v>-8.209363307787855E-2</v>
      </c>
      <c r="R32" s="3">
        <f t="shared" si="14"/>
        <v>0</v>
      </c>
      <c r="S32" s="3">
        <f t="shared" si="3"/>
        <v>0</v>
      </c>
      <c r="T32" s="3">
        <f t="shared" si="4"/>
        <v>0</v>
      </c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  <c r="Y32" s="30">
        <f t="shared" si="15"/>
        <v>-9.2350083533282279E-2</v>
      </c>
      <c r="Z32" s="30">
        <f t="shared" si="16"/>
        <v>-0.10269943344074901</v>
      </c>
      <c r="AA32" s="30">
        <f t="shared" si="17"/>
        <v>-9.7877579073638851E-2</v>
      </c>
      <c r="AB32" s="30">
        <f t="shared" si="18"/>
        <v>-8.5898421345124071E-2</v>
      </c>
      <c r="AC32" s="30">
        <f t="shared" si="19"/>
        <v>-0.12532907870772422</v>
      </c>
      <c r="AD32" s="30">
        <f t="shared" si="20"/>
        <v>-0.10360471259924361</v>
      </c>
      <c r="AE32" s="30">
        <f t="shared" si="21"/>
        <v>-0.1429344002781518</v>
      </c>
      <c r="AF32" s="30">
        <f t="shared" si="22"/>
        <v>0</v>
      </c>
      <c r="AG32" s="30">
        <f t="shared" si="23"/>
        <v>0</v>
      </c>
      <c r="AH32" s="30">
        <f t="shared" si="24"/>
        <v>0</v>
      </c>
      <c r="AI32" s="30">
        <f t="shared" si="25"/>
        <v>0</v>
      </c>
      <c r="AJ32" s="30">
        <f t="shared" si="26"/>
        <v>0</v>
      </c>
      <c r="AK32" s="30">
        <f t="shared" si="27"/>
        <v>0</v>
      </c>
      <c r="AL32" s="30">
        <f t="shared" si="28"/>
        <v>0</v>
      </c>
      <c r="AM32">
        <f t="shared" si="29"/>
        <v>0</v>
      </c>
      <c r="AN32">
        <f t="shared" si="30"/>
        <v>0</v>
      </c>
      <c r="AO32">
        <f t="shared" si="31"/>
        <v>0</v>
      </c>
      <c r="AP32">
        <f t="shared" si="32"/>
        <v>0</v>
      </c>
      <c r="AQ32">
        <f t="shared" si="33"/>
        <v>0</v>
      </c>
      <c r="AR32">
        <f t="shared" si="34"/>
        <v>0</v>
      </c>
      <c r="AS32">
        <f t="shared" si="35"/>
        <v>0</v>
      </c>
    </row>
    <row r="33" spans="1:45" x14ac:dyDescent="0.25">
      <c r="A33" s="2">
        <v>44409</v>
      </c>
      <c r="B33" s="39">
        <v>23</v>
      </c>
      <c r="C33" s="16" t="str">
        <f t="shared" si="13"/>
        <v>44409_23</v>
      </c>
      <c r="D33" s="18">
        <v>202.92594789428281</v>
      </c>
      <c r="E33" s="18">
        <v>252.9717111819171</v>
      </c>
      <c r="F33" s="18">
        <v>555.00042381893206</v>
      </c>
      <c r="G33" s="18">
        <v>276.19206490047804</v>
      </c>
      <c r="H33" s="18">
        <v>0.24276132488482424</v>
      </c>
      <c r="I33" s="18">
        <v>2.7112085973350406</v>
      </c>
      <c r="J33" s="18">
        <v>0.55633064927523201</v>
      </c>
      <c r="K33" s="18">
        <v>-21.968557740075255</v>
      </c>
      <c r="L33" s="18">
        <v>-29.190786086893233</v>
      </c>
      <c r="M33" s="18">
        <v>-62.145269634202926</v>
      </c>
      <c r="N33" s="18">
        <v>-28.057457107611164</v>
      </c>
      <c r="O33" s="18">
        <v>-3.3990522988725076E-2</v>
      </c>
      <c r="P33" s="18">
        <v>-0.31135623853731259</v>
      </c>
      <c r="Q33" s="18">
        <v>-8.7926710684580509E-2</v>
      </c>
      <c r="R33" s="3">
        <f t="shared" si="14"/>
        <v>0</v>
      </c>
      <c r="S33" s="3">
        <f t="shared" si="3"/>
        <v>0</v>
      </c>
      <c r="T33" s="3">
        <f t="shared" si="4"/>
        <v>0</v>
      </c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  <c r="Y33" s="30">
        <f t="shared" si="15"/>
        <v>-0.10825898791178785</v>
      </c>
      <c r="Z33" s="30">
        <f t="shared" si="16"/>
        <v>-0.11539150346301585</v>
      </c>
      <c r="AA33" s="30">
        <f t="shared" si="17"/>
        <v>-0.11197337329327466</v>
      </c>
      <c r="AB33" s="30">
        <f t="shared" si="18"/>
        <v>-0.10158676034998064</v>
      </c>
      <c r="AC33" s="30">
        <f t="shared" si="19"/>
        <v>-0.14001621965464042</v>
      </c>
      <c r="AD33" s="30">
        <f t="shared" si="20"/>
        <v>-0.11484038478018901</v>
      </c>
      <c r="AE33" s="30">
        <f t="shared" si="21"/>
        <v>-0.15804757620154189</v>
      </c>
      <c r="AF33" s="30">
        <f t="shared" si="22"/>
        <v>0</v>
      </c>
      <c r="AG33" s="30">
        <f t="shared" si="23"/>
        <v>0</v>
      </c>
      <c r="AH33" s="30">
        <f t="shared" si="24"/>
        <v>0</v>
      </c>
      <c r="AI33" s="30">
        <f t="shared" si="25"/>
        <v>0</v>
      </c>
      <c r="AJ33" s="30">
        <f t="shared" si="26"/>
        <v>0</v>
      </c>
      <c r="AK33" s="30">
        <f t="shared" si="27"/>
        <v>0</v>
      </c>
      <c r="AL33" s="30">
        <f t="shared" si="28"/>
        <v>0</v>
      </c>
      <c r="AM33">
        <f t="shared" si="29"/>
        <v>0</v>
      </c>
      <c r="AN33">
        <f t="shared" si="30"/>
        <v>0</v>
      </c>
      <c r="AO33">
        <f t="shared" si="31"/>
        <v>0</v>
      </c>
      <c r="AP33">
        <f t="shared" si="32"/>
        <v>0</v>
      </c>
      <c r="AQ33">
        <f t="shared" si="33"/>
        <v>0</v>
      </c>
      <c r="AR33">
        <f t="shared" si="34"/>
        <v>0</v>
      </c>
      <c r="AS33">
        <f t="shared" si="35"/>
        <v>0</v>
      </c>
    </row>
    <row r="34" spans="1:45" x14ac:dyDescent="0.25">
      <c r="A34" s="2">
        <v>44409</v>
      </c>
      <c r="B34" s="39">
        <v>24</v>
      </c>
      <c r="C34" s="16" t="str">
        <f t="shared" si="13"/>
        <v>44409_24</v>
      </c>
      <c r="D34" s="18">
        <v>181.13309283904215</v>
      </c>
      <c r="E34" s="18">
        <v>225.02634185540467</v>
      </c>
      <c r="F34" s="18">
        <v>491.68398303442342</v>
      </c>
      <c r="G34" s="18">
        <v>244.8570937370302</v>
      </c>
      <c r="H34" s="18">
        <v>0.21567444770349312</v>
      </c>
      <c r="I34" s="18">
        <v>2.4179093298307683</v>
      </c>
      <c r="J34" s="18">
        <v>0.49914680165631242</v>
      </c>
      <c r="K34" s="18">
        <v>-23.6200685899151</v>
      </c>
      <c r="L34" s="18">
        <v>-31.279407756425872</v>
      </c>
      <c r="M34" s="18">
        <v>-66.856930216444539</v>
      </c>
      <c r="N34" s="18">
        <v>-30.644538059615151</v>
      </c>
      <c r="O34" s="18">
        <v>-3.550624971318013E-2</v>
      </c>
      <c r="P34" s="18">
        <v>-0.33306200548683618</v>
      </c>
      <c r="Q34" s="18">
        <v>-9.1476471644976298E-2</v>
      </c>
      <c r="R34" s="3">
        <f t="shared" si="14"/>
        <v>0</v>
      </c>
      <c r="S34" s="3">
        <f t="shared" si="3"/>
        <v>0</v>
      </c>
      <c r="T34" s="3">
        <f t="shared" si="4"/>
        <v>0</v>
      </c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  <c r="Y34" s="30">
        <f t="shared" si="15"/>
        <v>-0.13040172957740132</v>
      </c>
      <c r="Z34" s="30">
        <f t="shared" si="16"/>
        <v>-0.13900331622741796</v>
      </c>
      <c r="AA34" s="30">
        <f t="shared" si="17"/>
        <v>-0.13597540803309796</v>
      </c>
      <c r="AB34" s="30">
        <f t="shared" si="18"/>
        <v>-0.12515274763706272</v>
      </c>
      <c r="AC34" s="30">
        <f t="shared" si="19"/>
        <v>-0.16462891219266612</v>
      </c>
      <c r="AD34" s="30">
        <f t="shared" si="20"/>
        <v>-0.13774793015507636</v>
      </c>
      <c r="AE34" s="30">
        <f t="shared" si="21"/>
        <v>-0.18326566721740198</v>
      </c>
      <c r="AF34" s="30">
        <f t="shared" si="22"/>
        <v>0</v>
      </c>
      <c r="AG34" s="30">
        <f t="shared" si="23"/>
        <v>0</v>
      </c>
      <c r="AH34" s="30">
        <f t="shared" si="24"/>
        <v>0</v>
      </c>
      <c r="AI34" s="30">
        <f t="shared" si="25"/>
        <v>0</v>
      </c>
      <c r="AJ34" s="30">
        <f t="shared" si="26"/>
        <v>0</v>
      </c>
      <c r="AK34" s="30">
        <f t="shared" si="27"/>
        <v>0</v>
      </c>
      <c r="AL34" s="30">
        <f t="shared" si="28"/>
        <v>0</v>
      </c>
      <c r="AM34">
        <f t="shared" si="29"/>
        <v>0</v>
      </c>
      <c r="AN34">
        <f t="shared" si="30"/>
        <v>0</v>
      </c>
      <c r="AO34">
        <f t="shared" si="31"/>
        <v>0</v>
      </c>
      <c r="AP34">
        <f t="shared" si="32"/>
        <v>0</v>
      </c>
      <c r="AQ34">
        <f t="shared" si="33"/>
        <v>0</v>
      </c>
      <c r="AR34">
        <f t="shared" si="34"/>
        <v>0</v>
      </c>
      <c r="AS34">
        <f t="shared" si="35"/>
        <v>0</v>
      </c>
    </row>
    <row r="35" spans="1:45" x14ac:dyDescent="0.25">
      <c r="A35" s="2">
        <v>44410</v>
      </c>
      <c r="B35" s="39">
        <v>1</v>
      </c>
      <c r="C35" s="16" t="str">
        <f t="shared" si="13"/>
        <v>44410_1</v>
      </c>
      <c r="D35" s="18">
        <v>158.96161400540768</v>
      </c>
      <c r="E35" s="18">
        <v>194.65036873752385</v>
      </c>
      <c r="F35" s="18">
        <v>422.22684386995377</v>
      </c>
      <c r="G35" s="18">
        <v>211.47312507645893</v>
      </c>
      <c r="H35" s="18">
        <v>0.19711415404008148</v>
      </c>
      <c r="I35" s="18">
        <v>2.0980614972859764</v>
      </c>
      <c r="J35" s="18">
        <v>0.45942174583023299</v>
      </c>
      <c r="K35" s="18">
        <v>-24.309043765072186</v>
      </c>
      <c r="L35" s="18">
        <v>-32.4462536554134</v>
      </c>
      <c r="M35" s="18">
        <v>-69.288212773704544</v>
      </c>
      <c r="N35" s="18">
        <v>-32.025770076420486</v>
      </c>
      <c r="O35" s="18">
        <v>-2.9058948540035042E-2</v>
      </c>
      <c r="P35" s="18">
        <v>-0.33400796011269918</v>
      </c>
      <c r="Q35" s="18">
        <v>-7.7853413495679036E-2</v>
      </c>
      <c r="R35" s="3">
        <f t="shared" si="14"/>
        <v>0</v>
      </c>
      <c r="S35" s="3">
        <f t="shared" si="3"/>
        <v>0</v>
      </c>
      <c r="T35" s="3">
        <f t="shared" si="4"/>
        <v>0</v>
      </c>
      <c r="U35" s="3">
        <f t="shared" si="5"/>
        <v>0</v>
      </c>
      <c r="V35" s="3">
        <f t="shared" si="6"/>
        <v>0</v>
      </c>
      <c r="W35" s="3">
        <f t="shared" si="7"/>
        <v>0</v>
      </c>
      <c r="X35" s="3">
        <f t="shared" si="8"/>
        <v>0</v>
      </c>
      <c r="Y35" s="30">
        <f t="shared" si="15"/>
        <v>-0.15292398682014655</v>
      </c>
      <c r="Z35" s="30">
        <f t="shared" si="16"/>
        <v>-0.16668991621159232</v>
      </c>
      <c r="AA35" s="30">
        <f t="shared" si="17"/>
        <v>-0.16410186557216</v>
      </c>
      <c r="AB35" s="30">
        <f t="shared" si="18"/>
        <v>-0.15144132411549432</v>
      </c>
      <c r="AC35" s="30">
        <f t="shared" si="19"/>
        <v>-0.14742192757059014</v>
      </c>
      <c r="AD35" s="30">
        <f t="shared" si="20"/>
        <v>-0.15919836503589971</v>
      </c>
      <c r="AE35" s="30">
        <f t="shared" si="21"/>
        <v>-0.1694595743503349</v>
      </c>
      <c r="AF35" s="30">
        <f t="shared" si="22"/>
        <v>0</v>
      </c>
      <c r="AG35" s="30">
        <f t="shared" si="23"/>
        <v>0</v>
      </c>
      <c r="AH35" s="30">
        <f t="shared" si="24"/>
        <v>0</v>
      </c>
      <c r="AI35" s="30">
        <f t="shared" si="25"/>
        <v>0</v>
      </c>
      <c r="AJ35" s="30">
        <f t="shared" si="26"/>
        <v>0</v>
      </c>
      <c r="AK35" s="30">
        <f t="shared" si="27"/>
        <v>0</v>
      </c>
      <c r="AL35" s="30">
        <f t="shared" si="28"/>
        <v>0</v>
      </c>
      <c r="AM35">
        <f t="shared" si="29"/>
        <v>0</v>
      </c>
      <c r="AN35">
        <f t="shared" si="30"/>
        <v>0</v>
      </c>
      <c r="AO35">
        <f t="shared" si="31"/>
        <v>0</v>
      </c>
      <c r="AP35">
        <f t="shared" si="32"/>
        <v>0</v>
      </c>
      <c r="AQ35">
        <f t="shared" si="33"/>
        <v>0</v>
      </c>
      <c r="AR35">
        <f t="shared" si="34"/>
        <v>0</v>
      </c>
      <c r="AS35">
        <f t="shared" si="35"/>
        <v>0</v>
      </c>
    </row>
    <row r="36" spans="1:45" x14ac:dyDescent="0.25">
      <c r="A36" s="2">
        <v>44410</v>
      </c>
      <c r="B36" s="39">
        <v>2</v>
      </c>
      <c r="C36" s="16" t="str">
        <f t="shared" si="13"/>
        <v>44410_2</v>
      </c>
      <c r="D36" s="18">
        <v>139.87445524375786</v>
      </c>
      <c r="E36" s="18">
        <v>168.04421651669472</v>
      </c>
      <c r="F36" s="18">
        <v>361.72331702321236</v>
      </c>
      <c r="G36" s="18">
        <v>183.10051838766449</v>
      </c>
      <c r="H36" s="18">
        <v>0.17932211723583563</v>
      </c>
      <c r="I36" s="18">
        <v>1.8203361349868843</v>
      </c>
      <c r="J36" s="18">
        <v>0.42089779454105891</v>
      </c>
      <c r="K36" s="18">
        <v>-23.596050456947552</v>
      </c>
      <c r="L36" s="18">
        <v>-27.576155941083965</v>
      </c>
      <c r="M36" s="18">
        <v>-60.426694684293089</v>
      </c>
      <c r="N36" s="18">
        <v>-30.236460459381426</v>
      </c>
      <c r="O36" s="18">
        <v>-3.0523601679880143E-2</v>
      </c>
      <c r="P36" s="18">
        <v>-0.29055313738149441</v>
      </c>
      <c r="Q36" s="18">
        <v>-8.1672985452123953E-2</v>
      </c>
      <c r="R36" s="3">
        <f t="shared" si="14"/>
        <v>0</v>
      </c>
      <c r="S36" s="3">
        <f t="shared" si="3"/>
        <v>0</v>
      </c>
      <c r="T36" s="3">
        <f t="shared" si="4"/>
        <v>0</v>
      </c>
      <c r="U36" s="3">
        <f t="shared" si="5"/>
        <v>0</v>
      </c>
      <c r="V36" s="3">
        <f t="shared" si="6"/>
        <v>0</v>
      </c>
      <c r="W36" s="3">
        <f t="shared" si="7"/>
        <v>0</v>
      </c>
      <c r="X36" s="3">
        <f t="shared" si="8"/>
        <v>0</v>
      </c>
      <c r="Y36" s="30">
        <f t="shared" si="15"/>
        <v>-0.1686944940434402</v>
      </c>
      <c r="Z36" s="30">
        <f t="shared" si="16"/>
        <v>-0.1641005951451138</v>
      </c>
      <c r="AA36" s="30">
        <f t="shared" si="17"/>
        <v>-0.16705225192993409</v>
      </c>
      <c r="AB36" s="30">
        <f t="shared" si="18"/>
        <v>-0.16513585393223257</v>
      </c>
      <c r="AC36" s="30">
        <f t="shared" si="19"/>
        <v>-0.17021660322991281</v>
      </c>
      <c r="AD36" s="30">
        <f t="shared" si="20"/>
        <v>-0.15961510173701401</v>
      </c>
      <c r="AE36" s="30">
        <f t="shared" si="21"/>
        <v>-0.19404469805117186</v>
      </c>
      <c r="AF36" s="30">
        <f t="shared" si="22"/>
        <v>0</v>
      </c>
      <c r="AG36" s="30">
        <f t="shared" si="23"/>
        <v>0</v>
      </c>
      <c r="AH36" s="30">
        <f t="shared" si="24"/>
        <v>0</v>
      </c>
      <c r="AI36" s="30">
        <f t="shared" si="25"/>
        <v>0</v>
      </c>
      <c r="AJ36" s="30">
        <f t="shared" si="26"/>
        <v>0</v>
      </c>
      <c r="AK36" s="30">
        <f t="shared" si="27"/>
        <v>0</v>
      </c>
      <c r="AL36" s="30">
        <f t="shared" si="28"/>
        <v>0</v>
      </c>
      <c r="AM36">
        <f t="shared" si="29"/>
        <v>0</v>
      </c>
      <c r="AN36">
        <f t="shared" si="30"/>
        <v>0</v>
      </c>
      <c r="AO36">
        <f t="shared" si="31"/>
        <v>0</v>
      </c>
      <c r="AP36">
        <f t="shared" si="32"/>
        <v>0</v>
      </c>
      <c r="AQ36">
        <f t="shared" si="33"/>
        <v>0</v>
      </c>
      <c r="AR36">
        <f t="shared" si="34"/>
        <v>0</v>
      </c>
      <c r="AS36">
        <f t="shared" si="35"/>
        <v>0</v>
      </c>
    </row>
    <row r="37" spans="1:45" x14ac:dyDescent="0.25">
      <c r="A37" s="2">
        <v>44410</v>
      </c>
      <c r="B37" s="39">
        <v>3</v>
      </c>
      <c r="C37" s="16" t="str">
        <f t="shared" si="13"/>
        <v>44410_3</v>
      </c>
      <c r="D37" s="18">
        <v>128.92248288855978</v>
      </c>
      <c r="E37" s="18">
        <v>152.10204537270812</v>
      </c>
      <c r="F37" s="18">
        <v>324.80966996571357</v>
      </c>
      <c r="G37" s="18">
        <v>166.18166418408674</v>
      </c>
      <c r="H37" s="18">
        <v>0.17203084596985266</v>
      </c>
      <c r="I37" s="18">
        <v>1.6540439596692422</v>
      </c>
      <c r="J37" s="18">
        <v>0.40482434869162998</v>
      </c>
      <c r="K37" s="18">
        <v>-24.415238641797</v>
      </c>
      <c r="L37" s="18">
        <v>-28.353658256390897</v>
      </c>
      <c r="M37" s="18">
        <v>-62.168404515238137</v>
      </c>
      <c r="N37" s="18">
        <v>-31.152688753172992</v>
      </c>
      <c r="O37" s="18">
        <v>-3.3943952658950519E-2</v>
      </c>
      <c r="P37" s="18">
        <v>-0.30581232521669094</v>
      </c>
      <c r="Q37" s="18">
        <v>-8.8763680351567467E-2</v>
      </c>
      <c r="R37" s="3">
        <f t="shared" si="14"/>
        <v>0</v>
      </c>
      <c r="S37" s="3">
        <f t="shared" si="3"/>
        <v>0</v>
      </c>
      <c r="T37" s="3">
        <f t="shared" si="4"/>
        <v>0</v>
      </c>
      <c r="U37" s="3">
        <f t="shared" si="5"/>
        <v>0</v>
      </c>
      <c r="V37" s="3">
        <f t="shared" si="6"/>
        <v>0</v>
      </c>
      <c r="W37" s="3">
        <f t="shared" si="7"/>
        <v>0</v>
      </c>
      <c r="X37" s="3">
        <f t="shared" si="8"/>
        <v>0</v>
      </c>
      <c r="Y37" s="30">
        <f t="shared" si="15"/>
        <v>-0.1893792152831982</v>
      </c>
      <c r="Z37" s="30">
        <f t="shared" si="16"/>
        <v>-0.18641207741101445</v>
      </c>
      <c r="AA37" s="30">
        <f t="shared" si="17"/>
        <v>-0.19139948795798026</v>
      </c>
      <c r="AB37" s="30">
        <f t="shared" si="18"/>
        <v>-0.18746164870911261</v>
      </c>
      <c r="AC37" s="30">
        <f t="shared" si="19"/>
        <v>-0.19731317641081056</v>
      </c>
      <c r="AD37" s="30">
        <f t="shared" si="20"/>
        <v>-0.18488766482230856</v>
      </c>
      <c r="AE37" s="30">
        <f t="shared" si="21"/>
        <v>-0.21926467772614666</v>
      </c>
      <c r="AF37" s="30">
        <f t="shared" si="22"/>
        <v>0</v>
      </c>
      <c r="AG37" s="30">
        <f t="shared" si="23"/>
        <v>0</v>
      </c>
      <c r="AH37" s="30">
        <f t="shared" si="24"/>
        <v>0</v>
      </c>
      <c r="AI37" s="30">
        <f t="shared" si="25"/>
        <v>0</v>
      </c>
      <c r="AJ37" s="30">
        <f t="shared" si="26"/>
        <v>0</v>
      </c>
      <c r="AK37" s="30">
        <f t="shared" si="27"/>
        <v>0</v>
      </c>
      <c r="AL37" s="30">
        <f t="shared" si="28"/>
        <v>0</v>
      </c>
      <c r="AM37">
        <f t="shared" si="29"/>
        <v>0</v>
      </c>
      <c r="AN37">
        <f t="shared" si="30"/>
        <v>0</v>
      </c>
      <c r="AO37">
        <f t="shared" si="31"/>
        <v>0</v>
      </c>
      <c r="AP37">
        <f t="shared" si="32"/>
        <v>0</v>
      </c>
      <c r="AQ37">
        <f t="shared" si="33"/>
        <v>0</v>
      </c>
      <c r="AR37">
        <f t="shared" si="34"/>
        <v>0</v>
      </c>
      <c r="AS37">
        <f t="shared" si="35"/>
        <v>0</v>
      </c>
    </row>
    <row r="38" spans="1:45" x14ac:dyDescent="0.25">
      <c r="A38" s="2">
        <v>44410</v>
      </c>
      <c r="B38" s="39">
        <v>4</v>
      </c>
      <c r="C38" s="16" t="str">
        <f t="shared" si="13"/>
        <v>44410_4</v>
      </c>
      <c r="D38" s="18">
        <v>123.04865768421396</v>
      </c>
      <c r="E38" s="18">
        <v>143.80108334496325</v>
      </c>
      <c r="F38" s="18">
        <v>305.83159875346951</v>
      </c>
      <c r="G38" s="18">
        <v>157.47027722318262</v>
      </c>
      <c r="H38" s="18">
        <v>0.17499552080114639</v>
      </c>
      <c r="I38" s="18">
        <v>1.5732186287567478</v>
      </c>
      <c r="J38" s="18">
        <v>0.4116731103476779</v>
      </c>
      <c r="K38" s="18">
        <v>-24.628264568290422</v>
      </c>
      <c r="L38" s="18">
        <v>-28.631729858971841</v>
      </c>
      <c r="M38" s="18">
        <v>-62.855084720643404</v>
      </c>
      <c r="N38" s="18">
        <v>-31.28397430018838</v>
      </c>
      <c r="O38" s="18">
        <v>-3.1767888186407432E-2</v>
      </c>
      <c r="P38" s="18">
        <v>-0.30875892404236294</v>
      </c>
      <c r="Q38" s="18">
        <v>-8.3857505862065196E-2</v>
      </c>
      <c r="R38" s="3">
        <f t="shared" si="14"/>
        <v>0</v>
      </c>
      <c r="S38" s="3">
        <f t="shared" si="3"/>
        <v>0</v>
      </c>
      <c r="T38" s="3">
        <f t="shared" si="4"/>
        <v>0</v>
      </c>
      <c r="U38" s="3">
        <f t="shared" si="5"/>
        <v>0</v>
      </c>
      <c r="V38" s="3">
        <f t="shared" si="6"/>
        <v>0</v>
      </c>
      <c r="W38" s="3">
        <f t="shared" si="7"/>
        <v>0</v>
      </c>
      <c r="X38" s="3">
        <f t="shared" si="8"/>
        <v>0</v>
      </c>
      <c r="Y38" s="30">
        <f t="shared" si="15"/>
        <v>-0.20015061547030599</v>
      </c>
      <c r="Z38" s="30">
        <f t="shared" si="16"/>
        <v>-0.19910649623054241</v>
      </c>
      <c r="AA38" s="30">
        <f t="shared" si="17"/>
        <v>-0.20552187863135363</v>
      </c>
      <c r="AB38" s="30">
        <f t="shared" si="18"/>
        <v>-0.19866589969769091</v>
      </c>
      <c r="AC38" s="30">
        <f t="shared" si="19"/>
        <v>-0.18153543611271292</v>
      </c>
      <c r="AD38" s="30">
        <f t="shared" si="20"/>
        <v>-0.19625938721966626</v>
      </c>
      <c r="AE38" s="30">
        <f t="shared" si="21"/>
        <v>-0.20369925495314345</v>
      </c>
      <c r="AF38" s="30">
        <f t="shared" si="22"/>
        <v>0</v>
      </c>
      <c r="AG38" s="30">
        <f t="shared" si="23"/>
        <v>0</v>
      </c>
      <c r="AH38" s="30">
        <f t="shared" si="24"/>
        <v>0</v>
      </c>
      <c r="AI38" s="30">
        <f t="shared" si="25"/>
        <v>0</v>
      </c>
      <c r="AJ38" s="30">
        <f t="shared" si="26"/>
        <v>0</v>
      </c>
      <c r="AK38" s="30">
        <f t="shared" si="27"/>
        <v>0</v>
      </c>
      <c r="AL38" s="30">
        <f t="shared" si="28"/>
        <v>0</v>
      </c>
      <c r="AM38">
        <f t="shared" si="29"/>
        <v>0</v>
      </c>
      <c r="AN38">
        <f t="shared" si="30"/>
        <v>0</v>
      </c>
      <c r="AO38">
        <f t="shared" si="31"/>
        <v>0</v>
      </c>
      <c r="AP38">
        <f t="shared" si="32"/>
        <v>0</v>
      </c>
      <c r="AQ38">
        <f t="shared" si="33"/>
        <v>0</v>
      </c>
      <c r="AR38">
        <f t="shared" si="34"/>
        <v>0</v>
      </c>
      <c r="AS38">
        <f t="shared" si="35"/>
        <v>0</v>
      </c>
    </row>
    <row r="39" spans="1:45" x14ac:dyDescent="0.25">
      <c r="A39" s="2">
        <v>44410</v>
      </c>
      <c r="B39" s="39">
        <v>5</v>
      </c>
      <c r="C39" s="16" t="str">
        <f t="shared" si="13"/>
        <v>44410_5</v>
      </c>
      <c r="D39" s="18">
        <v>121.37452128945029</v>
      </c>
      <c r="E39" s="18">
        <v>141.06017063419125</v>
      </c>
      <c r="F39" s="18">
        <v>299.20371321056768</v>
      </c>
      <c r="G39" s="18">
        <v>154.71112300487971</v>
      </c>
      <c r="H39" s="18">
        <v>0.17280406111882562</v>
      </c>
      <c r="I39" s="18">
        <v>1.5493627674905803</v>
      </c>
      <c r="J39" s="18">
        <v>0.40690091306083698</v>
      </c>
      <c r="K39" s="18">
        <v>-24.465638141456136</v>
      </c>
      <c r="L39" s="18">
        <v>-28.681433427516197</v>
      </c>
      <c r="M39" s="18">
        <v>-62.797569944097333</v>
      </c>
      <c r="N39" s="18">
        <v>-31.320539865273485</v>
      </c>
      <c r="O39" s="18">
        <v>-3.4089899577231929E-2</v>
      </c>
      <c r="P39" s="18">
        <v>-0.31248273284065514</v>
      </c>
      <c r="Q39" s="18">
        <v>-8.9338813471873668E-2</v>
      </c>
      <c r="R39" s="3">
        <f t="shared" si="14"/>
        <v>0</v>
      </c>
      <c r="S39" s="3">
        <f t="shared" si="3"/>
        <v>0</v>
      </c>
      <c r="T39" s="3">
        <f t="shared" si="4"/>
        <v>0</v>
      </c>
      <c r="U39" s="3">
        <f t="shared" si="5"/>
        <v>0</v>
      </c>
      <c r="V39" s="3">
        <f t="shared" si="6"/>
        <v>0</v>
      </c>
      <c r="W39" s="3">
        <f t="shared" si="7"/>
        <v>0</v>
      </c>
      <c r="X39" s="3">
        <f t="shared" si="8"/>
        <v>0</v>
      </c>
      <c r="Y39" s="30">
        <f t="shared" si="15"/>
        <v>-0.20157144911089883</v>
      </c>
      <c r="Z39" s="30">
        <f t="shared" si="16"/>
        <v>-0.20332765300486719</v>
      </c>
      <c r="AA39" s="30">
        <f t="shared" si="17"/>
        <v>-0.20988232154693515</v>
      </c>
      <c r="AB39" s="30">
        <f t="shared" si="18"/>
        <v>-0.20244530100324856</v>
      </c>
      <c r="AC39" s="30">
        <f t="shared" si="19"/>
        <v>-0.19727487511876599</v>
      </c>
      <c r="AD39" s="30">
        <f t="shared" si="20"/>
        <v>-0.20168467927415518</v>
      </c>
      <c r="AE39" s="30">
        <f t="shared" si="21"/>
        <v>-0.2195591373827081</v>
      </c>
      <c r="AF39" s="30">
        <f t="shared" si="22"/>
        <v>0</v>
      </c>
      <c r="AG39" s="30">
        <f t="shared" si="23"/>
        <v>0</v>
      </c>
      <c r="AH39" s="30">
        <f t="shared" si="24"/>
        <v>0</v>
      </c>
      <c r="AI39" s="30">
        <f t="shared" si="25"/>
        <v>0</v>
      </c>
      <c r="AJ39" s="30">
        <f t="shared" si="26"/>
        <v>0</v>
      </c>
      <c r="AK39" s="30">
        <f t="shared" si="27"/>
        <v>0</v>
      </c>
      <c r="AL39" s="30">
        <f t="shared" si="28"/>
        <v>0</v>
      </c>
      <c r="AM39">
        <f t="shared" si="29"/>
        <v>0</v>
      </c>
      <c r="AN39">
        <f t="shared" si="30"/>
        <v>0</v>
      </c>
      <c r="AO39">
        <f t="shared" si="31"/>
        <v>0</v>
      </c>
      <c r="AP39">
        <f t="shared" si="32"/>
        <v>0</v>
      </c>
      <c r="AQ39">
        <f t="shared" si="33"/>
        <v>0</v>
      </c>
      <c r="AR39">
        <f t="shared" si="34"/>
        <v>0</v>
      </c>
      <c r="AS39">
        <f t="shared" si="35"/>
        <v>0</v>
      </c>
    </row>
    <row r="40" spans="1:45" x14ac:dyDescent="0.25">
      <c r="A40" s="2">
        <v>44410</v>
      </c>
      <c r="B40" s="39">
        <v>6</v>
      </c>
      <c r="C40" s="16" t="str">
        <f t="shared" si="13"/>
        <v>44410_6</v>
      </c>
      <c r="D40" s="18">
        <v>125.0095129305607</v>
      </c>
      <c r="E40" s="18">
        <v>146.28259824659622</v>
      </c>
      <c r="F40" s="18">
        <v>310.60994734058079</v>
      </c>
      <c r="G40" s="18">
        <v>159.95269521078924</v>
      </c>
      <c r="H40" s="18">
        <v>0.17174795731549786</v>
      </c>
      <c r="I40" s="18">
        <v>1.6072889256874283</v>
      </c>
      <c r="J40" s="18">
        <v>0.4042034300939793</v>
      </c>
      <c r="K40" s="18">
        <v>-24.597419242161617</v>
      </c>
      <c r="L40" s="18">
        <v>-28.852557927399101</v>
      </c>
      <c r="M40" s="18">
        <v>-63.314670353213074</v>
      </c>
      <c r="N40" s="18">
        <v>-31.373198924393616</v>
      </c>
      <c r="O40" s="18">
        <v>-3.2811864610705122E-2</v>
      </c>
      <c r="P40" s="18">
        <v>-0.31515165662323541</v>
      </c>
      <c r="Q40" s="18">
        <v>-8.6367524905539825E-2</v>
      </c>
      <c r="R40" s="3">
        <f t="shared" si="14"/>
        <v>0</v>
      </c>
      <c r="S40" s="3">
        <f t="shared" si="3"/>
        <v>0</v>
      </c>
      <c r="T40" s="3">
        <f t="shared" si="4"/>
        <v>0</v>
      </c>
      <c r="U40" s="3">
        <f t="shared" si="5"/>
        <v>0</v>
      </c>
      <c r="V40" s="3">
        <f t="shared" si="6"/>
        <v>0</v>
      </c>
      <c r="W40" s="3">
        <f t="shared" si="7"/>
        <v>0</v>
      </c>
      <c r="X40" s="3">
        <f t="shared" si="8"/>
        <v>0</v>
      </c>
      <c r="Y40" s="30">
        <f t="shared" si="15"/>
        <v>-0.19676437949026165</v>
      </c>
      <c r="Z40" s="30">
        <f t="shared" si="16"/>
        <v>-0.19723848409337683</v>
      </c>
      <c r="AA40" s="30">
        <f t="shared" si="17"/>
        <v>-0.20383980260551396</v>
      </c>
      <c r="AB40" s="30">
        <f t="shared" si="18"/>
        <v>-0.19614048317878802</v>
      </c>
      <c r="AC40" s="30">
        <f t="shared" si="19"/>
        <v>-0.19104660761950332</v>
      </c>
      <c r="AD40" s="30">
        <f t="shared" si="20"/>
        <v>-0.19607654329382432</v>
      </c>
      <c r="AE40" s="30">
        <f t="shared" si="21"/>
        <v>-0.21367340916790079</v>
      </c>
      <c r="AF40" s="30">
        <f t="shared" si="22"/>
        <v>0</v>
      </c>
      <c r="AG40" s="30">
        <f t="shared" si="23"/>
        <v>0</v>
      </c>
      <c r="AH40" s="30">
        <f t="shared" si="24"/>
        <v>0</v>
      </c>
      <c r="AI40" s="30">
        <f t="shared" si="25"/>
        <v>0</v>
      </c>
      <c r="AJ40" s="30">
        <f t="shared" si="26"/>
        <v>0</v>
      </c>
      <c r="AK40" s="30">
        <f t="shared" si="27"/>
        <v>0</v>
      </c>
      <c r="AL40" s="30">
        <f t="shared" si="28"/>
        <v>0</v>
      </c>
      <c r="AM40">
        <f t="shared" si="29"/>
        <v>0</v>
      </c>
      <c r="AN40">
        <f t="shared" si="30"/>
        <v>0</v>
      </c>
      <c r="AO40">
        <f t="shared" si="31"/>
        <v>0</v>
      </c>
      <c r="AP40">
        <f t="shared" si="32"/>
        <v>0</v>
      </c>
      <c r="AQ40">
        <f t="shared" si="33"/>
        <v>0</v>
      </c>
      <c r="AR40">
        <f t="shared" si="34"/>
        <v>0</v>
      </c>
      <c r="AS40">
        <f t="shared" si="35"/>
        <v>0</v>
      </c>
    </row>
    <row r="41" spans="1:45" x14ac:dyDescent="0.25">
      <c r="A41" s="2">
        <v>44410</v>
      </c>
      <c r="B41" s="39">
        <v>7</v>
      </c>
      <c r="C41" s="16" t="str">
        <f t="shared" si="13"/>
        <v>44410_7</v>
      </c>
      <c r="D41" s="18">
        <v>145.54496337039507</v>
      </c>
      <c r="E41" s="18">
        <v>170.55670979801104</v>
      </c>
      <c r="F41" s="18">
        <v>363.64194518056416</v>
      </c>
      <c r="G41" s="18">
        <v>186.99729352740542</v>
      </c>
      <c r="H41" s="18">
        <v>0.18306847891119918</v>
      </c>
      <c r="I41" s="18">
        <v>1.8670435138259938</v>
      </c>
      <c r="J41" s="18">
        <v>0.42833994937176795</v>
      </c>
      <c r="K41" s="18">
        <v>-32.870550013009158</v>
      </c>
      <c r="L41" s="18">
        <v>-39.550488269621603</v>
      </c>
      <c r="M41" s="18">
        <v>-89.301864585153481</v>
      </c>
      <c r="N41" s="18">
        <v>-44.33335169051756</v>
      </c>
      <c r="O41" s="18">
        <v>-3.2545031058782981E-2</v>
      </c>
      <c r="P41" s="18">
        <v>-0.38825394619671977</v>
      </c>
      <c r="Q41" s="18">
        <v>-8.5441098409258037E-2</v>
      </c>
      <c r="R41" s="3">
        <f t="shared" si="14"/>
        <v>0</v>
      </c>
      <c r="S41" s="3">
        <f t="shared" si="3"/>
        <v>0</v>
      </c>
      <c r="T41" s="3">
        <f t="shared" si="4"/>
        <v>0</v>
      </c>
      <c r="U41" s="3">
        <f t="shared" si="5"/>
        <v>0</v>
      </c>
      <c r="V41" s="3">
        <f t="shared" si="6"/>
        <v>0</v>
      </c>
      <c r="W41" s="3">
        <f t="shared" si="7"/>
        <v>0</v>
      </c>
      <c r="X41" s="3">
        <f t="shared" si="8"/>
        <v>0</v>
      </c>
      <c r="Y41" s="30">
        <f t="shared" si="15"/>
        <v>-0.2258446410773928</v>
      </c>
      <c r="Z41" s="30">
        <f t="shared" si="16"/>
        <v>-0.23189054430318767</v>
      </c>
      <c r="AA41" s="30">
        <f t="shared" si="17"/>
        <v>-0.24557635819710291</v>
      </c>
      <c r="AB41" s="30">
        <f t="shared" si="18"/>
        <v>-0.23708017829691358</v>
      </c>
      <c r="AC41" s="30">
        <f t="shared" si="19"/>
        <v>-0.17777517600159645</v>
      </c>
      <c r="AD41" s="30">
        <f t="shared" si="20"/>
        <v>-0.20795120377301746</v>
      </c>
      <c r="AE41" s="30">
        <f t="shared" si="21"/>
        <v>-0.19947030048112876</v>
      </c>
      <c r="AF41" s="30">
        <f t="shared" si="22"/>
        <v>0</v>
      </c>
      <c r="AG41" s="30">
        <f t="shared" si="23"/>
        <v>0</v>
      </c>
      <c r="AH41" s="30">
        <f t="shared" si="24"/>
        <v>0</v>
      </c>
      <c r="AI41" s="30">
        <f t="shared" si="25"/>
        <v>0</v>
      </c>
      <c r="AJ41" s="30">
        <f t="shared" si="26"/>
        <v>0</v>
      </c>
      <c r="AK41" s="30">
        <f t="shared" si="27"/>
        <v>0</v>
      </c>
      <c r="AL41" s="30">
        <f t="shared" si="28"/>
        <v>0</v>
      </c>
      <c r="AM41">
        <f t="shared" si="29"/>
        <v>0</v>
      </c>
      <c r="AN41">
        <f t="shared" si="30"/>
        <v>0</v>
      </c>
      <c r="AO41">
        <f t="shared" si="31"/>
        <v>0</v>
      </c>
      <c r="AP41">
        <f t="shared" si="32"/>
        <v>0</v>
      </c>
      <c r="AQ41">
        <f t="shared" si="33"/>
        <v>0</v>
      </c>
      <c r="AR41">
        <f t="shared" si="34"/>
        <v>0</v>
      </c>
      <c r="AS41">
        <f t="shared" si="35"/>
        <v>0</v>
      </c>
    </row>
    <row r="42" spans="1:45" x14ac:dyDescent="0.25">
      <c r="A42" s="2">
        <v>44410</v>
      </c>
      <c r="B42" s="39">
        <v>8</v>
      </c>
      <c r="C42" s="16" t="str">
        <f t="shared" si="13"/>
        <v>44410_8</v>
      </c>
      <c r="D42" s="18">
        <v>177.48796050372886</v>
      </c>
      <c r="E42" s="18">
        <v>208.13258173881798</v>
      </c>
      <c r="F42" s="18">
        <v>439.64162573052238</v>
      </c>
      <c r="G42" s="18">
        <v>228.417961682514</v>
      </c>
      <c r="H42" s="18">
        <v>0.18342432199186331</v>
      </c>
      <c r="I42" s="18">
        <v>2.25189324820201</v>
      </c>
      <c r="J42" s="18">
        <v>0.42897470283816408</v>
      </c>
      <c r="K42" s="18">
        <v>-37.221208432933452</v>
      </c>
      <c r="L42" s="18">
        <v>-43.053678068146652</v>
      </c>
      <c r="M42" s="18">
        <v>-96.05188045901707</v>
      </c>
      <c r="N42" s="18">
        <v>-49.968903344162669</v>
      </c>
      <c r="O42" s="18">
        <v>-3.2966943297712152E-2</v>
      </c>
      <c r="P42" s="18">
        <v>-0.38765029950866348</v>
      </c>
      <c r="Q42" s="18">
        <v>-8.6042409612302029E-2</v>
      </c>
      <c r="R42" s="3">
        <f t="shared" si="14"/>
        <v>0</v>
      </c>
      <c r="S42" s="3">
        <f t="shared" si="3"/>
        <v>0</v>
      </c>
      <c r="T42" s="3">
        <f t="shared" si="4"/>
        <v>0</v>
      </c>
      <c r="U42" s="3">
        <f t="shared" si="5"/>
        <v>0</v>
      </c>
      <c r="V42" s="3">
        <f t="shared" si="6"/>
        <v>0</v>
      </c>
      <c r="W42" s="3">
        <f t="shared" si="7"/>
        <v>0</v>
      </c>
      <c r="X42" s="3">
        <f t="shared" si="8"/>
        <v>0</v>
      </c>
      <c r="Y42" s="30">
        <f t="shared" si="15"/>
        <v>-0.20971117323843197</v>
      </c>
      <c r="Z42" s="30">
        <f t="shared" si="16"/>
        <v>-0.20685698369981292</v>
      </c>
      <c r="AA42" s="30">
        <f t="shared" si="17"/>
        <v>-0.2184776755372384</v>
      </c>
      <c r="AB42" s="30">
        <f t="shared" si="18"/>
        <v>-0.21876083201204716</v>
      </c>
      <c r="AC42" s="30">
        <f t="shared" si="19"/>
        <v>-0.17973049015372433</v>
      </c>
      <c r="AD42" s="30">
        <f t="shared" si="20"/>
        <v>-0.17214417238391605</v>
      </c>
      <c r="AE42" s="30">
        <f t="shared" si="21"/>
        <v>-0.20057688493757772</v>
      </c>
      <c r="AF42" s="30">
        <f t="shared" si="22"/>
        <v>0</v>
      </c>
      <c r="AG42" s="30">
        <f t="shared" si="23"/>
        <v>0</v>
      </c>
      <c r="AH42" s="30">
        <f t="shared" si="24"/>
        <v>0</v>
      </c>
      <c r="AI42" s="30">
        <f t="shared" si="25"/>
        <v>0</v>
      </c>
      <c r="AJ42" s="30">
        <f t="shared" si="26"/>
        <v>0</v>
      </c>
      <c r="AK42" s="30">
        <f t="shared" si="27"/>
        <v>0</v>
      </c>
      <c r="AL42" s="30">
        <f t="shared" si="28"/>
        <v>0</v>
      </c>
      <c r="AM42">
        <f t="shared" si="29"/>
        <v>0</v>
      </c>
      <c r="AN42">
        <f t="shared" si="30"/>
        <v>0</v>
      </c>
      <c r="AO42">
        <f t="shared" si="31"/>
        <v>0</v>
      </c>
      <c r="AP42">
        <f t="shared" si="32"/>
        <v>0</v>
      </c>
      <c r="AQ42">
        <f t="shared" si="33"/>
        <v>0</v>
      </c>
      <c r="AR42">
        <f t="shared" si="34"/>
        <v>0</v>
      </c>
      <c r="AS42">
        <f t="shared" si="35"/>
        <v>0</v>
      </c>
    </row>
    <row r="43" spans="1:45" x14ac:dyDescent="0.25">
      <c r="A43" s="2">
        <v>44410</v>
      </c>
      <c r="B43" s="39">
        <v>9</v>
      </c>
      <c r="C43" s="16" t="str">
        <f t="shared" si="13"/>
        <v>44410_9</v>
      </c>
      <c r="D43" s="18">
        <v>205.59636694227686</v>
      </c>
      <c r="E43" s="18">
        <v>248.64296774141218</v>
      </c>
      <c r="F43" s="18">
        <v>524.02480554228953</v>
      </c>
      <c r="G43" s="18">
        <v>267.47087651379496</v>
      </c>
      <c r="H43" s="18">
        <v>0.21874812772356103</v>
      </c>
      <c r="I43" s="18">
        <v>2.7929936693450674</v>
      </c>
      <c r="J43" s="18">
        <v>0.50878429030902916</v>
      </c>
      <c r="K43" s="18">
        <v>-32.228673541474038</v>
      </c>
      <c r="L43" s="18">
        <v>-36.810540025513596</v>
      </c>
      <c r="M43" s="18">
        <v>-82.864779393877853</v>
      </c>
      <c r="N43" s="18">
        <v>-44.79024626333986</v>
      </c>
      <c r="O43" s="18">
        <v>7.7470468317532223E-3</v>
      </c>
      <c r="P43" s="18">
        <v>-0.25243052791019949</v>
      </c>
      <c r="Q43" s="18">
        <v>8.230642853310887E-3</v>
      </c>
      <c r="R43" s="3">
        <f t="shared" si="14"/>
        <v>0</v>
      </c>
      <c r="S43" s="3">
        <f t="shared" si="3"/>
        <v>0</v>
      </c>
      <c r="T43" s="3">
        <f t="shared" si="4"/>
        <v>0</v>
      </c>
      <c r="U43" s="3">
        <f t="shared" si="5"/>
        <v>0</v>
      </c>
      <c r="V43" s="3">
        <f t="shared" si="6"/>
        <v>0</v>
      </c>
      <c r="W43" s="3">
        <f t="shared" si="7"/>
        <v>0</v>
      </c>
      <c r="X43" s="3">
        <f t="shared" si="8"/>
        <v>0</v>
      </c>
      <c r="Y43" s="30">
        <f t="shared" si="15"/>
        <v>-0.15675701871970601</v>
      </c>
      <c r="Z43" s="30">
        <f t="shared" si="16"/>
        <v>-0.14804577165358013</v>
      </c>
      <c r="AA43" s="30">
        <f t="shared" si="17"/>
        <v>-0.15813140621869007</v>
      </c>
      <c r="AB43" s="30">
        <f t="shared" si="18"/>
        <v>-0.16745840462009992</v>
      </c>
      <c r="AC43" s="30">
        <f t="shared" si="19"/>
        <v>3.5415374350282039E-2</v>
      </c>
      <c r="AD43" s="30">
        <f t="shared" si="20"/>
        <v>-9.0379914097475283E-2</v>
      </c>
      <c r="AE43" s="30">
        <f t="shared" si="21"/>
        <v>1.6177077417841849E-2</v>
      </c>
      <c r="AF43" s="30">
        <f t="shared" si="22"/>
        <v>0</v>
      </c>
      <c r="AG43" s="30">
        <f t="shared" si="23"/>
        <v>0</v>
      </c>
      <c r="AH43" s="30">
        <f t="shared" si="24"/>
        <v>0</v>
      </c>
      <c r="AI43" s="30">
        <f t="shared" si="25"/>
        <v>0</v>
      </c>
      <c r="AJ43" s="30">
        <f t="shared" si="26"/>
        <v>0</v>
      </c>
      <c r="AK43" s="30">
        <f t="shared" si="27"/>
        <v>0</v>
      </c>
      <c r="AL43" s="30">
        <f t="shared" si="28"/>
        <v>0</v>
      </c>
      <c r="AM43">
        <f t="shared" si="29"/>
        <v>0</v>
      </c>
      <c r="AN43">
        <f t="shared" si="30"/>
        <v>0</v>
      </c>
      <c r="AO43">
        <f t="shared" si="31"/>
        <v>0</v>
      </c>
      <c r="AP43">
        <f t="shared" si="32"/>
        <v>0</v>
      </c>
      <c r="AQ43">
        <f t="shared" si="33"/>
        <v>0</v>
      </c>
      <c r="AR43">
        <f t="shared" si="34"/>
        <v>0</v>
      </c>
      <c r="AS43">
        <f t="shared" si="35"/>
        <v>0</v>
      </c>
    </row>
    <row r="44" spans="1:45" x14ac:dyDescent="0.25">
      <c r="A44" s="2">
        <v>44410</v>
      </c>
      <c r="B44" s="39">
        <v>10</v>
      </c>
      <c r="C44" s="16" t="str">
        <f t="shared" si="13"/>
        <v>44410_10</v>
      </c>
      <c r="D44" s="18">
        <v>224.81002392902326</v>
      </c>
      <c r="E44" s="18">
        <v>275.32812368688383</v>
      </c>
      <c r="F44" s="18">
        <v>579.4551728977824</v>
      </c>
      <c r="G44" s="18">
        <v>293.64717121171003</v>
      </c>
      <c r="H44" s="18">
        <v>0.23456425749618134</v>
      </c>
      <c r="I44" s="18">
        <v>3.1418036829410729</v>
      </c>
      <c r="J44" s="18">
        <v>0.54582400941515063</v>
      </c>
      <c r="K44" s="18">
        <v>-26.652897401307715</v>
      </c>
      <c r="L44" s="18">
        <v>-31.211445466992132</v>
      </c>
      <c r="M44" s="18">
        <v>-71.410432415045236</v>
      </c>
      <c r="N44" s="18">
        <v>-39.692965918515938</v>
      </c>
      <c r="O44" s="18">
        <v>5.617148656946569E-2</v>
      </c>
      <c r="P44" s="18">
        <v>-0.11700532884592495</v>
      </c>
      <c r="Q44" s="18">
        <v>0.1183565305605461</v>
      </c>
      <c r="R44" s="3">
        <f t="shared" si="14"/>
        <v>0</v>
      </c>
      <c r="S44" s="3">
        <f t="shared" si="3"/>
        <v>0</v>
      </c>
      <c r="T44" s="3">
        <f t="shared" si="4"/>
        <v>0</v>
      </c>
      <c r="U44" s="3">
        <f t="shared" si="5"/>
        <v>0</v>
      </c>
      <c r="V44" s="3">
        <f t="shared" si="6"/>
        <v>7.6263377073479743E-2</v>
      </c>
      <c r="W44" s="3">
        <f t="shared" si="7"/>
        <v>0</v>
      </c>
      <c r="X44" s="3">
        <f t="shared" si="8"/>
        <v>7.5712269116699052E-2</v>
      </c>
      <c r="Y44" s="30">
        <f t="shared" si="15"/>
        <v>-0.11855742433318958</v>
      </c>
      <c r="Z44" s="30">
        <f t="shared" si="16"/>
        <v>-0.11336090570423261</v>
      </c>
      <c r="AA44" s="30">
        <f t="shared" si="17"/>
        <v>-0.12323719893280208</v>
      </c>
      <c r="AB44" s="30">
        <f t="shared" si="18"/>
        <v>-0.13517230816399933</v>
      </c>
      <c r="AC44" s="30">
        <f t="shared" si="19"/>
        <v>0.23947163633990634</v>
      </c>
      <c r="AD44" s="30">
        <f t="shared" si="20"/>
        <v>-3.7241451297935692E-2</v>
      </c>
      <c r="AE44" s="30">
        <f t="shared" si="21"/>
        <v>0.2168400959264597</v>
      </c>
      <c r="AF44" s="30">
        <f t="shared" si="22"/>
        <v>0</v>
      </c>
      <c r="AG44" s="30">
        <f t="shared" si="23"/>
        <v>0</v>
      </c>
      <c r="AH44" s="30">
        <f t="shared" si="24"/>
        <v>0</v>
      </c>
      <c r="AI44" s="30">
        <f t="shared" si="25"/>
        <v>0</v>
      </c>
      <c r="AJ44" s="30">
        <f t="shared" si="26"/>
        <v>0.23947163633990634</v>
      </c>
      <c r="AK44" s="30">
        <f t="shared" si="27"/>
        <v>0</v>
      </c>
      <c r="AL44" s="30">
        <f t="shared" si="28"/>
        <v>0.2168400959264597</v>
      </c>
      <c r="AM44">
        <f t="shared" si="29"/>
        <v>0</v>
      </c>
      <c r="AN44">
        <f t="shared" si="30"/>
        <v>0</v>
      </c>
      <c r="AO44">
        <f t="shared" si="31"/>
        <v>0</v>
      </c>
      <c r="AP44">
        <f t="shared" si="32"/>
        <v>0</v>
      </c>
      <c r="AQ44">
        <f t="shared" si="33"/>
        <v>8.187410992603876E-2</v>
      </c>
      <c r="AR44">
        <f t="shared" si="34"/>
        <v>0</v>
      </c>
      <c r="AS44">
        <f t="shared" si="35"/>
        <v>8.1282456695273717E-2</v>
      </c>
    </row>
    <row r="45" spans="1:45" x14ac:dyDescent="0.25">
      <c r="A45" s="2">
        <v>44410</v>
      </c>
      <c r="B45" s="39">
        <v>11</v>
      </c>
      <c r="C45" s="16" t="str">
        <f t="shared" si="13"/>
        <v>44410_11</v>
      </c>
      <c r="D45" s="18">
        <v>230.80879820395563</v>
      </c>
      <c r="E45" s="18">
        <v>281.1572112337185</v>
      </c>
      <c r="F45" s="18">
        <v>592.33939827089387</v>
      </c>
      <c r="G45" s="18">
        <v>300.40654663648462</v>
      </c>
      <c r="H45" s="18">
        <v>0.22903976449153485</v>
      </c>
      <c r="I45" s="18">
        <v>3.2035061060401588</v>
      </c>
      <c r="J45" s="18">
        <v>0.53402450307578286</v>
      </c>
      <c r="K45" s="18">
        <v>-22.321963948942575</v>
      </c>
      <c r="L45" s="18">
        <v>-26.240013638579882</v>
      </c>
      <c r="M45" s="18">
        <v>-60.744268472113284</v>
      </c>
      <c r="N45" s="18">
        <v>-34.554086548336848</v>
      </c>
      <c r="O45" s="18">
        <v>5.0799639213768982E-2</v>
      </c>
      <c r="P45" s="18">
        <v>-5.5511298790384633E-2</v>
      </c>
      <c r="Q45" s="18">
        <v>0.10457064476952591</v>
      </c>
      <c r="R45" s="3">
        <f t="shared" si="14"/>
        <v>0</v>
      </c>
      <c r="S45" s="3">
        <f t="shared" si="3"/>
        <v>0</v>
      </c>
      <c r="T45" s="3">
        <f t="shared" si="4"/>
        <v>0</v>
      </c>
      <c r="U45" s="3">
        <f t="shared" si="5"/>
        <v>0</v>
      </c>
      <c r="V45" s="3">
        <f t="shared" si="6"/>
        <v>4.1116520180460601E-2</v>
      </c>
      <c r="W45" s="3">
        <f t="shared" si="7"/>
        <v>0</v>
      </c>
      <c r="X45" s="3">
        <f t="shared" si="8"/>
        <v>0</v>
      </c>
      <c r="Y45" s="30">
        <f t="shared" si="15"/>
        <v>-9.6711928326136135E-2</v>
      </c>
      <c r="Z45" s="30">
        <f t="shared" si="16"/>
        <v>-9.3328616838382492E-2</v>
      </c>
      <c r="AA45" s="30">
        <f t="shared" si="17"/>
        <v>-0.10254976901660216</v>
      </c>
      <c r="AB45" s="30">
        <f t="shared" si="18"/>
        <v>-0.11502441253435795</v>
      </c>
      <c r="AC45" s="30">
        <f t="shared" si="19"/>
        <v>0.22179397244204949</v>
      </c>
      <c r="AD45" s="30">
        <f t="shared" si="20"/>
        <v>-1.7328294984585477E-2</v>
      </c>
      <c r="AE45" s="30">
        <f t="shared" si="21"/>
        <v>0.19581619226690503</v>
      </c>
      <c r="AF45" s="30">
        <f t="shared" si="22"/>
        <v>0</v>
      </c>
      <c r="AG45" s="30">
        <f t="shared" si="23"/>
        <v>0</v>
      </c>
      <c r="AH45" s="30">
        <f t="shared" si="24"/>
        <v>0</v>
      </c>
      <c r="AI45" s="30">
        <f t="shared" si="25"/>
        <v>0</v>
      </c>
      <c r="AJ45" s="30">
        <f t="shared" si="26"/>
        <v>0.22179397244204949</v>
      </c>
      <c r="AK45" s="30">
        <f t="shared" si="27"/>
        <v>0</v>
      </c>
      <c r="AL45" s="30">
        <f t="shared" si="28"/>
        <v>0</v>
      </c>
      <c r="AM45">
        <f t="shared" si="29"/>
        <v>0</v>
      </c>
      <c r="AN45">
        <f t="shared" si="30"/>
        <v>0</v>
      </c>
      <c r="AO45">
        <f t="shared" si="31"/>
        <v>0</v>
      </c>
      <c r="AP45">
        <f t="shared" si="32"/>
        <v>0</v>
      </c>
      <c r="AQ45">
        <f t="shared" si="33"/>
        <v>4.4141482087630642E-2</v>
      </c>
      <c r="AR45">
        <f t="shared" si="34"/>
        <v>0</v>
      </c>
      <c r="AS45">
        <f t="shared" si="35"/>
        <v>0</v>
      </c>
    </row>
    <row r="46" spans="1:45" x14ac:dyDescent="0.25">
      <c r="A46" s="2">
        <v>44410</v>
      </c>
      <c r="B46" s="39">
        <v>12</v>
      </c>
      <c r="C46" s="16" t="str">
        <f t="shared" si="13"/>
        <v>44410_12</v>
      </c>
      <c r="D46" s="18">
        <v>231.98999382108761</v>
      </c>
      <c r="E46" s="18">
        <v>279.19746482109883</v>
      </c>
      <c r="F46" s="18">
        <v>587.96772964665104</v>
      </c>
      <c r="G46" s="18">
        <v>300.16360306164381</v>
      </c>
      <c r="H46" s="18">
        <v>0.22428008568013519</v>
      </c>
      <c r="I46" s="18">
        <v>3.15284210329196</v>
      </c>
      <c r="J46" s="18">
        <v>0.52275930163534223</v>
      </c>
      <c r="K46" s="18">
        <v>-17.965750971244592</v>
      </c>
      <c r="L46" s="18">
        <v>-21.484673555237329</v>
      </c>
      <c r="M46" s="18">
        <v>-50.419078716405316</v>
      </c>
      <c r="N46" s="18">
        <v>-29.047495456314547</v>
      </c>
      <c r="O46" s="18">
        <v>5.5697868075327311E-2</v>
      </c>
      <c r="P46" s="18">
        <v>1.0560254789190721E-2</v>
      </c>
      <c r="Q46" s="18">
        <v>0.115420606888745</v>
      </c>
      <c r="R46" s="3">
        <f t="shared" si="14"/>
        <v>0</v>
      </c>
      <c r="S46" s="3">
        <f t="shared" si="3"/>
        <v>0</v>
      </c>
      <c r="T46" s="3">
        <f t="shared" si="4"/>
        <v>0</v>
      </c>
      <c r="U46" s="3">
        <f t="shared" si="5"/>
        <v>0</v>
      </c>
      <c r="V46" s="3">
        <f t="shared" si="6"/>
        <v>8.9304326187016322E-2</v>
      </c>
      <c r="W46" s="3">
        <f t="shared" si="7"/>
        <v>0</v>
      </c>
      <c r="X46" s="3">
        <f t="shared" si="8"/>
        <v>8.9525865428529749E-2</v>
      </c>
      <c r="Y46" s="30">
        <f t="shared" si="15"/>
        <v>-7.7441921849008333E-2</v>
      </c>
      <c r="Z46" s="30">
        <f t="shared" si="16"/>
        <v>-7.6951535247657243E-2</v>
      </c>
      <c r="AA46" s="30">
        <f t="shared" si="17"/>
        <v>-8.5751438683047285E-2</v>
      </c>
      <c r="AB46" s="30">
        <f t="shared" si="18"/>
        <v>-9.6772210754510229E-2</v>
      </c>
      <c r="AC46" s="30">
        <f t="shared" si="19"/>
        <v>0.24834067592948381</v>
      </c>
      <c r="AD46" s="30">
        <f t="shared" si="20"/>
        <v>3.3494397889968861E-3</v>
      </c>
      <c r="AE46" s="30">
        <f t="shared" si="21"/>
        <v>0.22079111079932193</v>
      </c>
      <c r="AF46" s="30">
        <f t="shared" si="22"/>
        <v>0</v>
      </c>
      <c r="AG46" s="30">
        <f t="shared" si="23"/>
        <v>0</v>
      </c>
      <c r="AH46" s="30">
        <f t="shared" si="24"/>
        <v>0</v>
      </c>
      <c r="AI46" s="30">
        <f t="shared" si="25"/>
        <v>0</v>
      </c>
      <c r="AJ46" s="30">
        <f t="shared" si="26"/>
        <v>0.24834067592948381</v>
      </c>
      <c r="AK46" s="30">
        <f t="shared" si="27"/>
        <v>0</v>
      </c>
      <c r="AL46" s="30">
        <f t="shared" si="28"/>
        <v>0.22079111079932193</v>
      </c>
      <c r="AM46">
        <f t="shared" si="29"/>
        <v>0</v>
      </c>
      <c r="AN46">
        <f t="shared" si="30"/>
        <v>0</v>
      </c>
      <c r="AO46">
        <f t="shared" si="31"/>
        <v>0</v>
      </c>
      <c r="AP46">
        <f t="shared" si="32"/>
        <v>0</v>
      </c>
      <c r="AQ46">
        <f t="shared" si="33"/>
        <v>9.5874487856232288E-2</v>
      </c>
      <c r="AR46">
        <f t="shared" si="34"/>
        <v>0</v>
      </c>
      <c r="AS46">
        <f t="shared" si="35"/>
        <v>9.6112325844905741E-2</v>
      </c>
    </row>
    <row r="47" spans="1:45" x14ac:dyDescent="0.25">
      <c r="A47" s="2">
        <v>44410</v>
      </c>
      <c r="B47" s="39">
        <v>13</v>
      </c>
      <c r="C47" s="16" t="str">
        <f t="shared" si="13"/>
        <v>44410_13</v>
      </c>
      <c r="D47" s="18">
        <v>231.8792570834035</v>
      </c>
      <c r="E47" s="18">
        <v>277.59231342073969</v>
      </c>
      <c r="F47" s="18">
        <v>586.00467452701901</v>
      </c>
      <c r="G47" s="18">
        <v>300.24695232921528</v>
      </c>
      <c r="H47" s="18">
        <v>0.22502646153857614</v>
      </c>
      <c r="I47" s="18">
        <v>3.1094984373963701</v>
      </c>
      <c r="J47" s="18">
        <v>0.52352547661045545</v>
      </c>
      <c r="K47" s="18">
        <v>-16.595147381807294</v>
      </c>
      <c r="L47" s="18">
        <v>-20.712356270810869</v>
      </c>
      <c r="M47" s="18">
        <v>-47.776059380977657</v>
      </c>
      <c r="N47" s="18">
        <v>-26.963764106712233</v>
      </c>
      <c r="O47" s="18">
        <v>4.5704870063799675E-2</v>
      </c>
      <c r="P47" s="18">
        <v>1.2457089418967811E-2</v>
      </c>
      <c r="Q47" s="18">
        <v>9.2151231562187019E-2</v>
      </c>
      <c r="R47" s="3">
        <f t="shared" si="14"/>
        <v>0</v>
      </c>
      <c r="S47" s="3">
        <f t="shared" si="3"/>
        <v>0</v>
      </c>
      <c r="T47" s="3">
        <f t="shared" si="4"/>
        <v>0</v>
      </c>
      <c r="U47" s="3">
        <f t="shared" si="5"/>
        <v>0</v>
      </c>
      <c r="V47" s="3">
        <f t="shared" si="6"/>
        <v>5.7624219768675723E-3</v>
      </c>
      <c r="W47" s="3">
        <f t="shared" si="7"/>
        <v>0</v>
      </c>
      <c r="X47" s="3">
        <f t="shared" si="8"/>
        <v>0</v>
      </c>
      <c r="Y47" s="30">
        <f t="shared" si="15"/>
        <v>-7.1568054816728469E-2</v>
      </c>
      <c r="Z47" s="30">
        <f t="shared" si="16"/>
        <v>-7.4614300430637909E-2</v>
      </c>
      <c r="AA47" s="30">
        <f t="shared" si="17"/>
        <v>-8.1528461218400808E-2</v>
      </c>
      <c r="AB47" s="30">
        <f t="shared" si="18"/>
        <v>-8.9805288271992051E-2</v>
      </c>
      <c r="AC47" s="30">
        <f t="shared" si="19"/>
        <v>0.20310886884725118</v>
      </c>
      <c r="AD47" s="30">
        <f t="shared" si="20"/>
        <v>4.0061410770150831E-3</v>
      </c>
      <c r="AE47" s="30">
        <f t="shared" si="21"/>
        <v>0.17602052942832208</v>
      </c>
      <c r="AF47" s="30">
        <f t="shared" si="22"/>
        <v>0</v>
      </c>
      <c r="AG47" s="30">
        <f t="shared" si="23"/>
        <v>0</v>
      </c>
      <c r="AH47" s="30">
        <f t="shared" si="24"/>
        <v>0</v>
      </c>
      <c r="AI47" s="30">
        <f t="shared" si="25"/>
        <v>0</v>
      </c>
      <c r="AJ47" s="30">
        <f t="shared" si="26"/>
        <v>0.20310886884725118</v>
      </c>
      <c r="AK47" s="30">
        <f t="shared" si="27"/>
        <v>0</v>
      </c>
      <c r="AL47" s="30">
        <f t="shared" si="28"/>
        <v>0</v>
      </c>
      <c r="AM47">
        <f t="shared" si="29"/>
        <v>0</v>
      </c>
      <c r="AN47">
        <f t="shared" si="30"/>
        <v>0</v>
      </c>
      <c r="AO47">
        <f t="shared" si="31"/>
        <v>0</v>
      </c>
      <c r="AP47">
        <f t="shared" si="32"/>
        <v>0</v>
      </c>
      <c r="AQ47">
        <f t="shared" si="33"/>
        <v>6.1863660970547458E-3</v>
      </c>
      <c r="AR47">
        <f t="shared" si="34"/>
        <v>0</v>
      </c>
      <c r="AS47">
        <f t="shared" si="35"/>
        <v>0</v>
      </c>
    </row>
    <row r="48" spans="1:45" x14ac:dyDescent="0.25">
      <c r="A48" s="2">
        <v>44410</v>
      </c>
      <c r="B48" s="39">
        <v>14</v>
      </c>
      <c r="C48" s="16" t="str">
        <f t="shared" si="13"/>
        <v>44410_14</v>
      </c>
      <c r="D48" s="18">
        <v>230.41986515563485</v>
      </c>
      <c r="E48" s="18">
        <v>274.45490290354786</v>
      </c>
      <c r="F48" s="18">
        <v>581.15029215088543</v>
      </c>
      <c r="G48" s="18">
        <v>299.08324074482005</v>
      </c>
      <c r="H48" s="18">
        <v>0.21643631698001908</v>
      </c>
      <c r="I48" s="18">
        <v>3.0362254737520122</v>
      </c>
      <c r="J48" s="18">
        <v>0.50318602639461196</v>
      </c>
      <c r="K48" s="18">
        <v>-17.269760031137839</v>
      </c>
      <c r="L48" s="18">
        <v>-22.858214481813711</v>
      </c>
      <c r="M48" s="18">
        <v>-51.619618527514902</v>
      </c>
      <c r="N48" s="18">
        <v>-28.001124465209365</v>
      </c>
      <c r="O48" s="18">
        <v>4.0487690280615191E-2</v>
      </c>
      <c r="P48" s="18">
        <v>-3.2312012553222517E-2</v>
      </c>
      <c r="Q48" s="18">
        <v>7.9910798909597722E-2</v>
      </c>
      <c r="R48" s="3">
        <f t="shared" si="14"/>
        <v>0</v>
      </c>
      <c r="S48" s="3">
        <f t="shared" si="3"/>
        <v>0</v>
      </c>
      <c r="T48" s="3">
        <f t="shared" si="4"/>
        <v>0</v>
      </c>
      <c r="U48" s="3">
        <f t="shared" si="5"/>
        <v>0</v>
      </c>
      <c r="V48" s="3">
        <f t="shared" si="6"/>
        <v>0</v>
      </c>
      <c r="W48" s="3">
        <f t="shared" si="7"/>
        <v>0</v>
      </c>
      <c r="X48" s="3">
        <f t="shared" si="8"/>
        <v>0</v>
      </c>
      <c r="Y48" s="30">
        <f t="shared" si="15"/>
        <v>-7.4949093557854257E-2</v>
      </c>
      <c r="Z48" s="30">
        <f t="shared" si="16"/>
        <v>-8.328586678535968E-2</v>
      </c>
      <c r="AA48" s="30">
        <f t="shared" si="17"/>
        <v>-8.8823182616783028E-2</v>
      </c>
      <c r="AB48" s="30">
        <f t="shared" si="18"/>
        <v>-9.3623181277148609E-2</v>
      </c>
      <c r="AC48" s="30">
        <f t="shared" si="19"/>
        <v>0.18706514158782753</v>
      </c>
      <c r="AD48" s="30">
        <f t="shared" si="20"/>
        <v>-1.0642165027781347E-2</v>
      </c>
      <c r="AE48" s="30">
        <f t="shared" si="21"/>
        <v>0.15880965431843994</v>
      </c>
      <c r="AF48" s="30">
        <f t="shared" si="22"/>
        <v>0</v>
      </c>
      <c r="AG48" s="30">
        <f t="shared" si="23"/>
        <v>0</v>
      </c>
      <c r="AH48" s="30">
        <f t="shared" si="24"/>
        <v>0</v>
      </c>
      <c r="AI48" s="30">
        <f t="shared" si="25"/>
        <v>0</v>
      </c>
      <c r="AJ48" s="30">
        <f t="shared" si="26"/>
        <v>0</v>
      </c>
      <c r="AK48" s="30">
        <f t="shared" si="27"/>
        <v>0</v>
      </c>
      <c r="AL48" s="30">
        <f t="shared" si="28"/>
        <v>0</v>
      </c>
      <c r="AM48">
        <f t="shared" si="29"/>
        <v>0</v>
      </c>
      <c r="AN48">
        <f t="shared" si="30"/>
        <v>0</v>
      </c>
      <c r="AO48">
        <f t="shared" si="31"/>
        <v>0</v>
      </c>
      <c r="AP48">
        <f t="shared" si="32"/>
        <v>0</v>
      </c>
      <c r="AQ48">
        <f t="shared" si="33"/>
        <v>0</v>
      </c>
      <c r="AR48">
        <f t="shared" si="34"/>
        <v>0</v>
      </c>
      <c r="AS48">
        <f t="shared" si="35"/>
        <v>0</v>
      </c>
    </row>
    <row r="49" spans="1:45" x14ac:dyDescent="0.25">
      <c r="A49" s="2">
        <v>44410</v>
      </c>
      <c r="B49" s="39">
        <v>15</v>
      </c>
      <c r="C49" s="16" t="str">
        <f t="shared" si="13"/>
        <v>44410_15</v>
      </c>
      <c r="D49" s="18">
        <v>224.28593367163995</v>
      </c>
      <c r="E49" s="18">
        <v>269.56711819402477</v>
      </c>
      <c r="F49" s="18">
        <v>570.0090217206365</v>
      </c>
      <c r="G49" s="18">
        <v>290.90621973266462</v>
      </c>
      <c r="H49" s="18">
        <v>0.20871637588687414</v>
      </c>
      <c r="I49" s="18">
        <v>3.0052938705105334</v>
      </c>
      <c r="J49" s="18">
        <v>0.48911145492431962</v>
      </c>
      <c r="K49" s="18">
        <v>-16.994750801077529</v>
      </c>
      <c r="L49" s="18">
        <v>-21.399542733505541</v>
      </c>
      <c r="M49" s="18">
        <v>-48.337999782116498</v>
      </c>
      <c r="N49" s="18">
        <v>-27.799384143724193</v>
      </c>
      <c r="O49" s="18">
        <v>3.7700936176014457E-2</v>
      </c>
      <c r="P49" s="18">
        <v>4.5729091430636668E-3</v>
      </c>
      <c r="Q49" s="18">
        <v>7.3777633679447022E-2</v>
      </c>
      <c r="R49" s="3">
        <f t="shared" si="14"/>
        <v>0</v>
      </c>
      <c r="S49" s="3">
        <f t="shared" si="3"/>
        <v>0</v>
      </c>
      <c r="T49" s="3">
        <f t="shared" si="4"/>
        <v>0</v>
      </c>
      <c r="U49" s="3">
        <f t="shared" si="5"/>
        <v>0</v>
      </c>
      <c r="V49" s="3">
        <f t="shared" si="6"/>
        <v>0</v>
      </c>
      <c r="W49" s="3">
        <f t="shared" si="7"/>
        <v>0</v>
      </c>
      <c r="X49" s="3">
        <f t="shared" si="8"/>
        <v>0</v>
      </c>
      <c r="Y49" s="30">
        <f t="shared" si="15"/>
        <v>-7.5772700154964942E-2</v>
      </c>
      <c r="Z49" s="30">
        <f t="shared" si="16"/>
        <v>-7.9384840691522754E-2</v>
      </c>
      <c r="AA49" s="30">
        <f t="shared" si="17"/>
        <v>-8.48021661766033E-2</v>
      </c>
      <c r="AB49" s="30">
        <f t="shared" si="18"/>
        <v>-9.5561326152706932E-2</v>
      </c>
      <c r="AC49" s="30">
        <f t="shared" si="19"/>
        <v>0.18063238217804553</v>
      </c>
      <c r="AD49" s="30">
        <f t="shared" si="20"/>
        <v>1.5216179648637257E-3</v>
      </c>
      <c r="AE49" s="30">
        <f t="shared" si="21"/>
        <v>0.15084012638972574</v>
      </c>
      <c r="AF49" s="30">
        <f t="shared" si="22"/>
        <v>0</v>
      </c>
      <c r="AG49" s="30">
        <f t="shared" si="23"/>
        <v>0</v>
      </c>
      <c r="AH49" s="30">
        <f t="shared" si="24"/>
        <v>0</v>
      </c>
      <c r="AI49" s="30">
        <f t="shared" si="25"/>
        <v>0</v>
      </c>
      <c r="AJ49" s="30">
        <f t="shared" si="26"/>
        <v>0</v>
      </c>
      <c r="AK49" s="30">
        <f t="shared" si="27"/>
        <v>0</v>
      </c>
      <c r="AL49" s="30">
        <f t="shared" si="28"/>
        <v>0</v>
      </c>
      <c r="AM49">
        <f t="shared" si="29"/>
        <v>0</v>
      </c>
      <c r="AN49">
        <f t="shared" si="30"/>
        <v>0</v>
      </c>
      <c r="AO49">
        <f t="shared" si="31"/>
        <v>0</v>
      </c>
      <c r="AP49">
        <f t="shared" si="32"/>
        <v>0</v>
      </c>
      <c r="AQ49">
        <f t="shared" si="33"/>
        <v>0</v>
      </c>
      <c r="AR49">
        <f t="shared" si="34"/>
        <v>0</v>
      </c>
      <c r="AS49">
        <f t="shared" si="35"/>
        <v>0</v>
      </c>
    </row>
    <row r="50" spans="1:45" x14ac:dyDescent="0.25">
      <c r="A50" s="2">
        <v>44410</v>
      </c>
      <c r="B50" s="39">
        <v>16</v>
      </c>
      <c r="C50" s="16" t="str">
        <f t="shared" si="13"/>
        <v>44410_16</v>
      </c>
      <c r="D50" s="18">
        <v>216.68823862863238</v>
      </c>
      <c r="E50" s="18">
        <v>262.01252517705308</v>
      </c>
      <c r="F50" s="18">
        <v>552.62852861287558</v>
      </c>
      <c r="G50" s="18">
        <v>280.98431236599765</v>
      </c>
      <c r="H50" s="18">
        <v>0.21810924848889976</v>
      </c>
      <c r="I50" s="18">
        <v>2.9801638777869717</v>
      </c>
      <c r="J50" s="18">
        <v>0.51087869353362036</v>
      </c>
      <c r="K50" s="18">
        <v>-17.110702877154235</v>
      </c>
      <c r="L50" s="18">
        <v>-20.135389704312221</v>
      </c>
      <c r="M50" s="18">
        <v>-45.762960623820234</v>
      </c>
      <c r="N50" s="18">
        <v>-27.535866467868114</v>
      </c>
      <c r="O50" s="18">
        <v>5.3310334317959403E-2</v>
      </c>
      <c r="P50" s="18">
        <v>5.2372517250681996E-2</v>
      </c>
      <c r="Q50" s="18">
        <v>0.10985028966521233</v>
      </c>
      <c r="R50" s="3">
        <f t="shared" si="14"/>
        <v>0</v>
      </c>
      <c r="S50" s="3">
        <f t="shared" si="3"/>
        <v>0</v>
      </c>
      <c r="T50" s="3">
        <f t="shared" si="4"/>
        <v>0</v>
      </c>
      <c r="U50" s="3">
        <f t="shared" si="5"/>
        <v>0</v>
      </c>
      <c r="V50" s="3">
        <f t="shared" si="6"/>
        <v>7.9804047816418103E-2</v>
      </c>
      <c r="W50" s="3">
        <f t="shared" si="7"/>
        <v>0</v>
      </c>
      <c r="X50" s="3">
        <f t="shared" si="8"/>
        <v>6.3215276245067717E-2</v>
      </c>
      <c r="Y50" s="30">
        <f t="shared" si="15"/>
        <v>-7.8964612871671058E-2</v>
      </c>
      <c r="Z50" s="30">
        <f t="shared" si="16"/>
        <v>-7.6848958616409183E-2</v>
      </c>
      <c r="AA50" s="30">
        <f t="shared" si="17"/>
        <v>-8.2809623923483441E-2</v>
      </c>
      <c r="AB50" s="30">
        <f t="shared" si="18"/>
        <v>-9.799787837265847E-2</v>
      </c>
      <c r="AC50" s="30">
        <f t="shared" si="19"/>
        <v>0.24442032920338327</v>
      </c>
      <c r="AD50" s="30">
        <f t="shared" si="20"/>
        <v>1.7573703795635932E-2</v>
      </c>
      <c r="AE50" s="30">
        <f t="shared" si="21"/>
        <v>0.21502225685985318</v>
      </c>
      <c r="AF50" s="30">
        <f t="shared" si="22"/>
        <v>0</v>
      </c>
      <c r="AG50" s="30">
        <f t="shared" si="23"/>
        <v>0</v>
      </c>
      <c r="AH50" s="30">
        <f t="shared" si="24"/>
        <v>0</v>
      </c>
      <c r="AI50" s="30">
        <f t="shared" si="25"/>
        <v>0</v>
      </c>
      <c r="AJ50" s="30">
        <f t="shared" si="26"/>
        <v>0.24442032920338327</v>
      </c>
      <c r="AK50" s="30">
        <f t="shared" si="27"/>
        <v>0</v>
      </c>
      <c r="AL50" s="30">
        <f t="shared" si="28"/>
        <v>0.21502225685985318</v>
      </c>
      <c r="AM50">
        <f t="shared" si="29"/>
        <v>0</v>
      </c>
      <c r="AN50">
        <f t="shared" si="30"/>
        <v>0</v>
      </c>
      <c r="AO50">
        <f t="shared" si="31"/>
        <v>0</v>
      </c>
      <c r="AP50">
        <f t="shared" si="32"/>
        <v>0</v>
      </c>
      <c r="AQ50">
        <f t="shared" si="33"/>
        <v>8.5675269496246903E-2</v>
      </c>
      <c r="AR50">
        <f t="shared" si="34"/>
        <v>0</v>
      </c>
      <c r="AS50">
        <f t="shared" si="35"/>
        <v>6.7866054125911707E-2</v>
      </c>
    </row>
    <row r="51" spans="1:45" x14ac:dyDescent="0.25">
      <c r="A51" s="2">
        <v>44410</v>
      </c>
      <c r="B51" s="39">
        <v>17</v>
      </c>
      <c r="C51" s="16" t="str">
        <f t="shared" si="13"/>
        <v>44410_17</v>
      </c>
      <c r="D51" s="18">
        <v>208.8585454330028</v>
      </c>
      <c r="E51" s="18">
        <v>253.44269572930196</v>
      </c>
      <c r="F51" s="18">
        <v>534.35190832168678</v>
      </c>
      <c r="G51" s="18">
        <v>270.90464078030726</v>
      </c>
      <c r="H51" s="18">
        <v>0.2032636196681506</v>
      </c>
      <c r="I51" s="18">
        <v>2.8642357392693776</v>
      </c>
      <c r="J51" s="18">
        <v>0.47639241829644874</v>
      </c>
      <c r="K51" s="18">
        <v>-19.474760311717432</v>
      </c>
      <c r="L51" s="18">
        <v>-22.091485927749012</v>
      </c>
      <c r="M51" s="18">
        <v>-49.723639088064409</v>
      </c>
      <c r="N51" s="18">
        <v>-29.933736629869127</v>
      </c>
      <c r="O51" s="18">
        <v>3.2014565220811107E-2</v>
      </c>
      <c r="P51" s="18">
        <v>1.0761179782445594E-2</v>
      </c>
      <c r="Q51" s="18">
        <v>6.1110407529764696E-2</v>
      </c>
      <c r="R51" s="3">
        <f t="shared" si="14"/>
        <v>0</v>
      </c>
      <c r="S51" s="3">
        <f t="shared" si="3"/>
        <v>0</v>
      </c>
      <c r="T51" s="3">
        <f t="shared" si="4"/>
        <v>0</v>
      </c>
      <c r="U51" s="3">
        <f t="shared" si="5"/>
        <v>0</v>
      </c>
      <c r="V51" s="3">
        <f t="shared" si="6"/>
        <v>0</v>
      </c>
      <c r="W51" s="3">
        <f t="shared" si="7"/>
        <v>0</v>
      </c>
      <c r="X51" s="3">
        <f t="shared" si="8"/>
        <v>0</v>
      </c>
      <c r="Y51" s="30">
        <f t="shared" si="15"/>
        <v>-9.3243780240557614E-2</v>
      </c>
      <c r="Z51" s="30">
        <f t="shared" si="16"/>
        <v>-8.7165605085516337E-2</v>
      </c>
      <c r="AA51" s="30">
        <f t="shared" si="17"/>
        <v>-9.305410594347524E-2</v>
      </c>
      <c r="AB51" s="30">
        <f t="shared" si="18"/>
        <v>-0.11049547377131934</v>
      </c>
      <c r="AC51" s="30">
        <f t="shared" si="19"/>
        <v>0.15750268185265165</v>
      </c>
      <c r="AD51" s="30">
        <f t="shared" si="20"/>
        <v>3.7570859251936451E-3</v>
      </c>
      <c r="AE51" s="30">
        <f t="shared" si="21"/>
        <v>0.12827745611127045</v>
      </c>
      <c r="AF51" s="30">
        <f t="shared" si="22"/>
        <v>0</v>
      </c>
      <c r="AG51" s="30">
        <f t="shared" si="23"/>
        <v>0</v>
      </c>
      <c r="AH51" s="30">
        <f t="shared" si="24"/>
        <v>0</v>
      </c>
      <c r="AI51" s="30">
        <f t="shared" si="25"/>
        <v>0</v>
      </c>
      <c r="AJ51" s="30">
        <f t="shared" si="26"/>
        <v>0</v>
      </c>
      <c r="AK51" s="30">
        <f t="shared" si="27"/>
        <v>0</v>
      </c>
      <c r="AL51" s="30">
        <f t="shared" si="28"/>
        <v>0</v>
      </c>
      <c r="AM51">
        <f t="shared" si="29"/>
        <v>0</v>
      </c>
      <c r="AN51">
        <f t="shared" si="30"/>
        <v>0</v>
      </c>
      <c r="AO51">
        <f t="shared" si="31"/>
        <v>0</v>
      </c>
      <c r="AP51">
        <f t="shared" si="32"/>
        <v>0</v>
      </c>
      <c r="AQ51">
        <f t="shared" si="33"/>
        <v>0</v>
      </c>
      <c r="AR51">
        <f t="shared" si="34"/>
        <v>0</v>
      </c>
      <c r="AS51">
        <f t="shared" si="35"/>
        <v>0</v>
      </c>
    </row>
    <row r="52" spans="1:45" x14ac:dyDescent="0.25">
      <c r="A52" s="2">
        <v>44410</v>
      </c>
      <c r="B52" s="39">
        <v>18</v>
      </c>
      <c r="C52" s="16" t="str">
        <f t="shared" si="13"/>
        <v>44410_18</v>
      </c>
      <c r="D52" s="18">
        <v>201.4729090154722</v>
      </c>
      <c r="E52" s="18">
        <v>243.62291265579245</v>
      </c>
      <c r="F52" s="18">
        <v>517.32363359316389</v>
      </c>
      <c r="G52" s="18">
        <v>262.62015550477901</v>
      </c>
      <c r="H52" s="18">
        <v>0.19470614256190599</v>
      </c>
      <c r="I52" s="18">
        <v>2.6127039076395699</v>
      </c>
      <c r="J52" s="18">
        <v>0.45489566099595014</v>
      </c>
      <c r="K52" s="18">
        <v>-24.790540444038925</v>
      </c>
      <c r="L52" s="18">
        <v>-28.149585132929321</v>
      </c>
      <c r="M52" s="18">
        <v>-62.287025838912697</v>
      </c>
      <c r="N52" s="18">
        <v>-35.269927239770745</v>
      </c>
      <c r="O52" s="18">
        <v>6.2995175204791972E-3</v>
      </c>
      <c r="P52" s="18">
        <v>-0.1120475463934654</v>
      </c>
      <c r="Q52" s="18">
        <v>3.0215231791355756E-3</v>
      </c>
      <c r="R52" s="3">
        <f t="shared" si="14"/>
        <v>0</v>
      </c>
      <c r="S52" s="3">
        <f t="shared" si="3"/>
        <v>0</v>
      </c>
      <c r="T52" s="3">
        <f t="shared" si="4"/>
        <v>0</v>
      </c>
      <c r="U52" s="3">
        <f t="shared" si="5"/>
        <v>0</v>
      </c>
      <c r="V52" s="3">
        <f t="shared" si="6"/>
        <v>0</v>
      </c>
      <c r="W52" s="3">
        <f t="shared" si="7"/>
        <v>0</v>
      </c>
      <c r="X52" s="3">
        <f t="shared" si="8"/>
        <v>0</v>
      </c>
      <c r="Y52" s="30">
        <f t="shared" si="15"/>
        <v>-0.12304652057282364</v>
      </c>
      <c r="Z52" s="30">
        <f t="shared" si="16"/>
        <v>-0.11554572115596135</v>
      </c>
      <c r="AA52" s="30">
        <f t="shared" si="17"/>
        <v>-0.12040243629753973</v>
      </c>
      <c r="AB52" s="30">
        <f t="shared" si="18"/>
        <v>-0.13430015366482001</v>
      </c>
      <c r="AC52" s="30">
        <f t="shared" si="19"/>
        <v>3.2353974238261599E-2</v>
      </c>
      <c r="AD52" s="30">
        <f t="shared" si="20"/>
        <v>-4.2885665714295966E-2</v>
      </c>
      <c r="AE52" s="30">
        <f t="shared" si="21"/>
        <v>6.6422334574927407E-3</v>
      </c>
      <c r="AF52" s="30">
        <f t="shared" si="22"/>
        <v>0</v>
      </c>
      <c r="AG52" s="30">
        <f t="shared" si="23"/>
        <v>0</v>
      </c>
      <c r="AH52" s="30">
        <f t="shared" si="24"/>
        <v>0</v>
      </c>
      <c r="AI52" s="30">
        <f t="shared" si="25"/>
        <v>0</v>
      </c>
      <c r="AJ52" s="30">
        <f t="shared" si="26"/>
        <v>0</v>
      </c>
      <c r="AK52" s="30">
        <f t="shared" si="27"/>
        <v>0</v>
      </c>
      <c r="AL52" s="30">
        <f t="shared" si="28"/>
        <v>0</v>
      </c>
      <c r="AM52">
        <f t="shared" si="29"/>
        <v>0</v>
      </c>
      <c r="AN52">
        <f t="shared" si="30"/>
        <v>0</v>
      </c>
      <c r="AO52">
        <f t="shared" si="31"/>
        <v>0</v>
      </c>
      <c r="AP52">
        <f t="shared" si="32"/>
        <v>0</v>
      </c>
      <c r="AQ52">
        <f t="shared" si="33"/>
        <v>0</v>
      </c>
      <c r="AR52">
        <f t="shared" si="34"/>
        <v>0</v>
      </c>
      <c r="AS52">
        <f t="shared" si="35"/>
        <v>0</v>
      </c>
    </row>
    <row r="53" spans="1:45" x14ac:dyDescent="0.25">
      <c r="A53" s="2">
        <v>44410</v>
      </c>
      <c r="B53" s="39">
        <v>19</v>
      </c>
      <c r="C53" s="16" t="str">
        <f t="shared" si="13"/>
        <v>44410_19</v>
      </c>
      <c r="D53" s="18">
        <v>221.4841007370845</v>
      </c>
      <c r="E53" s="18">
        <v>266.26805823622811</v>
      </c>
      <c r="F53" s="18">
        <v>573.19123825401948</v>
      </c>
      <c r="G53" s="18">
        <v>291.6880293378494</v>
      </c>
      <c r="H53" s="18">
        <v>0.23067669448412201</v>
      </c>
      <c r="I53" s="18">
        <v>2.8066597554016504</v>
      </c>
      <c r="J53" s="18">
        <v>0.53212655883844273</v>
      </c>
      <c r="K53" s="18">
        <v>-31.500410955379657</v>
      </c>
      <c r="L53" s="18">
        <v>-36.654958601576006</v>
      </c>
      <c r="M53" s="18">
        <v>-78.106367414675887</v>
      </c>
      <c r="N53" s="18">
        <v>-42.775015625929527</v>
      </c>
      <c r="O53" s="18">
        <v>-1.3706552922241638E-2</v>
      </c>
      <c r="P53" s="18">
        <v>-0.2507606186957716</v>
      </c>
      <c r="Q53" s="18">
        <v>-4.2344669056706308E-2</v>
      </c>
      <c r="R53" s="3">
        <f t="shared" si="14"/>
        <v>0</v>
      </c>
      <c r="S53" s="3">
        <f t="shared" si="3"/>
        <v>0</v>
      </c>
      <c r="T53" s="3">
        <f t="shared" si="4"/>
        <v>0</v>
      </c>
      <c r="U53" s="3">
        <f t="shared" si="5"/>
        <v>0</v>
      </c>
      <c r="V53" s="3">
        <f t="shared" si="6"/>
        <v>0</v>
      </c>
      <c r="W53" s="3">
        <f t="shared" si="7"/>
        <v>0</v>
      </c>
      <c r="X53" s="3">
        <f t="shared" si="8"/>
        <v>0</v>
      </c>
      <c r="Y53" s="30">
        <f t="shared" si="15"/>
        <v>-0.14222425379766929</v>
      </c>
      <c r="Z53" s="30">
        <f t="shared" si="16"/>
        <v>-0.13766186918693943</v>
      </c>
      <c r="AA53" s="30">
        <f t="shared" si="17"/>
        <v>-0.13626580834102303</v>
      </c>
      <c r="AB53" s="30">
        <f t="shared" si="18"/>
        <v>-0.14664645554029612</v>
      </c>
      <c r="AC53" s="30">
        <f t="shared" si="19"/>
        <v>-5.9418889077175893E-2</v>
      </c>
      <c r="AD53" s="30">
        <f t="shared" si="20"/>
        <v>-8.9344858497066457E-2</v>
      </c>
      <c r="AE53" s="30">
        <f t="shared" si="21"/>
        <v>-7.9576311975742678E-2</v>
      </c>
      <c r="AF53" s="30">
        <f t="shared" si="22"/>
        <v>0</v>
      </c>
      <c r="AG53" s="30">
        <f t="shared" si="23"/>
        <v>0</v>
      </c>
      <c r="AH53" s="30">
        <f t="shared" si="24"/>
        <v>0</v>
      </c>
      <c r="AI53" s="30">
        <f t="shared" si="25"/>
        <v>0</v>
      </c>
      <c r="AJ53" s="30">
        <f t="shared" si="26"/>
        <v>0</v>
      </c>
      <c r="AK53" s="30">
        <f t="shared" si="27"/>
        <v>0</v>
      </c>
      <c r="AL53" s="30">
        <f t="shared" si="28"/>
        <v>0</v>
      </c>
      <c r="AM53">
        <f t="shared" si="29"/>
        <v>0</v>
      </c>
      <c r="AN53">
        <f t="shared" si="30"/>
        <v>0</v>
      </c>
      <c r="AO53">
        <f t="shared" si="31"/>
        <v>0</v>
      </c>
      <c r="AP53">
        <f t="shared" si="32"/>
        <v>0</v>
      </c>
      <c r="AQ53">
        <f t="shared" si="33"/>
        <v>0</v>
      </c>
      <c r="AR53">
        <f t="shared" si="34"/>
        <v>0</v>
      </c>
      <c r="AS53">
        <f t="shared" si="35"/>
        <v>0</v>
      </c>
    </row>
    <row r="54" spans="1:45" x14ac:dyDescent="0.25">
      <c r="A54" s="2">
        <v>44410</v>
      </c>
      <c r="B54" s="39">
        <v>20</v>
      </c>
      <c r="C54" s="16" t="str">
        <f t="shared" si="13"/>
        <v>44410_20</v>
      </c>
      <c r="D54" s="18">
        <v>234.46773964695112</v>
      </c>
      <c r="E54" s="18">
        <v>284.2694108494303</v>
      </c>
      <c r="F54" s="18">
        <v>617.61887207924087</v>
      </c>
      <c r="G54" s="18">
        <v>312.45224028085767</v>
      </c>
      <c r="H54" s="18">
        <v>0.25972084756445002</v>
      </c>
      <c r="I54" s="18">
        <v>3.0173527740555666</v>
      </c>
      <c r="J54" s="18">
        <v>0.59426642821091114</v>
      </c>
      <c r="K54" s="18">
        <v>-35.155684225445498</v>
      </c>
      <c r="L54" s="18">
        <v>-40.769378040475772</v>
      </c>
      <c r="M54" s="18">
        <v>-85.860464908405589</v>
      </c>
      <c r="N54" s="18">
        <v>-46.900388772987348</v>
      </c>
      <c r="O54" s="18">
        <v>-2.0319535792357114E-2</v>
      </c>
      <c r="P54" s="18">
        <v>-0.31417457258522985</v>
      </c>
      <c r="Q54" s="18">
        <v>-5.6555617210414723E-2</v>
      </c>
      <c r="R54" s="3">
        <f t="shared" si="14"/>
        <v>0</v>
      </c>
      <c r="S54" s="3">
        <f t="shared" si="3"/>
        <v>0</v>
      </c>
      <c r="T54" s="3">
        <f t="shared" si="4"/>
        <v>0</v>
      </c>
      <c r="U54" s="3">
        <f t="shared" si="5"/>
        <v>0</v>
      </c>
      <c r="V54" s="3">
        <f t="shared" si="6"/>
        <v>0</v>
      </c>
      <c r="W54" s="3">
        <f t="shared" si="7"/>
        <v>0</v>
      </c>
      <c r="X54" s="3">
        <f t="shared" si="8"/>
        <v>0</v>
      </c>
      <c r="Y54" s="30">
        <f t="shared" si="15"/>
        <v>-0.14993825708552072</v>
      </c>
      <c r="Z54" s="30">
        <f t="shared" si="16"/>
        <v>-0.14341809735578687</v>
      </c>
      <c r="AA54" s="30">
        <f t="shared" si="17"/>
        <v>-0.1390185254853897</v>
      </c>
      <c r="AB54" s="30">
        <f t="shared" si="18"/>
        <v>-0.15010418466140438</v>
      </c>
      <c r="AC54" s="30">
        <f t="shared" si="19"/>
        <v>-7.8236059919351675E-2</v>
      </c>
      <c r="AD54" s="30">
        <f t="shared" si="20"/>
        <v>-0.10412258562758434</v>
      </c>
      <c r="AE54" s="30">
        <f t="shared" si="21"/>
        <v>-9.5168790504757517E-2</v>
      </c>
      <c r="AF54" s="30">
        <f t="shared" si="22"/>
        <v>0</v>
      </c>
      <c r="AG54" s="30">
        <f t="shared" si="23"/>
        <v>0</v>
      </c>
      <c r="AH54" s="30">
        <f t="shared" si="24"/>
        <v>0</v>
      </c>
      <c r="AI54" s="30">
        <f t="shared" si="25"/>
        <v>0</v>
      </c>
      <c r="AJ54" s="30">
        <f t="shared" si="26"/>
        <v>0</v>
      </c>
      <c r="AK54" s="30">
        <f t="shared" si="27"/>
        <v>0</v>
      </c>
      <c r="AL54" s="30">
        <f t="shared" si="28"/>
        <v>0</v>
      </c>
      <c r="AM54">
        <f t="shared" si="29"/>
        <v>0</v>
      </c>
      <c r="AN54">
        <f t="shared" si="30"/>
        <v>0</v>
      </c>
      <c r="AO54">
        <f t="shared" si="31"/>
        <v>0</v>
      </c>
      <c r="AP54">
        <f t="shared" si="32"/>
        <v>0</v>
      </c>
      <c r="AQ54">
        <f t="shared" si="33"/>
        <v>0</v>
      </c>
      <c r="AR54">
        <f t="shared" si="34"/>
        <v>0</v>
      </c>
      <c r="AS54">
        <f t="shared" si="35"/>
        <v>0</v>
      </c>
    </row>
    <row r="55" spans="1:45" x14ac:dyDescent="0.25">
      <c r="A55" s="2">
        <v>44410</v>
      </c>
      <c r="B55" s="39">
        <v>21</v>
      </c>
      <c r="C55" s="16" t="str">
        <f t="shared" si="13"/>
        <v>44410_21</v>
      </c>
      <c r="D55" s="18">
        <v>232.68662074794901</v>
      </c>
      <c r="E55" s="18">
        <v>285.24398656227748</v>
      </c>
      <c r="F55" s="18">
        <v>622.05287304589365</v>
      </c>
      <c r="G55" s="18">
        <v>312.76400032002516</v>
      </c>
      <c r="H55" s="18">
        <v>0.25147532887987673</v>
      </c>
      <c r="I55" s="18">
        <v>3.0472887809538998</v>
      </c>
      <c r="J55" s="18">
        <v>0.5759082867491232</v>
      </c>
      <c r="K55" s="18">
        <v>-37.23851283917277</v>
      </c>
      <c r="L55" s="18">
        <v>-43.120921407711279</v>
      </c>
      <c r="M55" s="18">
        <v>-90.954532633849567</v>
      </c>
      <c r="N55" s="18">
        <v>-49.678440794223917</v>
      </c>
      <c r="O55" s="18">
        <v>-2.8769543633315617E-2</v>
      </c>
      <c r="P55" s="18">
        <v>-0.33872765418313172</v>
      </c>
      <c r="Q55" s="18">
        <v>-7.5999775242030901E-2</v>
      </c>
      <c r="R55" s="3">
        <f t="shared" si="14"/>
        <v>0</v>
      </c>
      <c r="S55" s="3">
        <f t="shared" si="3"/>
        <v>0</v>
      </c>
      <c r="T55" s="3">
        <f t="shared" si="4"/>
        <v>0</v>
      </c>
      <c r="U55" s="3">
        <f t="shared" si="5"/>
        <v>0</v>
      </c>
      <c r="V55" s="3">
        <f t="shared" si="6"/>
        <v>0</v>
      </c>
      <c r="W55" s="3">
        <f t="shared" si="7"/>
        <v>0</v>
      </c>
      <c r="X55" s="3">
        <f t="shared" si="8"/>
        <v>0</v>
      </c>
      <c r="Y55" s="30">
        <f t="shared" si="15"/>
        <v>-0.16003718958775159</v>
      </c>
      <c r="Z55" s="30">
        <f t="shared" si="16"/>
        <v>-0.15117206124973528</v>
      </c>
      <c r="AA55" s="30">
        <f t="shared" si="17"/>
        <v>-0.14621672300698327</v>
      </c>
      <c r="AB55" s="30">
        <f t="shared" si="18"/>
        <v>-0.15883682502907029</v>
      </c>
      <c r="AC55" s="30">
        <f t="shared" si="19"/>
        <v>-0.11440304606205759</v>
      </c>
      <c r="AD55" s="30">
        <f t="shared" si="20"/>
        <v>-0.1111570574801575</v>
      </c>
      <c r="AE55" s="30">
        <f t="shared" si="21"/>
        <v>-0.13196506629733196</v>
      </c>
      <c r="AF55" s="30">
        <f t="shared" si="22"/>
        <v>0</v>
      </c>
      <c r="AG55" s="30">
        <f t="shared" si="23"/>
        <v>0</v>
      </c>
      <c r="AH55" s="30">
        <f t="shared" si="24"/>
        <v>0</v>
      </c>
      <c r="AI55" s="30">
        <f t="shared" si="25"/>
        <v>0</v>
      </c>
      <c r="AJ55" s="30">
        <f t="shared" si="26"/>
        <v>0</v>
      </c>
      <c r="AK55" s="30">
        <f t="shared" si="27"/>
        <v>0</v>
      </c>
      <c r="AL55" s="30">
        <f t="shared" si="28"/>
        <v>0</v>
      </c>
      <c r="AM55">
        <f t="shared" si="29"/>
        <v>0</v>
      </c>
      <c r="AN55">
        <f t="shared" si="30"/>
        <v>0</v>
      </c>
      <c r="AO55">
        <f t="shared" si="31"/>
        <v>0</v>
      </c>
      <c r="AP55">
        <f t="shared" si="32"/>
        <v>0</v>
      </c>
      <c r="AQ55">
        <f t="shared" si="33"/>
        <v>0</v>
      </c>
      <c r="AR55">
        <f t="shared" si="34"/>
        <v>0</v>
      </c>
      <c r="AS55">
        <f t="shared" si="35"/>
        <v>0</v>
      </c>
    </row>
    <row r="56" spans="1:45" x14ac:dyDescent="0.25">
      <c r="A56" s="2">
        <v>44410</v>
      </c>
      <c r="B56" s="39">
        <v>22</v>
      </c>
      <c r="C56" s="16" t="str">
        <f t="shared" si="13"/>
        <v>44410_22</v>
      </c>
      <c r="D56" s="18">
        <v>223.91522996689594</v>
      </c>
      <c r="E56" s="18">
        <v>277.60183437829716</v>
      </c>
      <c r="F56" s="18">
        <v>606.56549932084829</v>
      </c>
      <c r="G56" s="18">
        <v>302.6789400070947</v>
      </c>
      <c r="H56" s="18">
        <v>0.25783981535851719</v>
      </c>
      <c r="I56" s="18">
        <v>2.990915404034769</v>
      </c>
      <c r="J56" s="18">
        <v>0.58932523487251776</v>
      </c>
      <c r="K56" s="18">
        <v>-39.851995155871087</v>
      </c>
      <c r="L56" s="18">
        <v>-45.764307043173702</v>
      </c>
      <c r="M56" s="18">
        <v>-96.53400153281288</v>
      </c>
      <c r="N56" s="18">
        <v>-52.895935325285876</v>
      </c>
      <c r="O56" s="18">
        <v>-2.0005547306387289E-2</v>
      </c>
      <c r="P56" s="18">
        <v>-0.35410243238398953</v>
      </c>
      <c r="Q56" s="18">
        <v>-5.5481573572681922E-2</v>
      </c>
      <c r="R56" s="3">
        <f t="shared" si="14"/>
        <v>0</v>
      </c>
      <c r="S56" s="3">
        <f t="shared" si="3"/>
        <v>0</v>
      </c>
      <c r="T56" s="3">
        <f t="shared" si="4"/>
        <v>0</v>
      </c>
      <c r="U56" s="3">
        <f t="shared" si="5"/>
        <v>0</v>
      </c>
      <c r="V56" s="3">
        <f t="shared" si="6"/>
        <v>0</v>
      </c>
      <c r="W56" s="3">
        <f t="shared" si="7"/>
        <v>0</v>
      </c>
      <c r="X56" s="3">
        <f t="shared" si="8"/>
        <v>0</v>
      </c>
      <c r="Y56" s="30">
        <f t="shared" si="15"/>
        <v>-0.17797804625332045</v>
      </c>
      <c r="Z56" s="30">
        <f t="shared" si="16"/>
        <v>-0.16485592447782307</v>
      </c>
      <c r="AA56" s="30">
        <f t="shared" si="17"/>
        <v>-0.15914852005413904</v>
      </c>
      <c r="AB56" s="30">
        <f t="shared" si="18"/>
        <v>-0.1747592195348841</v>
      </c>
      <c r="AC56" s="30">
        <f t="shared" si="19"/>
        <v>-7.7589053802921318E-2</v>
      </c>
      <c r="AD56" s="30">
        <f t="shared" si="20"/>
        <v>-0.11839266062366809</v>
      </c>
      <c r="AE56" s="30">
        <f t="shared" si="21"/>
        <v>-9.4144235287470152E-2</v>
      </c>
      <c r="AF56" s="30">
        <f t="shared" si="22"/>
        <v>0</v>
      </c>
      <c r="AG56" s="30">
        <f t="shared" si="23"/>
        <v>0</v>
      </c>
      <c r="AH56" s="30">
        <f t="shared" si="24"/>
        <v>0</v>
      </c>
      <c r="AI56" s="30">
        <f t="shared" si="25"/>
        <v>0</v>
      </c>
      <c r="AJ56" s="30">
        <f t="shared" si="26"/>
        <v>0</v>
      </c>
      <c r="AK56" s="30">
        <f t="shared" si="27"/>
        <v>0</v>
      </c>
      <c r="AL56" s="30">
        <f t="shared" si="28"/>
        <v>0</v>
      </c>
      <c r="AM56">
        <f t="shared" si="29"/>
        <v>0</v>
      </c>
      <c r="AN56">
        <f t="shared" si="30"/>
        <v>0</v>
      </c>
      <c r="AO56">
        <f t="shared" si="31"/>
        <v>0</v>
      </c>
      <c r="AP56">
        <f t="shared" si="32"/>
        <v>0</v>
      </c>
      <c r="AQ56">
        <f t="shared" si="33"/>
        <v>0</v>
      </c>
      <c r="AR56">
        <f t="shared" si="34"/>
        <v>0</v>
      </c>
      <c r="AS56">
        <f t="shared" si="35"/>
        <v>0</v>
      </c>
    </row>
    <row r="57" spans="1:45" x14ac:dyDescent="0.25">
      <c r="A57" s="2">
        <v>44410</v>
      </c>
      <c r="B57" s="39">
        <v>23</v>
      </c>
      <c r="C57" s="16" t="str">
        <f t="shared" si="13"/>
        <v>44410_23</v>
      </c>
      <c r="D57" s="18">
        <v>206.39358821807312</v>
      </c>
      <c r="E57" s="18">
        <v>257.69865502808699</v>
      </c>
      <c r="F57" s="18">
        <v>563.24364778413837</v>
      </c>
      <c r="G57" s="18">
        <v>279.16576112949792</v>
      </c>
      <c r="H57" s="18">
        <v>0.24238173901968238</v>
      </c>
      <c r="I57" s="18">
        <v>2.7955235651405612</v>
      </c>
      <c r="J57" s="18">
        <v>0.55776262498623574</v>
      </c>
      <c r="K57" s="18">
        <v>-43.682890217327468</v>
      </c>
      <c r="L57" s="18">
        <v>-50.051608918893287</v>
      </c>
      <c r="M57" s="18">
        <v>-105.05810873639466</v>
      </c>
      <c r="N57" s="18">
        <v>-57.98682553998492</v>
      </c>
      <c r="O57" s="18">
        <v>-2.2702934810604411E-2</v>
      </c>
      <c r="P57" s="18">
        <v>-0.39744299023138635</v>
      </c>
      <c r="Q57" s="18">
        <v>-6.1892808508212473E-2</v>
      </c>
      <c r="R57" s="3">
        <f t="shared" si="14"/>
        <v>0</v>
      </c>
      <c r="S57" s="3">
        <f t="shared" si="3"/>
        <v>0</v>
      </c>
      <c r="T57" s="3">
        <f t="shared" si="4"/>
        <v>0</v>
      </c>
      <c r="U57" s="3">
        <f t="shared" si="5"/>
        <v>0</v>
      </c>
      <c r="V57" s="3">
        <f t="shared" si="6"/>
        <v>0</v>
      </c>
      <c r="W57" s="3">
        <f t="shared" si="7"/>
        <v>0</v>
      </c>
      <c r="X57" s="3">
        <f t="shared" si="8"/>
        <v>0</v>
      </c>
      <c r="Y57" s="30">
        <f t="shared" si="15"/>
        <v>-0.21164848479291237</v>
      </c>
      <c r="Z57" s="30">
        <f t="shared" si="16"/>
        <v>-0.19422534011067338</v>
      </c>
      <c r="AA57" s="30">
        <f t="shared" si="17"/>
        <v>-0.18652337962390639</v>
      </c>
      <c r="AB57" s="30">
        <f t="shared" si="18"/>
        <v>-0.20771467570153168</v>
      </c>
      <c r="AC57" s="30">
        <f t="shared" si="19"/>
        <v>-9.3666028234746027E-2</v>
      </c>
      <c r="AD57" s="30">
        <f t="shared" si="20"/>
        <v>-0.14217121800989097</v>
      </c>
      <c r="AE57" s="30">
        <f t="shared" si="21"/>
        <v>-0.11096621705289027</v>
      </c>
      <c r="AF57" s="30">
        <f t="shared" si="22"/>
        <v>0</v>
      </c>
      <c r="AG57" s="30">
        <f t="shared" si="23"/>
        <v>0</v>
      </c>
      <c r="AH57" s="30">
        <f t="shared" si="24"/>
        <v>0</v>
      </c>
      <c r="AI57" s="30">
        <f t="shared" si="25"/>
        <v>0</v>
      </c>
      <c r="AJ57" s="30">
        <f t="shared" si="26"/>
        <v>0</v>
      </c>
      <c r="AK57" s="30">
        <f t="shared" si="27"/>
        <v>0</v>
      </c>
      <c r="AL57" s="30">
        <f t="shared" si="28"/>
        <v>0</v>
      </c>
      <c r="AM57">
        <f t="shared" si="29"/>
        <v>0</v>
      </c>
      <c r="AN57">
        <f t="shared" si="30"/>
        <v>0</v>
      </c>
      <c r="AO57">
        <f t="shared" si="31"/>
        <v>0</v>
      </c>
      <c r="AP57">
        <f t="shared" si="32"/>
        <v>0</v>
      </c>
      <c r="AQ57">
        <f t="shared" si="33"/>
        <v>0</v>
      </c>
      <c r="AR57">
        <f t="shared" si="34"/>
        <v>0</v>
      </c>
      <c r="AS57">
        <f t="shared" si="35"/>
        <v>0</v>
      </c>
    </row>
    <row r="58" spans="1:45" x14ac:dyDescent="0.25">
      <c r="A58" s="2">
        <v>44410</v>
      </c>
      <c r="B58" s="39">
        <v>24</v>
      </c>
      <c r="C58" s="16" t="str">
        <f t="shared" si="13"/>
        <v>44410_24</v>
      </c>
      <c r="D58" s="18">
        <v>183.33835629315567</v>
      </c>
      <c r="E58" s="18">
        <v>228.12852912935801</v>
      </c>
      <c r="F58" s="18">
        <v>498.00974411906407</v>
      </c>
      <c r="G58" s="18">
        <v>245.77646843331308</v>
      </c>
      <c r="H58" s="18">
        <v>0.22230970850086551</v>
      </c>
      <c r="I58" s="18">
        <v>2.4798838428514043</v>
      </c>
      <c r="J58" s="18">
        <v>0.5161867235518709</v>
      </c>
      <c r="K58" s="18">
        <v>-45.436647782736088</v>
      </c>
      <c r="L58" s="18">
        <v>-52.718955463430561</v>
      </c>
      <c r="M58" s="18">
        <v>-110.83217553530719</v>
      </c>
      <c r="N58" s="18">
        <v>-61.012862680465766</v>
      </c>
      <c r="O58" s="18">
        <v>-2.698827823600522E-2</v>
      </c>
      <c r="P58" s="18">
        <v>-0.43350614997855424</v>
      </c>
      <c r="Q58" s="18">
        <v>-7.1970728664047551E-2</v>
      </c>
      <c r="R58" s="3">
        <f t="shared" si="14"/>
        <v>0</v>
      </c>
      <c r="S58" s="3">
        <f t="shared" si="3"/>
        <v>0</v>
      </c>
      <c r="T58" s="3">
        <f t="shared" si="4"/>
        <v>0</v>
      </c>
      <c r="U58" s="3">
        <f t="shared" si="5"/>
        <v>0</v>
      </c>
      <c r="V58" s="3">
        <f t="shared" si="6"/>
        <v>0</v>
      </c>
      <c r="W58" s="3">
        <f t="shared" si="7"/>
        <v>0</v>
      </c>
      <c r="X58" s="3">
        <f t="shared" si="8"/>
        <v>0</v>
      </c>
      <c r="Y58" s="30">
        <f t="shared" si="15"/>
        <v>-0.2478294706105223</v>
      </c>
      <c r="Z58" s="30">
        <f t="shared" si="16"/>
        <v>-0.2310932160244491</v>
      </c>
      <c r="AA58" s="30">
        <f t="shared" si="17"/>
        <v>-0.22255021481830575</v>
      </c>
      <c r="AB58" s="30">
        <f t="shared" si="18"/>
        <v>-0.24824533882103722</v>
      </c>
      <c r="AC58" s="30">
        <f t="shared" si="19"/>
        <v>-0.12139945852117451</v>
      </c>
      <c r="AD58" s="30">
        <f t="shared" si="20"/>
        <v>-0.17480905455640333</v>
      </c>
      <c r="AE58" s="30">
        <f t="shared" si="21"/>
        <v>-0.13942770199283383</v>
      </c>
      <c r="AF58" s="30">
        <f t="shared" si="22"/>
        <v>0</v>
      </c>
      <c r="AG58" s="30">
        <f t="shared" si="23"/>
        <v>0</v>
      </c>
      <c r="AH58" s="30">
        <f t="shared" si="24"/>
        <v>0</v>
      </c>
      <c r="AI58" s="30">
        <f t="shared" si="25"/>
        <v>0</v>
      </c>
      <c r="AJ58" s="30">
        <f t="shared" si="26"/>
        <v>0</v>
      </c>
      <c r="AK58" s="30">
        <f t="shared" si="27"/>
        <v>0</v>
      </c>
      <c r="AL58" s="30">
        <f t="shared" si="28"/>
        <v>0</v>
      </c>
      <c r="AM58">
        <f t="shared" si="29"/>
        <v>0</v>
      </c>
      <c r="AN58">
        <f t="shared" si="30"/>
        <v>0</v>
      </c>
      <c r="AO58">
        <f t="shared" si="31"/>
        <v>0</v>
      </c>
      <c r="AP58">
        <f t="shared" si="32"/>
        <v>0</v>
      </c>
      <c r="AQ58">
        <f t="shared" si="33"/>
        <v>0</v>
      </c>
      <c r="AR58">
        <f t="shared" si="34"/>
        <v>0</v>
      </c>
      <c r="AS58">
        <f t="shared" si="35"/>
        <v>0</v>
      </c>
    </row>
    <row r="59" spans="1:45" x14ac:dyDescent="0.25">
      <c r="A59" s="2">
        <v>44411</v>
      </c>
      <c r="B59" s="39">
        <v>1</v>
      </c>
      <c r="C59" s="16" t="str">
        <f t="shared" si="13"/>
        <v>44411_1</v>
      </c>
      <c r="D59" s="18">
        <v>159.63372947108047</v>
      </c>
      <c r="E59" s="18">
        <v>195.31884020543654</v>
      </c>
      <c r="F59" s="18">
        <v>423.51369431374502</v>
      </c>
      <c r="G59" s="18">
        <v>210.12625873194207</v>
      </c>
      <c r="H59" s="18">
        <v>0.18866709656520997</v>
      </c>
      <c r="I59" s="18">
        <v>2.1222099244657278</v>
      </c>
      <c r="J59" s="18">
        <v>0.44240105235335414</v>
      </c>
      <c r="K59" s="18">
        <v>-46.214563253561217</v>
      </c>
      <c r="L59" s="18">
        <v>-53.11837629659572</v>
      </c>
      <c r="M59" s="18">
        <v>-111.26953538403794</v>
      </c>
      <c r="N59" s="18">
        <v>-62.429595144025747</v>
      </c>
      <c r="O59" s="18">
        <v>-3.4503708287333769E-2</v>
      </c>
      <c r="P59" s="18">
        <v>-0.44346204045447535</v>
      </c>
      <c r="Q59" s="18">
        <v>-9.0334802464359196E-2</v>
      </c>
      <c r="R59" s="3">
        <f t="shared" si="14"/>
        <v>0</v>
      </c>
      <c r="S59" s="3">
        <f t="shared" si="3"/>
        <v>0</v>
      </c>
      <c r="T59" s="3">
        <f t="shared" si="4"/>
        <v>0</v>
      </c>
      <c r="U59" s="3">
        <f t="shared" si="5"/>
        <v>0</v>
      </c>
      <c r="V59" s="3">
        <f t="shared" si="6"/>
        <v>0</v>
      </c>
      <c r="W59" s="3">
        <f t="shared" si="7"/>
        <v>0</v>
      </c>
      <c r="X59" s="3">
        <f t="shared" si="8"/>
        <v>0</v>
      </c>
      <c r="Y59" s="30">
        <f t="shared" si="15"/>
        <v>-0.289503749656701</v>
      </c>
      <c r="Z59" s="30">
        <f t="shared" si="16"/>
        <v>-0.27195725840234236</v>
      </c>
      <c r="AA59" s="30">
        <f t="shared" si="17"/>
        <v>-0.26272948638493815</v>
      </c>
      <c r="AB59" s="30">
        <f t="shared" si="18"/>
        <v>-0.29710515725532016</v>
      </c>
      <c r="AC59" s="30">
        <f t="shared" si="19"/>
        <v>-0.18288142932971926</v>
      </c>
      <c r="AD59" s="30">
        <f t="shared" si="20"/>
        <v>-0.20896238178045376</v>
      </c>
      <c r="AE59" s="30">
        <f t="shared" si="21"/>
        <v>-0.20419210574618404</v>
      </c>
      <c r="AF59" s="30">
        <f t="shared" si="22"/>
        <v>0</v>
      </c>
      <c r="AG59" s="30">
        <f t="shared" si="23"/>
        <v>0</v>
      </c>
      <c r="AH59" s="30">
        <f t="shared" si="24"/>
        <v>0</v>
      </c>
      <c r="AI59" s="30">
        <f t="shared" si="25"/>
        <v>0</v>
      </c>
      <c r="AJ59" s="30">
        <f t="shared" si="26"/>
        <v>0</v>
      </c>
      <c r="AK59" s="30">
        <f t="shared" si="27"/>
        <v>0</v>
      </c>
      <c r="AL59" s="30">
        <f t="shared" si="28"/>
        <v>0</v>
      </c>
      <c r="AM59">
        <f t="shared" si="29"/>
        <v>0</v>
      </c>
      <c r="AN59">
        <f t="shared" si="30"/>
        <v>0</v>
      </c>
      <c r="AO59">
        <f t="shared" si="31"/>
        <v>0</v>
      </c>
      <c r="AP59">
        <f t="shared" si="32"/>
        <v>0</v>
      </c>
      <c r="AQ59">
        <f t="shared" si="33"/>
        <v>0</v>
      </c>
      <c r="AR59">
        <f t="shared" si="34"/>
        <v>0</v>
      </c>
      <c r="AS59">
        <f t="shared" si="35"/>
        <v>0</v>
      </c>
    </row>
    <row r="60" spans="1:45" x14ac:dyDescent="0.25">
      <c r="A60" s="2">
        <v>44411</v>
      </c>
      <c r="B60" s="39">
        <v>2</v>
      </c>
      <c r="C60" s="16" t="str">
        <f t="shared" si="13"/>
        <v>44411_2</v>
      </c>
      <c r="D60" s="18">
        <v>142.07206431445422</v>
      </c>
      <c r="E60" s="18">
        <v>170.95641528494519</v>
      </c>
      <c r="F60" s="18">
        <v>367.3306576030555</v>
      </c>
      <c r="G60" s="18">
        <v>183.81529495652023</v>
      </c>
      <c r="H60" s="18">
        <v>0.17255795170265051</v>
      </c>
      <c r="I60" s="18">
        <v>1.8603955750703733</v>
      </c>
      <c r="J60" s="18">
        <v>0.40681307494262098</v>
      </c>
      <c r="K60" s="18">
        <v>-46.953767830516256</v>
      </c>
      <c r="L60" s="18">
        <v>-54.261394636166486</v>
      </c>
      <c r="M60" s="18">
        <v>-113.83205714627739</v>
      </c>
      <c r="N60" s="18">
        <v>-63.482779381367187</v>
      </c>
      <c r="O60" s="18">
        <v>-3.6572393302626634E-2</v>
      </c>
      <c r="P60" s="18">
        <v>-0.46256364189620425</v>
      </c>
      <c r="Q60" s="18">
        <v>-9.5400852513480947E-2</v>
      </c>
      <c r="R60" s="3">
        <f t="shared" si="14"/>
        <v>0</v>
      </c>
      <c r="S60" s="3">
        <f t="shared" si="3"/>
        <v>0</v>
      </c>
      <c r="T60" s="3">
        <f t="shared" si="4"/>
        <v>0</v>
      </c>
      <c r="U60" s="3">
        <f t="shared" si="5"/>
        <v>0</v>
      </c>
      <c r="V60" s="3">
        <f t="shared" si="6"/>
        <v>0</v>
      </c>
      <c r="W60" s="3">
        <f t="shared" si="7"/>
        <v>0</v>
      </c>
      <c r="X60" s="3">
        <f t="shared" si="8"/>
        <v>0</v>
      </c>
      <c r="Y60" s="30">
        <f t="shared" si="15"/>
        <v>-0.33049261342885439</v>
      </c>
      <c r="Z60" s="30">
        <f t="shared" si="16"/>
        <v>-0.31739899638001395</v>
      </c>
      <c r="AA60" s="30">
        <f t="shared" si="17"/>
        <v>-0.30988989018522511</v>
      </c>
      <c r="AB60" s="30">
        <f t="shared" si="18"/>
        <v>-0.34536179046680221</v>
      </c>
      <c r="AC60" s="30">
        <f t="shared" si="19"/>
        <v>-0.21194267167500735</v>
      </c>
      <c r="AD60" s="30">
        <f t="shared" si="20"/>
        <v>-0.24863725118175839</v>
      </c>
      <c r="AE60" s="30">
        <f t="shared" si="21"/>
        <v>-0.23450783268688397</v>
      </c>
      <c r="AF60" s="30">
        <f t="shared" si="22"/>
        <v>0</v>
      </c>
      <c r="AG60" s="30">
        <f t="shared" si="23"/>
        <v>0</v>
      </c>
      <c r="AH60" s="30">
        <f t="shared" si="24"/>
        <v>0</v>
      </c>
      <c r="AI60" s="30">
        <f t="shared" si="25"/>
        <v>0</v>
      </c>
      <c r="AJ60" s="30">
        <f t="shared" si="26"/>
        <v>0</v>
      </c>
      <c r="AK60" s="30">
        <f t="shared" si="27"/>
        <v>0</v>
      </c>
      <c r="AL60" s="30">
        <f t="shared" si="28"/>
        <v>0</v>
      </c>
      <c r="AM60">
        <f t="shared" si="29"/>
        <v>0</v>
      </c>
      <c r="AN60">
        <f t="shared" si="30"/>
        <v>0</v>
      </c>
      <c r="AO60">
        <f t="shared" si="31"/>
        <v>0</v>
      </c>
      <c r="AP60">
        <f t="shared" si="32"/>
        <v>0</v>
      </c>
      <c r="AQ60">
        <f t="shared" si="33"/>
        <v>0</v>
      </c>
      <c r="AR60">
        <f t="shared" si="34"/>
        <v>0</v>
      </c>
      <c r="AS60">
        <f t="shared" si="35"/>
        <v>0</v>
      </c>
    </row>
    <row r="61" spans="1:45" x14ac:dyDescent="0.25">
      <c r="A61" s="2">
        <v>44411</v>
      </c>
      <c r="B61" s="39">
        <v>3</v>
      </c>
      <c r="C61" s="16" t="str">
        <f t="shared" si="13"/>
        <v>44411_3</v>
      </c>
      <c r="D61" s="18">
        <v>132.09336899644856</v>
      </c>
      <c r="E61" s="18">
        <v>156.74302893668985</v>
      </c>
      <c r="F61" s="18">
        <v>334.79580083249817</v>
      </c>
      <c r="G61" s="18">
        <v>168.69594779248212</v>
      </c>
      <c r="H61" s="18">
        <v>0.16525961921668397</v>
      </c>
      <c r="I61" s="18">
        <v>1.7211286297696997</v>
      </c>
      <c r="J61" s="18">
        <v>0.39106826112924736</v>
      </c>
      <c r="K61" s="18">
        <v>-44.515758595677831</v>
      </c>
      <c r="L61" s="18">
        <v>-51.912535604690575</v>
      </c>
      <c r="M61" s="18">
        <v>-109.89087987579251</v>
      </c>
      <c r="N61" s="18">
        <v>-60.796630336913474</v>
      </c>
      <c r="O61" s="18">
        <v>-3.7389255140509239E-2</v>
      </c>
      <c r="P61" s="18">
        <v>-0.44540697276046098</v>
      </c>
      <c r="Q61" s="18">
        <v>-9.6905520015250851E-2</v>
      </c>
      <c r="R61" s="3">
        <f t="shared" si="14"/>
        <v>0</v>
      </c>
      <c r="S61" s="3">
        <f t="shared" si="3"/>
        <v>0</v>
      </c>
      <c r="T61" s="3">
        <f t="shared" si="4"/>
        <v>0</v>
      </c>
      <c r="U61" s="3">
        <f t="shared" si="5"/>
        <v>0</v>
      </c>
      <c r="V61" s="3">
        <f t="shared" si="6"/>
        <v>0</v>
      </c>
      <c r="W61" s="3">
        <f t="shared" si="7"/>
        <v>0</v>
      </c>
      <c r="X61" s="3">
        <f t="shared" si="8"/>
        <v>0</v>
      </c>
      <c r="Y61" s="30">
        <f t="shared" si="15"/>
        <v>-0.33700221997422652</v>
      </c>
      <c r="Z61" s="30">
        <f t="shared" si="16"/>
        <v>-0.33119517950401856</v>
      </c>
      <c r="AA61" s="30">
        <f t="shared" si="17"/>
        <v>-0.3282325513119923</v>
      </c>
      <c r="AB61" s="30">
        <f t="shared" si="18"/>
        <v>-0.36039176478442275</v>
      </c>
      <c r="AC61" s="30">
        <f t="shared" si="19"/>
        <v>-0.22624556027498438</v>
      </c>
      <c r="AD61" s="30">
        <f t="shared" si="20"/>
        <v>-0.25878773094377022</v>
      </c>
      <c r="AE61" s="30">
        <f t="shared" si="21"/>
        <v>-0.24779694403076027</v>
      </c>
      <c r="AF61" s="30">
        <f t="shared" si="22"/>
        <v>0</v>
      </c>
      <c r="AG61" s="30">
        <f t="shared" si="23"/>
        <v>0</v>
      </c>
      <c r="AH61" s="30">
        <f t="shared" si="24"/>
        <v>0</v>
      </c>
      <c r="AI61" s="30">
        <f t="shared" si="25"/>
        <v>0</v>
      </c>
      <c r="AJ61" s="30">
        <f t="shared" si="26"/>
        <v>0</v>
      </c>
      <c r="AK61" s="30">
        <f t="shared" si="27"/>
        <v>0</v>
      </c>
      <c r="AL61" s="30">
        <f t="shared" si="28"/>
        <v>0</v>
      </c>
      <c r="AM61">
        <f t="shared" si="29"/>
        <v>0</v>
      </c>
      <c r="AN61">
        <f t="shared" si="30"/>
        <v>0</v>
      </c>
      <c r="AO61">
        <f t="shared" si="31"/>
        <v>0</v>
      </c>
      <c r="AP61">
        <f t="shared" si="32"/>
        <v>0</v>
      </c>
      <c r="AQ61">
        <f t="shared" si="33"/>
        <v>0</v>
      </c>
      <c r="AR61">
        <f t="shared" si="34"/>
        <v>0</v>
      </c>
      <c r="AS61">
        <f t="shared" si="35"/>
        <v>0</v>
      </c>
    </row>
    <row r="62" spans="1:45" x14ac:dyDescent="0.25">
      <c r="A62" s="2">
        <v>44411</v>
      </c>
      <c r="B62" s="39">
        <v>4</v>
      </c>
      <c r="C62" s="16" t="str">
        <f t="shared" si="13"/>
        <v>44411_4</v>
      </c>
      <c r="D62" s="18">
        <v>126.42226407822649</v>
      </c>
      <c r="E62" s="18">
        <v>149.25363504513709</v>
      </c>
      <c r="F62" s="18">
        <v>316.97400360495794</v>
      </c>
      <c r="G62" s="18">
        <v>161.01919366854287</v>
      </c>
      <c r="H62" s="18">
        <v>0.16044513944778568</v>
      </c>
      <c r="I62" s="18">
        <v>1.6410120117934452</v>
      </c>
      <c r="J62" s="18">
        <v>0.38021881961011683</v>
      </c>
      <c r="K62" s="18">
        <v>-45.530335224757422</v>
      </c>
      <c r="L62" s="18">
        <v>-53.016196077875847</v>
      </c>
      <c r="M62" s="18">
        <v>-112.06456818566008</v>
      </c>
      <c r="N62" s="18">
        <v>-61.701132765894741</v>
      </c>
      <c r="O62" s="18">
        <v>-3.7461218755548517E-2</v>
      </c>
      <c r="P62" s="18">
        <v>-0.46017201191929363</v>
      </c>
      <c r="Q62" s="18">
        <v>-9.7343185758063555E-2</v>
      </c>
      <c r="R62" s="3">
        <f t="shared" si="14"/>
        <v>0</v>
      </c>
      <c r="S62" s="3">
        <f t="shared" si="3"/>
        <v>0</v>
      </c>
      <c r="T62" s="3">
        <f t="shared" si="4"/>
        <v>0</v>
      </c>
      <c r="U62" s="3">
        <f t="shared" si="5"/>
        <v>0</v>
      </c>
      <c r="V62" s="3">
        <f t="shared" si="6"/>
        <v>0</v>
      </c>
      <c r="W62" s="3">
        <f t="shared" si="7"/>
        <v>0</v>
      </c>
      <c r="X62" s="3">
        <f t="shared" si="8"/>
        <v>0</v>
      </c>
      <c r="Y62" s="30">
        <f t="shared" si="15"/>
        <v>-0.36014491242289848</v>
      </c>
      <c r="Z62" s="30">
        <f t="shared" si="16"/>
        <v>-0.35520874290159005</v>
      </c>
      <c r="AA62" s="30">
        <f t="shared" si="17"/>
        <v>-0.35354498132700252</v>
      </c>
      <c r="AB62" s="30">
        <f t="shared" si="18"/>
        <v>-0.38319116721517177</v>
      </c>
      <c r="AC62" s="30">
        <f t="shared" si="19"/>
        <v>-0.23348303902805154</v>
      </c>
      <c r="AD62" s="30">
        <f t="shared" si="20"/>
        <v>-0.2804196487363772</v>
      </c>
      <c r="AE62" s="30">
        <f t="shared" si="21"/>
        <v>-0.25601885213856851</v>
      </c>
      <c r="AF62" s="30">
        <f t="shared" si="22"/>
        <v>0</v>
      </c>
      <c r="AG62" s="30">
        <f t="shared" si="23"/>
        <v>0</v>
      </c>
      <c r="AH62" s="30">
        <f t="shared" si="24"/>
        <v>0</v>
      </c>
      <c r="AI62" s="30">
        <f t="shared" si="25"/>
        <v>0</v>
      </c>
      <c r="AJ62" s="30">
        <f t="shared" si="26"/>
        <v>0</v>
      </c>
      <c r="AK62" s="30">
        <f t="shared" si="27"/>
        <v>0</v>
      </c>
      <c r="AL62" s="30">
        <f t="shared" si="28"/>
        <v>0</v>
      </c>
      <c r="AM62">
        <f t="shared" si="29"/>
        <v>0</v>
      </c>
      <c r="AN62">
        <f t="shared" si="30"/>
        <v>0</v>
      </c>
      <c r="AO62">
        <f t="shared" si="31"/>
        <v>0</v>
      </c>
      <c r="AP62">
        <f t="shared" si="32"/>
        <v>0</v>
      </c>
      <c r="AQ62">
        <f t="shared" si="33"/>
        <v>0</v>
      </c>
      <c r="AR62">
        <f t="shared" si="34"/>
        <v>0</v>
      </c>
      <c r="AS62">
        <f t="shared" si="35"/>
        <v>0</v>
      </c>
    </row>
    <row r="63" spans="1:45" x14ac:dyDescent="0.25">
      <c r="A63" s="2">
        <v>44411</v>
      </c>
      <c r="B63" s="39">
        <v>5</v>
      </c>
      <c r="C63" s="16" t="str">
        <f t="shared" si="13"/>
        <v>44411_5</v>
      </c>
      <c r="D63" s="18">
        <v>124.91135425191189</v>
      </c>
      <c r="E63" s="18">
        <v>146.74150025966219</v>
      </c>
      <c r="F63" s="18">
        <v>311.15667331492205</v>
      </c>
      <c r="G63" s="18">
        <v>158.58197872087109</v>
      </c>
      <c r="H63" s="18">
        <v>0.1603449755128033</v>
      </c>
      <c r="I63" s="18">
        <v>1.6217256213752813</v>
      </c>
      <c r="J63" s="18">
        <v>0.37998321520115935</v>
      </c>
      <c r="K63" s="18">
        <v>-45.126784451539727</v>
      </c>
      <c r="L63" s="18">
        <v>-52.679623223323219</v>
      </c>
      <c r="M63" s="18">
        <v>-111.47838000984746</v>
      </c>
      <c r="N63" s="18">
        <v>-61.259722937064303</v>
      </c>
      <c r="O63" s="18">
        <v>-3.6883625618147023E-2</v>
      </c>
      <c r="P63" s="18">
        <v>-0.45814441890820273</v>
      </c>
      <c r="Q63" s="18">
        <v>-9.6150232912925182E-2</v>
      </c>
      <c r="R63" s="3">
        <f t="shared" si="14"/>
        <v>0</v>
      </c>
      <c r="S63" s="3">
        <f t="shared" si="3"/>
        <v>0</v>
      </c>
      <c r="T63" s="3">
        <f t="shared" si="4"/>
        <v>0</v>
      </c>
      <c r="U63" s="3">
        <f t="shared" si="5"/>
        <v>0</v>
      </c>
      <c r="V63" s="3">
        <f t="shared" si="6"/>
        <v>0</v>
      </c>
      <c r="W63" s="3">
        <f t="shared" si="7"/>
        <v>0</v>
      </c>
      <c r="X63" s="3">
        <f t="shared" si="8"/>
        <v>0</v>
      </c>
      <c r="Y63" s="30">
        <f t="shared" si="15"/>
        <v>-0.36127047634542014</v>
      </c>
      <c r="Z63" s="30">
        <f t="shared" si="16"/>
        <v>-0.35899607902403552</v>
      </c>
      <c r="AA63" s="30">
        <f t="shared" si="17"/>
        <v>-0.35827089556591335</v>
      </c>
      <c r="AB63" s="30">
        <f t="shared" si="18"/>
        <v>-0.38629687579375543</v>
      </c>
      <c r="AC63" s="30">
        <f t="shared" si="19"/>
        <v>-0.23002670024544625</v>
      </c>
      <c r="AD63" s="30">
        <f t="shared" si="20"/>
        <v>-0.28250427376221626</v>
      </c>
      <c r="AE63" s="30">
        <f t="shared" si="21"/>
        <v>-0.253038105543752</v>
      </c>
      <c r="AF63" s="30">
        <f t="shared" si="22"/>
        <v>0</v>
      </c>
      <c r="AG63" s="30">
        <f t="shared" si="23"/>
        <v>0</v>
      </c>
      <c r="AH63" s="30">
        <f t="shared" si="24"/>
        <v>0</v>
      </c>
      <c r="AI63" s="30">
        <f t="shared" si="25"/>
        <v>0</v>
      </c>
      <c r="AJ63" s="30">
        <f t="shared" si="26"/>
        <v>0</v>
      </c>
      <c r="AK63" s="30">
        <f t="shared" si="27"/>
        <v>0</v>
      </c>
      <c r="AL63" s="30">
        <f t="shared" si="28"/>
        <v>0</v>
      </c>
      <c r="AM63">
        <f t="shared" si="29"/>
        <v>0</v>
      </c>
      <c r="AN63">
        <f t="shared" si="30"/>
        <v>0</v>
      </c>
      <c r="AO63">
        <f t="shared" si="31"/>
        <v>0</v>
      </c>
      <c r="AP63">
        <f t="shared" si="32"/>
        <v>0</v>
      </c>
      <c r="AQ63">
        <f t="shared" si="33"/>
        <v>0</v>
      </c>
      <c r="AR63">
        <f t="shared" si="34"/>
        <v>0</v>
      </c>
      <c r="AS63">
        <f t="shared" si="35"/>
        <v>0</v>
      </c>
    </row>
    <row r="64" spans="1:45" x14ac:dyDescent="0.25">
      <c r="A64" s="2">
        <v>44411</v>
      </c>
      <c r="B64" s="39">
        <v>6</v>
      </c>
      <c r="C64" s="16" t="str">
        <f t="shared" si="13"/>
        <v>44411_6</v>
      </c>
      <c r="D64" s="18">
        <v>128.89959421281893</v>
      </c>
      <c r="E64" s="18">
        <v>152.34485807760109</v>
      </c>
      <c r="F64" s="18">
        <v>323.6179620037226</v>
      </c>
      <c r="G64" s="18">
        <v>163.89422573491871</v>
      </c>
      <c r="H64" s="18">
        <v>0.16341183171169019</v>
      </c>
      <c r="I64" s="18">
        <v>1.685767822663103</v>
      </c>
      <c r="J64" s="18">
        <v>0.38626907311881886</v>
      </c>
      <c r="K64" s="18">
        <v>-45.263818813396007</v>
      </c>
      <c r="L64" s="18">
        <v>-53.040730895385664</v>
      </c>
      <c r="M64" s="18">
        <v>-112.34678418888997</v>
      </c>
      <c r="N64" s="18">
        <v>-61.441573536925148</v>
      </c>
      <c r="O64" s="18">
        <v>-3.6958382506269503E-2</v>
      </c>
      <c r="P64" s="18">
        <v>-0.46212031970271111</v>
      </c>
      <c r="Q64" s="18">
        <v>-9.6350327868936381E-2</v>
      </c>
      <c r="R64" s="3">
        <f t="shared" si="14"/>
        <v>0</v>
      </c>
      <c r="S64" s="3">
        <f t="shared" si="3"/>
        <v>0</v>
      </c>
      <c r="T64" s="3">
        <f t="shared" si="4"/>
        <v>0</v>
      </c>
      <c r="U64" s="3">
        <f t="shared" si="5"/>
        <v>0</v>
      </c>
      <c r="V64" s="3">
        <f t="shared" si="6"/>
        <v>0</v>
      </c>
      <c r="W64" s="3">
        <f t="shared" si="7"/>
        <v>0</v>
      </c>
      <c r="X64" s="3">
        <f t="shared" si="8"/>
        <v>0</v>
      </c>
      <c r="Y64" s="30">
        <f t="shared" si="15"/>
        <v>-0.35115563466137406</v>
      </c>
      <c r="Z64" s="30">
        <f t="shared" si="16"/>
        <v>-0.34816226530184491</v>
      </c>
      <c r="AA64" s="30">
        <f t="shared" si="17"/>
        <v>-0.34715867899692676</v>
      </c>
      <c r="AB64" s="30">
        <f t="shared" si="18"/>
        <v>-0.37488552913572615</v>
      </c>
      <c r="AC64" s="30">
        <f t="shared" si="19"/>
        <v>-0.22616711482358084</v>
      </c>
      <c r="AD64" s="30">
        <f t="shared" si="20"/>
        <v>-0.27413046653878675</v>
      </c>
      <c r="AE64" s="30">
        <f t="shared" si="21"/>
        <v>-0.24943836971203334</v>
      </c>
      <c r="AF64" s="30">
        <f t="shared" si="22"/>
        <v>0</v>
      </c>
      <c r="AG64" s="30">
        <f t="shared" si="23"/>
        <v>0</v>
      </c>
      <c r="AH64" s="30">
        <f t="shared" si="24"/>
        <v>0</v>
      </c>
      <c r="AI64" s="30">
        <f t="shared" si="25"/>
        <v>0</v>
      </c>
      <c r="AJ64" s="30">
        <f t="shared" si="26"/>
        <v>0</v>
      </c>
      <c r="AK64" s="30">
        <f t="shared" si="27"/>
        <v>0</v>
      </c>
      <c r="AL64" s="30">
        <f t="shared" si="28"/>
        <v>0</v>
      </c>
      <c r="AM64">
        <f t="shared" si="29"/>
        <v>0</v>
      </c>
      <c r="AN64">
        <f t="shared" si="30"/>
        <v>0</v>
      </c>
      <c r="AO64">
        <f t="shared" si="31"/>
        <v>0</v>
      </c>
      <c r="AP64">
        <f t="shared" si="32"/>
        <v>0</v>
      </c>
      <c r="AQ64">
        <f t="shared" si="33"/>
        <v>0</v>
      </c>
      <c r="AR64">
        <f t="shared" si="34"/>
        <v>0</v>
      </c>
      <c r="AS64">
        <f t="shared" si="35"/>
        <v>0</v>
      </c>
    </row>
    <row r="65" spans="1:45" x14ac:dyDescent="0.25">
      <c r="A65" s="2">
        <v>44411</v>
      </c>
      <c r="B65" s="39">
        <v>7</v>
      </c>
      <c r="C65" s="16" t="str">
        <f t="shared" si="13"/>
        <v>44411_7</v>
      </c>
      <c r="D65" s="18">
        <v>148.52163978075617</v>
      </c>
      <c r="E65" s="18">
        <v>175.36549047451277</v>
      </c>
      <c r="F65" s="18">
        <v>373.55860011570411</v>
      </c>
      <c r="G65" s="18">
        <v>189.85104470701825</v>
      </c>
      <c r="H65" s="18">
        <v>0.17340571735746615</v>
      </c>
      <c r="I65" s="18">
        <v>1.9239450570861636</v>
      </c>
      <c r="J65" s="18">
        <v>0.4082711750961846</v>
      </c>
      <c r="K65" s="18">
        <v>-43.844274225590937</v>
      </c>
      <c r="L65" s="18">
        <v>-52.187759205352734</v>
      </c>
      <c r="M65" s="18">
        <v>-111.16671883453739</v>
      </c>
      <c r="N65" s="18">
        <v>-59.705835077213095</v>
      </c>
      <c r="O65" s="18">
        <v>-3.9070396837434136E-2</v>
      </c>
      <c r="P65" s="18">
        <v>-0.45975205996760227</v>
      </c>
      <c r="Q65" s="18">
        <v>-0.10025501162521411</v>
      </c>
      <c r="R65" s="3">
        <f t="shared" si="14"/>
        <v>0</v>
      </c>
      <c r="S65" s="3">
        <f t="shared" si="3"/>
        <v>0</v>
      </c>
      <c r="T65" s="3">
        <f t="shared" si="4"/>
        <v>0</v>
      </c>
      <c r="U65" s="3">
        <f t="shared" si="5"/>
        <v>0</v>
      </c>
      <c r="V65" s="3">
        <f t="shared" si="6"/>
        <v>0</v>
      </c>
      <c r="W65" s="3">
        <f t="shared" si="7"/>
        <v>0</v>
      </c>
      <c r="X65" s="3">
        <f t="shared" si="8"/>
        <v>0</v>
      </c>
      <c r="Y65" s="30">
        <f t="shared" si="15"/>
        <v>-0.29520461994839758</v>
      </c>
      <c r="Z65" s="30">
        <f t="shared" si="16"/>
        <v>-0.29759423626701281</v>
      </c>
      <c r="AA65" s="30">
        <f t="shared" si="17"/>
        <v>-0.2975884340505216</v>
      </c>
      <c r="AB65" s="30">
        <f t="shared" si="18"/>
        <v>-0.31448778788313902</v>
      </c>
      <c r="AC65" s="30">
        <f t="shared" si="19"/>
        <v>-0.22531204525911164</v>
      </c>
      <c r="AD65" s="30">
        <f t="shared" si="20"/>
        <v>-0.23896319610285646</v>
      </c>
      <c r="AE65" s="30">
        <f t="shared" si="21"/>
        <v>-0.2455598576157012</v>
      </c>
      <c r="AF65" s="30">
        <f t="shared" si="22"/>
        <v>0</v>
      </c>
      <c r="AG65" s="30">
        <f t="shared" si="23"/>
        <v>0</v>
      </c>
      <c r="AH65" s="30">
        <f t="shared" si="24"/>
        <v>0</v>
      </c>
      <c r="AI65" s="30">
        <f t="shared" si="25"/>
        <v>0</v>
      </c>
      <c r="AJ65" s="30">
        <f t="shared" si="26"/>
        <v>0</v>
      </c>
      <c r="AK65" s="30">
        <f t="shared" si="27"/>
        <v>0</v>
      </c>
      <c r="AL65" s="30">
        <f t="shared" si="28"/>
        <v>0</v>
      </c>
      <c r="AM65">
        <f t="shared" si="29"/>
        <v>0</v>
      </c>
      <c r="AN65">
        <f t="shared" si="30"/>
        <v>0</v>
      </c>
      <c r="AO65">
        <f t="shared" si="31"/>
        <v>0</v>
      </c>
      <c r="AP65">
        <f t="shared" si="32"/>
        <v>0</v>
      </c>
      <c r="AQ65">
        <f t="shared" si="33"/>
        <v>0</v>
      </c>
      <c r="AR65">
        <f t="shared" si="34"/>
        <v>0</v>
      </c>
      <c r="AS65">
        <f t="shared" si="35"/>
        <v>0</v>
      </c>
    </row>
    <row r="66" spans="1:45" x14ac:dyDescent="0.25">
      <c r="A66" s="2">
        <v>44411</v>
      </c>
      <c r="B66" s="39">
        <v>8</v>
      </c>
      <c r="C66" s="16" t="str">
        <f t="shared" si="13"/>
        <v>44411_8</v>
      </c>
      <c r="D66" s="18">
        <v>180.28576736644686</v>
      </c>
      <c r="E66" s="18">
        <v>210.44231925532634</v>
      </c>
      <c r="F66" s="18">
        <v>445.02480132222775</v>
      </c>
      <c r="G66" s="18">
        <v>230.21558141047402</v>
      </c>
      <c r="H66" s="18">
        <v>0.17190446833945244</v>
      </c>
      <c r="I66" s="18">
        <v>2.2809418248575009</v>
      </c>
      <c r="J66" s="18">
        <v>0.40320368390160827</v>
      </c>
      <c r="K66" s="18">
        <v>-38.231568827835133</v>
      </c>
      <c r="L66" s="18">
        <v>-46.491741955701485</v>
      </c>
      <c r="M66" s="18">
        <v>-101.13343920726585</v>
      </c>
      <c r="N66" s="18">
        <v>-53.002566197915677</v>
      </c>
      <c r="O66" s="18">
        <v>-3.8547884415276588E-2</v>
      </c>
      <c r="P66" s="18">
        <v>-0.39405510700729812</v>
      </c>
      <c r="Q66" s="18">
        <v>-9.8315313718509864E-2</v>
      </c>
      <c r="R66" s="3">
        <f t="shared" si="14"/>
        <v>0</v>
      </c>
      <c r="S66" s="3">
        <f t="shared" si="3"/>
        <v>0</v>
      </c>
      <c r="T66" s="3">
        <f t="shared" si="4"/>
        <v>0</v>
      </c>
      <c r="U66" s="3">
        <f t="shared" si="5"/>
        <v>0</v>
      </c>
      <c r="V66" s="3">
        <f t="shared" si="6"/>
        <v>0</v>
      </c>
      <c r="W66" s="3">
        <f t="shared" si="7"/>
        <v>0</v>
      </c>
      <c r="X66" s="3">
        <f t="shared" si="8"/>
        <v>0</v>
      </c>
      <c r="Y66" s="30">
        <f t="shared" si="15"/>
        <v>-0.21206093740126511</v>
      </c>
      <c r="Z66" s="30">
        <f t="shared" si="16"/>
        <v>-0.22092391929635496</v>
      </c>
      <c r="AA66" s="30">
        <f t="shared" si="17"/>
        <v>-0.22725348993311156</v>
      </c>
      <c r="AB66" s="30">
        <f t="shared" si="18"/>
        <v>-0.23023014286514423</v>
      </c>
      <c r="AC66" s="30">
        <f t="shared" si="19"/>
        <v>-0.22424015377632722</v>
      </c>
      <c r="AD66" s="30">
        <f t="shared" si="20"/>
        <v>-0.17275982346981439</v>
      </c>
      <c r="AE66" s="30">
        <f t="shared" si="21"/>
        <v>-0.24383535578633564</v>
      </c>
      <c r="AF66" s="30">
        <f t="shared" si="22"/>
        <v>0</v>
      </c>
      <c r="AG66" s="30">
        <f t="shared" si="23"/>
        <v>0</v>
      </c>
      <c r="AH66" s="30">
        <f t="shared" si="24"/>
        <v>0</v>
      </c>
      <c r="AI66" s="30">
        <f t="shared" si="25"/>
        <v>0</v>
      </c>
      <c r="AJ66" s="30">
        <f t="shared" si="26"/>
        <v>0</v>
      </c>
      <c r="AK66" s="30">
        <f t="shared" si="27"/>
        <v>0</v>
      </c>
      <c r="AL66" s="30">
        <f t="shared" si="28"/>
        <v>0</v>
      </c>
      <c r="AM66">
        <f t="shared" si="29"/>
        <v>0</v>
      </c>
      <c r="AN66">
        <f t="shared" si="30"/>
        <v>0</v>
      </c>
      <c r="AO66">
        <f t="shared" si="31"/>
        <v>0</v>
      </c>
      <c r="AP66">
        <f t="shared" si="32"/>
        <v>0</v>
      </c>
      <c r="AQ66">
        <f t="shared" si="33"/>
        <v>0</v>
      </c>
      <c r="AR66">
        <f t="shared" si="34"/>
        <v>0</v>
      </c>
      <c r="AS66">
        <f t="shared" si="35"/>
        <v>0</v>
      </c>
    </row>
    <row r="67" spans="1:45" x14ac:dyDescent="0.25">
      <c r="A67" s="2">
        <v>44411</v>
      </c>
      <c r="B67" s="39">
        <v>9</v>
      </c>
      <c r="C67" s="16" t="str">
        <f t="shared" si="13"/>
        <v>44411_9</v>
      </c>
      <c r="D67" s="18">
        <v>207.05249797864241</v>
      </c>
      <c r="E67" s="18">
        <v>248.96295496901178</v>
      </c>
      <c r="F67" s="18">
        <v>525.22264308675506</v>
      </c>
      <c r="G67" s="18">
        <v>267.70383316480792</v>
      </c>
      <c r="H67" s="18">
        <v>0.19754574315966697</v>
      </c>
      <c r="I67" s="18">
        <v>2.796300660209547</v>
      </c>
      <c r="J67" s="18">
        <v>0.4601834800009566</v>
      </c>
      <c r="K67" s="18">
        <v>-33.530497093591279</v>
      </c>
      <c r="L67" s="18">
        <v>-40.642470377177638</v>
      </c>
      <c r="M67" s="18">
        <v>-89.345147589978794</v>
      </c>
      <c r="N67" s="18">
        <v>-47.415607107957278</v>
      </c>
      <c r="O67" s="18">
        <v>-9.5670904257116659E-3</v>
      </c>
      <c r="P67" s="18">
        <v>-0.24918740928798308</v>
      </c>
      <c r="Q67" s="18">
        <v>-3.1849274587775325E-2</v>
      </c>
      <c r="R67" s="3">
        <f t="shared" si="14"/>
        <v>0</v>
      </c>
      <c r="S67" s="3">
        <f t="shared" si="3"/>
        <v>0</v>
      </c>
      <c r="T67" s="3">
        <f t="shared" si="4"/>
        <v>0</v>
      </c>
      <c r="U67" s="3">
        <f t="shared" si="5"/>
        <v>0</v>
      </c>
      <c r="V67" s="3">
        <f t="shared" si="6"/>
        <v>0</v>
      </c>
      <c r="W67" s="3">
        <f t="shared" si="7"/>
        <v>0</v>
      </c>
      <c r="X67" s="3">
        <f t="shared" si="8"/>
        <v>0</v>
      </c>
      <c r="Y67" s="30">
        <f t="shared" si="15"/>
        <v>-0.16194200708001102</v>
      </c>
      <c r="Z67" s="30">
        <f t="shared" si="16"/>
        <v>-0.16324705971712286</v>
      </c>
      <c r="AA67" s="30">
        <f t="shared" si="17"/>
        <v>-0.17010909328831234</v>
      </c>
      <c r="AB67" s="30">
        <f t="shared" si="18"/>
        <v>-0.17711964205894115</v>
      </c>
      <c r="AC67" s="30">
        <f t="shared" si="19"/>
        <v>-4.8429747321758462E-2</v>
      </c>
      <c r="AD67" s="30">
        <f t="shared" si="20"/>
        <v>-8.9113239085424262E-2</v>
      </c>
      <c r="AE67" s="30">
        <f t="shared" si="21"/>
        <v>-6.9209947709789846E-2</v>
      </c>
      <c r="AF67" s="30">
        <f t="shared" si="22"/>
        <v>0</v>
      </c>
      <c r="AG67" s="30">
        <f t="shared" si="23"/>
        <v>0</v>
      </c>
      <c r="AH67" s="30">
        <f t="shared" si="24"/>
        <v>0</v>
      </c>
      <c r="AI67" s="30">
        <f t="shared" si="25"/>
        <v>0</v>
      </c>
      <c r="AJ67" s="30">
        <f t="shared" si="26"/>
        <v>0</v>
      </c>
      <c r="AK67" s="30">
        <f t="shared" si="27"/>
        <v>0</v>
      </c>
      <c r="AL67" s="30">
        <f t="shared" si="28"/>
        <v>0</v>
      </c>
      <c r="AM67">
        <f t="shared" si="29"/>
        <v>0</v>
      </c>
      <c r="AN67">
        <f t="shared" si="30"/>
        <v>0</v>
      </c>
      <c r="AO67">
        <f t="shared" si="31"/>
        <v>0</v>
      </c>
      <c r="AP67">
        <f t="shared" si="32"/>
        <v>0</v>
      </c>
      <c r="AQ67">
        <f t="shared" si="33"/>
        <v>0</v>
      </c>
      <c r="AR67">
        <f t="shared" si="34"/>
        <v>0</v>
      </c>
      <c r="AS67">
        <f t="shared" si="35"/>
        <v>0</v>
      </c>
    </row>
    <row r="68" spans="1:45" x14ac:dyDescent="0.25">
      <c r="A68" s="2">
        <v>44411</v>
      </c>
      <c r="B68" s="39">
        <v>10</v>
      </c>
      <c r="C68" s="16" t="str">
        <f t="shared" si="13"/>
        <v>44411_10</v>
      </c>
      <c r="D68" s="18">
        <v>221.15070891447704</v>
      </c>
      <c r="E68" s="18">
        <v>269.8380984199178</v>
      </c>
      <c r="F68" s="18">
        <v>570.45121478765884</v>
      </c>
      <c r="G68" s="18">
        <v>288.34011902480722</v>
      </c>
      <c r="H68" s="18">
        <v>0.23021447324608446</v>
      </c>
      <c r="I68" s="18">
        <v>3.131690486050192</v>
      </c>
      <c r="J68" s="18">
        <v>0.53606729167159228</v>
      </c>
      <c r="K68" s="18">
        <v>-26.583336574227971</v>
      </c>
      <c r="L68" s="18">
        <v>-31.802575678076419</v>
      </c>
      <c r="M68" s="18">
        <v>-71.059555938692441</v>
      </c>
      <c r="N68" s="18">
        <v>-39.460562175602959</v>
      </c>
      <c r="O68" s="18">
        <v>3.497853343998511E-2</v>
      </c>
      <c r="P68" s="18">
        <v>-8.0194769690470458E-2</v>
      </c>
      <c r="Q68" s="18">
        <v>6.9587676718442154E-2</v>
      </c>
      <c r="R68" s="3">
        <f t="shared" si="14"/>
        <v>0</v>
      </c>
      <c r="S68" s="3">
        <f t="shared" si="3"/>
        <v>0</v>
      </c>
      <c r="T68" s="3">
        <f t="shared" si="4"/>
        <v>0</v>
      </c>
      <c r="U68" s="3">
        <f t="shared" si="5"/>
        <v>0</v>
      </c>
      <c r="V68" s="3">
        <f t="shared" si="6"/>
        <v>0</v>
      </c>
      <c r="W68" s="3">
        <f t="shared" si="7"/>
        <v>0</v>
      </c>
      <c r="X68" s="3">
        <f t="shared" si="8"/>
        <v>0</v>
      </c>
      <c r="Y68" s="30">
        <f t="shared" si="15"/>
        <v>-0.12020461840123799</v>
      </c>
      <c r="Z68" s="30">
        <f t="shared" si="16"/>
        <v>-0.11785798915832023</v>
      </c>
      <c r="AA68" s="30">
        <f t="shared" si="17"/>
        <v>-0.12456727954404165</v>
      </c>
      <c r="AB68" s="30">
        <f t="shared" si="18"/>
        <v>-0.13685422031822075</v>
      </c>
      <c r="AC68" s="30">
        <f t="shared" si="19"/>
        <v>0.15193889830981785</v>
      </c>
      <c r="AD68" s="30">
        <f t="shared" si="20"/>
        <v>-2.5607501778253692E-2</v>
      </c>
      <c r="AE68" s="30">
        <f t="shared" si="21"/>
        <v>0.12981145800082358</v>
      </c>
      <c r="AF68" s="30">
        <f t="shared" si="22"/>
        <v>0</v>
      </c>
      <c r="AG68" s="30">
        <f t="shared" si="23"/>
        <v>0</v>
      </c>
      <c r="AH68" s="30">
        <f t="shared" si="24"/>
        <v>0</v>
      </c>
      <c r="AI68" s="30">
        <f t="shared" si="25"/>
        <v>0</v>
      </c>
      <c r="AJ68" s="30">
        <f t="shared" si="26"/>
        <v>0</v>
      </c>
      <c r="AK68" s="30">
        <f t="shared" si="27"/>
        <v>0</v>
      </c>
      <c r="AL68" s="30">
        <f t="shared" si="28"/>
        <v>0</v>
      </c>
      <c r="AM68">
        <f t="shared" si="29"/>
        <v>0</v>
      </c>
      <c r="AN68">
        <f t="shared" si="30"/>
        <v>0</v>
      </c>
      <c r="AO68">
        <f t="shared" si="31"/>
        <v>0</v>
      </c>
      <c r="AP68">
        <f t="shared" si="32"/>
        <v>0</v>
      </c>
      <c r="AQ68">
        <f t="shared" si="33"/>
        <v>0</v>
      </c>
      <c r="AR68">
        <f t="shared" si="34"/>
        <v>0</v>
      </c>
      <c r="AS68">
        <f t="shared" si="35"/>
        <v>0</v>
      </c>
    </row>
    <row r="69" spans="1:45" x14ac:dyDescent="0.25">
      <c r="A69" s="2">
        <v>44411</v>
      </c>
      <c r="B69" s="39">
        <v>11</v>
      </c>
      <c r="C69" s="16" t="str">
        <f t="shared" si="13"/>
        <v>44411_11</v>
      </c>
      <c r="D69" s="18">
        <v>228.97783011320087</v>
      </c>
      <c r="E69" s="18">
        <v>278.98715963365851</v>
      </c>
      <c r="F69" s="18">
        <v>586.05108635496947</v>
      </c>
      <c r="G69" s="18">
        <v>296.35726266674686</v>
      </c>
      <c r="H69" s="18">
        <v>0.2486692892625306</v>
      </c>
      <c r="I69" s="18">
        <v>3.2364529595330089</v>
      </c>
      <c r="J69" s="18">
        <v>0.57842036403754438</v>
      </c>
      <c r="K69" s="18">
        <v>-23.702891671285769</v>
      </c>
      <c r="L69" s="18">
        <v>-29.015413515250991</v>
      </c>
      <c r="M69" s="18">
        <v>-63.924382216618092</v>
      </c>
      <c r="N69" s="18">
        <v>-35.905008690449122</v>
      </c>
      <c r="O69" s="18">
        <v>5.0863041690598146E-2</v>
      </c>
      <c r="P69" s="18">
        <v>-1.5811883087905338E-2</v>
      </c>
      <c r="Q69" s="18">
        <v>0.10450294358648113</v>
      </c>
      <c r="R69" s="3">
        <f t="shared" si="14"/>
        <v>0</v>
      </c>
      <c r="S69" s="3">
        <f t="shared" si="3"/>
        <v>0</v>
      </c>
      <c r="T69" s="3">
        <f t="shared" si="4"/>
        <v>0</v>
      </c>
      <c r="U69" s="3">
        <f t="shared" si="5"/>
        <v>0</v>
      </c>
      <c r="V69" s="3">
        <f t="shared" si="6"/>
        <v>9.301087274364012E-3</v>
      </c>
      <c r="W69" s="3">
        <f t="shared" si="7"/>
        <v>0</v>
      </c>
      <c r="X69" s="3">
        <f t="shared" si="8"/>
        <v>0</v>
      </c>
      <c r="Y69" s="30">
        <f t="shared" si="15"/>
        <v>-0.10351609874007303</v>
      </c>
      <c r="Z69" s="30">
        <f t="shared" si="16"/>
        <v>-0.10400268440078565</v>
      </c>
      <c r="AA69" s="30">
        <f t="shared" si="17"/>
        <v>-0.10907646740185253</v>
      </c>
      <c r="AB69" s="30">
        <f t="shared" si="18"/>
        <v>-0.12115447540364223</v>
      </c>
      <c r="AC69" s="30">
        <f t="shared" si="19"/>
        <v>0.20454090588122403</v>
      </c>
      <c r="AD69" s="30">
        <f t="shared" si="20"/>
        <v>-4.8855593718213196E-3</v>
      </c>
      <c r="AE69" s="30">
        <f t="shared" si="21"/>
        <v>0.18066954430341944</v>
      </c>
      <c r="AF69" s="30">
        <f t="shared" si="22"/>
        <v>0</v>
      </c>
      <c r="AG69" s="30">
        <f t="shared" si="23"/>
        <v>0</v>
      </c>
      <c r="AH69" s="30">
        <f t="shared" si="24"/>
        <v>0</v>
      </c>
      <c r="AI69" s="30">
        <f t="shared" si="25"/>
        <v>0</v>
      </c>
      <c r="AJ69" s="30">
        <f t="shared" si="26"/>
        <v>0.20454090588122403</v>
      </c>
      <c r="AK69" s="30">
        <f t="shared" si="27"/>
        <v>0</v>
      </c>
      <c r="AL69" s="30">
        <f t="shared" si="28"/>
        <v>0</v>
      </c>
      <c r="AM69">
        <f t="shared" si="29"/>
        <v>0</v>
      </c>
      <c r="AN69">
        <f t="shared" si="30"/>
        <v>0</v>
      </c>
      <c r="AO69">
        <f t="shared" si="31"/>
        <v>0</v>
      </c>
      <c r="AP69">
        <f t="shared" si="32"/>
        <v>0</v>
      </c>
      <c r="AQ69">
        <f t="shared" si="33"/>
        <v>9.98537268024784E-3</v>
      </c>
      <c r="AR69">
        <f t="shared" si="34"/>
        <v>0</v>
      </c>
      <c r="AS69">
        <f t="shared" si="35"/>
        <v>0</v>
      </c>
    </row>
    <row r="70" spans="1:45" x14ac:dyDescent="0.25">
      <c r="A70" s="2">
        <v>44411</v>
      </c>
      <c r="B70" s="39">
        <v>12</v>
      </c>
      <c r="C70" s="16" t="str">
        <f t="shared" si="13"/>
        <v>44411_12</v>
      </c>
      <c r="D70" s="18">
        <v>230.28411950821928</v>
      </c>
      <c r="E70" s="18">
        <v>278.1907447534125</v>
      </c>
      <c r="F70" s="18">
        <v>583.03647619188791</v>
      </c>
      <c r="G70" s="18">
        <v>296.39357034974938</v>
      </c>
      <c r="H70" s="18">
        <v>0.23971840933559674</v>
      </c>
      <c r="I70" s="18">
        <v>3.1845722211747582</v>
      </c>
      <c r="J70" s="18">
        <v>0.55934256046347841</v>
      </c>
      <c r="K70" s="18">
        <v>-19.688351295235989</v>
      </c>
      <c r="L70" s="18">
        <v>-24.313139685853571</v>
      </c>
      <c r="M70" s="18">
        <v>-53.752724818620315</v>
      </c>
      <c r="N70" s="18">
        <v>-30.442477144654379</v>
      </c>
      <c r="O70" s="18">
        <v>4.779178068857351E-2</v>
      </c>
      <c r="P70" s="18">
        <v>3.5665867097245799E-2</v>
      </c>
      <c r="Q70" s="18">
        <v>9.6800450859599374E-2</v>
      </c>
      <c r="R70" s="3">
        <f t="shared" si="14"/>
        <v>0</v>
      </c>
      <c r="S70" s="3">
        <f t="shared" si="3"/>
        <v>0</v>
      </c>
      <c r="T70" s="3">
        <f t="shared" si="4"/>
        <v>0</v>
      </c>
      <c r="U70" s="3">
        <f t="shared" si="5"/>
        <v>0</v>
      </c>
      <c r="V70" s="3">
        <f t="shared" si="6"/>
        <v>0</v>
      </c>
      <c r="W70" s="3">
        <f t="shared" si="7"/>
        <v>0</v>
      </c>
      <c r="X70" s="3">
        <f t="shared" si="8"/>
        <v>0</v>
      </c>
      <c r="Y70" s="30">
        <f t="shared" si="15"/>
        <v>-8.5495914079013483E-2</v>
      </c>
      <c r="Z70" s="30">
        <f t="shared" si="16"/>
        <v>-8.7397370848568925E-2</v>
      </c>
      <c r="AA70" s="30">
        <f t="shared" si="17"/>
        <v>-9.2194445825597562E-2</v>
      </c>
      <c r="AB70" s="30">
        <f t="shared" si="18"/>
        <v>-0.10270964079528361</v>
      </c>
      <c r="AC70" s="30">
        <f t="shared" si="19"/>
        <v>0.19936633494704539</v>
      </c>
      <c r="AD70" s="30">
        <f t="shared" si="20"/>
        <v>1.1199578662433035E-2</v>
      </c>
      <c r="AE70" s="30">
        <f t="shared" si="21"/>
        <v>0.17306112157706949</v>
      </c>
      <c r="AF70" s="30">
        <f t="shared" si="22"/>
        <v>0</v>
      </c>
      <c r="AG70" s="30">
        <f t="shared" si="23"/>
        <v>0</v>
      </c>
      <c r="AH70" s="30">
        <f t="shared" si="24"/>
        <v>0</v>
      </c>
      <c r="AI70" s="30">
        <f t="shared" si="25"/>
        <v>0</v>
      </c>
      <c r="AJ70" s="30">
        <f t="shared" si="26"/>
        <v>0</v>
      </c>
      <c r="AK70" s="30">
        <f t="shared" si="27"/>
        <v>0</v>
      </c>
      <c r="AL70" s="30">
        <f t="shared" si="28"/>
        <v>0</v>
      </c>
      <c r="AM70">
        <f t="shared" si="29"/>
        <v>0</v>
      </c>
      <c r="AN70">
        <f t="shared" si="30"/>
        <v>0</v>
      </c>
      <c r="AO70">
        <f t="shared" si="31"/>
        <v>0</v>
      </c>
      <c r="AP70">
        <f t="shared" si="32"/>
        <v>0</v>
      </c>
      <c r="AQ70">
        <f t="shared" si="33"/>
        <v>0</v>
      </c>
      <c r="AR70">
        <f t="shared" si="34"/>
        <v>0</v>
      </c>
      <c r="AS70">
        <f t="shared" si="35"/>
        <v>0</v>
      </c>
    </row>
    <row r="71" spans="1:45" x14ac:dyDescent="0.25">
      <c r="A71" s="2">
        <v>44411</v>
      </c>
      <c r="B71" s="39">
        <v>13</v>
      </c>
      <c r="C71" s="16" t="str">
        <f t="shared" si="13"/>
        <v>44411_13</v>
      </c>
      <c r="D71" s="18">
        <v>230.46896743747286</v>
      </c>
      <c r="E71" s="18">
        <v>275.7958691137344</v>
      </c>
      <c r="F71" s="18">
        <v>579.21303684211011</v>
      </c>
      <c r="G71" s="18">
        <v>295.92827686347948</v>
      </c>
      <c r="H71" s="18">
        <v>0.231746185801989</v>
      </c>
      <c r="I71" s="18">
        <v>3.1070568979521211</v>
      </c>
      <c r="J71" s="18">
        <v>0.54652436525795944</v>
      </c>
      <c r="K71" s="18">
        <v>-18.516939759873729</v>
      </c>
      <c r="L71" s="18">
        <v>-23.760630859370909</v>
      </c>
      <c r="M71" s="18">
        <v>-52.184443800434181</v>
      </c>
      <c r="N71" s="18">
        <v>-29.001843768637137</v>
      </c>
      <c r="O71" s="18">
        <v>4.2912580459192051E-2</v>
      </c>
      <c r="P71" s="18">
        <v>1.1375864928451624E-2</v>
      </c>
      <c r="Q71" s="18">
        <v>9.0164919435482035E-2</v>
      </c>
      <c r="R71" s="3">
        <f t="shared" si="14"/>
        <v>0</v>
      </c>
      <c r="S71" s="3">
        <f t="shared" si="3"/>
        <v>0</v>
      </c>
      <c r="T71" s="3">
        <f t="shared" si="4"/>
        <v>0</v>
      </c>
      <c r="U71" s="3">
        <f t="shared" si="5"/>
        <v>0</v>
      </c>
      <c r="V71" s="3">
        <f t="shared" si="6"/>
        <v>0</v>
      </c>
      <c r="W71" s="3">
        <f t="shared" si="7"/>
        <v>0</v>
      </c>
      <c r="X71" s="3">
        <f t="shared" si="8"/>
        <v>0</v>
      </c>
      <c r="Y71" s="30">
        <f t="shared" si="15"/>
        <v>-8.0344611969928009E-2</v>
      </c>
      <c r="Z71" s="30">
        <f t="shared" si="16"/>
        <v>-8.6152961375836834E-2</v>
      </c>
      <c r="AA71" s="30">
        <f t="shared" si="17"/>
        <v>-9.0095423412680092E-2</v>
      </c>
      <c r="AB71" s="30">
        <f t="shared" si="18"/>
        <v>-9.8002948809168891E-2</v>
      </c>
      <c r="AC71" s="30">
        <f t="shared" si="19"/>
        <v>0.18517060080487308</v>
      </c>
      <c r="AD71" s="30">
        <f t="shared" si="20"/>
        <v>3.6612991979482323E-3</v>
      </c>
      <c r="AE71" s="30">
        <f t="shared" si="21"/>
        <v>0.16497877344027326</v>
      </c>
      <c r="AF71" s="30">
        <f t="shared" si="22"/>
        <v>0</v>
      </c>
      <c r="AG71" s="30">
        <f t="shared" si="23"/>
        <v>0</v>
      </c>
      <c r="AH71" s="30">
        <f t="shared" si="24"/>
        <v>0</v>
      </c>
      <c r="AI71" s="30">
        <f t="shared" si="25"/>
        <v>0</v>
      </c>
      <c r="AJ71" s="30">
        <f t="shared" si="26"/>
        <v>0</v>
      </c>
      <c r="AK71" s="30">
        <f t="shared" si="27"/>
        <v>0</v>
      </c>
      <c r="AL71" s="30">
        <f t="shared" si="28"/>
        <v>0</v>
      </c>
      <c r="AM71">
        <f t="shared" si="29"/>
        <v>0</v>
      </c>
      <c r="AN71">
        <f t="shared" si="30"/>
        <v>0</v>
      </c>
      <c r="AO71">
        <f t="shared" si="31"/>
        <v>0</v>
      </c>
      <c r="AP71">
        <f t="shared" si="32"/>
        <v>0</v>
      </c>
      <c r="AQ71">
        <f t="shared" si="33"/>
        <v>0</v>
      </c>
      <c r="AR71">
        <f t="shared" si="34"/>
        <v>0</v>
      </c>
      <c r="AS71">
        <f t="shared" si="35"/>
        <v>0</v>
      </c>
    </row>
    <row r="72" spans="1:45" x14ac:dyDescent="0.25">
      <c r="A72" s="2">
        <v>44411</v>
      </c>
      <c r="B72" s="39">
        <v>14</v>
      </c>
      <c r="C72" s="16" t="str">
        <f t="shared" si="13"/>
        <v>44411_14</v>
      </c>
      <c r="D72" s="18">
        <v>228.64790354490131</v>
      </c>
      <c r="E72" s="18">
        <v>272.4152545231816</v>
      </c>
      <c r="F72" s="18">
        <v>574.7607600315032</v>
      </c>
      <c r="G72" s="18">
        <v>294.56889571674486</v>
      </c>
      <c r="H72" s="18">
        <v>0.22582072717311902</v>
      </c>
      <c r="I72" s="18">
        <v>3.0053643656917854</v>
      </c>
      <c r="J72" s="18">
        <v>0.53045283448017555</v>
      </c>
      <c r="K72" s="18">
        <v>-18.458382422668873</v>
      </c>
      <c r="L72" s="18">
        <v>-25.062147639587792</v>
      </c>
      <c r="M72" s="18">
        <v>-54.907729968841231</v>
      </c>
      <c r="N72" s="18">
        <v>-29.412978326205049</v>
      </c>
      <c r="O72" s="18">
        <v>3.5791093619975366E-2</v>
      </c>
      <c r="P72" s="18">
        <v>-4.7848222595890014E-2</v>
      </c>
      <c r="Q72" s="18">
        <v>7.0699470214470747E-2</v>
      </c>
      <c r="R72" s="3">
        <f t="shared" si="14"/>
        <v>0</v>
      </c>
      <c r="S72" s="3">
        <f t="shared" si="3"/>
        <v>0</v>
      </c>
      <c r="T72" s="3">
        <f t="shared" si="4"/>
        <v>0</v>
      </c>
      <c r="U72" s="3">
        <f t="shared" si="5"/>
        <v>0</v>
      </c>
      <c r="V72" s="3">
        <f t="shared" si="6"/>
        <v>0</v>
      </c>
      <c r="W72" s="3">
        <f t="shared" si="7"/>
        <v>0</v>
      </c>
      <c r="X72" s="3">
        <f t="shared" si="8"/>
        <v>0</v>
      </c>
      <c r="Y72" s="30">
        <f t="shared" si="15"/>
        <v>-8.0728413147440295E-2</v>
      </c>
      <c r="Z72" s="30">
        <f t="shared" si="16"/>
        <v>-9.1999795251756319E-2</v>
      </c>
      <c r="AA72" s="30">
        <f t="shared" si="17"/>
        <v>-9.5531452018108684E-2</v>
      </c>
      <c r="AB72" s="30">
        <f t="shared" si="18"/>
        <v>-9.9850930474642982E-2</v>
      </c>
      <c r="AC72" s="30">
        <f t="shared" si="19"/>
        <v>0.15849339459675527</v>
      </c>
      <c r="AD72" s="30">
        <f t="shared" si="20"/>
        <v>-1.5920938952397587E-2</v>
      </c>
      <c r="AE72" s="30">
        <f t="shared" si="21"/>
        <v>0.13328135061009458</v>
      </c>
      <c r="AF72" s="30">
        <f t="shared" si="22"/>
        <v>0</v>
      </c>
      <c r="AG72" s="30">
        <f t="shared" si="23"/>
        <v>0</v>
      </c>
      <c r="AH72" s="30">
        <f t="shared" si="24"/>
        <v>0</v>
      </c>
      <c r="AI72" s="30">
        <f t="shared" si="25"/>
        <v>0</v>
      </c>
      <c r="AJ72" s="30">
        <f t="shared" si="26"/>
        <v>0</v>
      </c>
      <c r="AK72" s="30">
        <f t="shared" si="27"/>
        <v>0</v>
      </c>
      <c r="AL72" s="30">
        <f t="shared" si="28"/>
        <v>0</v>
      </c>
      <c r="AM72">
        <f t="shared" si="29"/>
        <v>0</v>
      </c>
      <c r="AN72">
        <f t="shared" si="30"/>
        <v>0</v>
      </c>
      <c r="AO72">
        <f t="shared" si="31"/>
        <v>0</v>
      </c>
      <c r="AP72">
        <f t="shared" si="32"/>
        <v>0</v>
      </c>
      <c r="AQ72">
        <f t="shared" si="33"/>
        <v>0</v>
      </c>
      <c r="AR72">
        <f t="shared" si="34"/>
        <v>0</v>
      </c>
      <c r="AS72">
        <f t="shared" si="35"/>
        <v>0</v>
      </c>
    </row>
    <row r="73" spans="1:45" x14ac:dyDescent="0.25">
      <c r="A73" s="2">
        <v>44411</v>
      </c>
      <c r="B73" s="39">
        <v>15</v>
      </c>
      <c r="C73" s="16" t="str">
        <f t="shared" si="13"/>
        <v>44411_15</v>
      </c>
      <c r="D73" s="18">
        <v>222.10308867970252</v>
      </c>
      <c r="E73" s="18">
        <v>266.66297072445292</v>
      </c>
      <c r="F73" s="18">
        <v>562.83027223392412</v>
      </c>
      <c r="G73" s="18">
        <v>286.33188162298484</v>
      </c>
      <c r="H73" s="18">
        <v>0.22417636240058472</v>
      </c>
      <c r="I73" s="18">
        <v>2.9968714815986273</v>
      </c>
      <c r="J73" s="18">
        <v>0.52342427030638528</v>
      </c>
      <c r="K73" s="18">
        <v>-17.521675514415726</v>
      </c>
      <c r="L73" s="18">
        <v>-23.048678075793575</v>
      </c>
      <c r="M73" s="18">
        <v>-50.386745492476528</v>
      </c>
      <c r="N73" s="18">
        <v>-28.235355336633379</v>
      </c>
      <c r="O73" s="18">
        <v>3.3680326091694544E-2</v>
      </c>
      <c r="P73" s="18">
        <v>7.5481488176675354E-3</v>
      </c>
      <c r="Q73" s="18">
        <v>6.4741088737541738E-2</v>
      </c>
      <c r="R73" s="3">
        <f t="shared" si="14"/>
        <v>0</v>
      </c>
      <c r="S73" s="3">
        <f t="shared" si="3"/>
        <v>0</v>
      </c>
      <c r="T73" s="3">
        <f t="shared" si="4"/>
        <v>0</v>
      </c>
      <c r="U73" s="3">
        <f t="shared" si="5"/>
        <v>0</v>
      </c>
      <c r="V73" s="3">
        <f t="shared" si="6"/>
        <v>0</v>
      </c>
      <c r="W73" s="3">
        <f t="shared" si="7"/>
        <v>0</v>
      </c>
      <c r="X73" s="3">
        <f t="shared" si="8"/>
        <v>0</v>
      </c>
      <c r="Y73" s="30">
        <f t="shared" si="15"/>
        <v>-7.8889832728458537E-2</v>
      </c>
      <c r="Z73" s="30">
        <f t="shared" si="16"/>
        <v>-8.6433740737142467E-2</v>
      </c>
      <c r="AA73" s="30">
        <f t="shared" si="17"/>
        <v>-8.9523872432246743E-2</v>
      </c>
      <c r="AB73" s="30">
        <f t="shared" si="18"/>
        <v>-9.8610588442299502E-2</v>
      </c>
      <c r="AC73" s="30">
        <f t="shared" si="19"/>
        <v>0.15024030959834458</v>
      </c>
      <c r="AD73" s="30">
        <f t="shared" si="20"/>
        <v>2.5186761808154387E-3</v>
      </c>
      <c r="AE73" s="30">
        <f t="shared" si="21"/>
        <v>0.12368759419513672</v>
      </c>
      <c r="AF73" s="30">
        <f t="shared" si="22"/>
        <v>0</v>
      </c>
      <c r="AG73" s="30">
        <f t="shared" si="23"/>
        <v>0</v>
      </c>
      <c r="AH73" s="30">
        <f t="shared" si="24"/>
        <v>0</v>
      </c>
      <c r="AI73" s="30">
        <f t="shared" si="25"/>
        <v>0</v>
      </c>
      <c r="AJ73" s="30">
        <f t="shared" si="26"/>
        <v>0</v>
      </c>
      <c r="AK73" s="30">
        <f t="shared" si="27"/>
        <v>0</v>
      </c>
      <c r="AL73" s="30">
        <f t="shared" si="28"/>
        <v>0</v>
      </c>
      <c r="AM73">
        <f t="shared" si="29"/>
        <v>0</v>
      </c>
      <c r="AN73">
        <f t="shared" si="30"/>
        <v>0</v>
      </c>
      <c r="AO73">
        <f t="shared" si="31"/>
        <v>0</v>
      </c>
      <c r="AP73">
        <f t="shared" si="32"/>
        <v>0</v>
      </c>
      <c r="AQ73">
        <f t="shared" si="33"/>
        <v>0</v>
      </c>
      <c r="AR73">
        <f t="shared" si="34"/>
        <v>0</v>
      </c>
      <c r="AS73">
        <f t="shared" si="35"/>
        <v>0</v>
      </c>
    </row>
    <row r="74" spans="1:45" x14ac:dyDescent="0.25">
      <c r="A74" s="2">
        <v>44411</v>
      </c>
      <c r="B74" s="39">
        <v>16</v>
      </c>
      <c r="C74" s="16" t="str">
        <f t="shared" si="13"/>
        <v>44411_16</v>
      </c>
      <c r="D74" s="18">
        <v>214.550022423136</v>
      </c>
      <c r="E74" s="18">
        <v>259.38958212063915</v>
      </c>
      <c r="F74" s="18">
        <v>546.34713856349981</v>
      </c>
      <c r="G74" s="18">
        <v>276.78089127547906</v>
      </c>
      <c r="H74" s="18">
        <v>0.21305169833754253</v>
      </c>
      <c r="I74" s="18">
        <v>2.9194926971422035</v>
      </c>
      <c r="J74" s="18">
        <v>0.49732147289430489</v>
      </c>
      <c r="K74" s="18">
        <v>-18.825329749434868</v>
      </c>
      <c r="L74" s="18">
        <v>-23.257257364438161</v>
      </c>
      <c r="M74" s="18">
        <v>-50.833586532478748</v>
      </c>
      <c r="N74" s="18">
        <v>-29.435835050607796</v>
      </c>
      <c r="O74" s="18">
        <v>4.5663337778427654E-2</v>
      </c>
      <c r="P74" s="18">
        <v>2.3662991508134217E-2</v>
      </c>
      <c r="Q74" s="18">
        <v>9.2545973608120585E-2</v>
      </c>
      <c r="R74" s="3">
        <f t="shared" si="14"/>
        <v>0</v>
      </c>
      <c r="S74" s="3">
        <f t="shared" si="3"/>
        <v>0</v>
      </c>
      <c r="T74" s="3">
        <f t="shared" si="4"/>
        <v>0</v>
      </c>
      <c r="U74" s="3">
        <f t="shared" si="5"/>
        <v>0</v>
      </c>
      <c r="V74" s="3">
        <f t="shared" si="6"/>
        <v>2.5147545439640984E-2</v>
      </c>
      <c r="W74" s="3">
        <f t="shared" si="7"/>
        <v>0</v>
      </c>
      <c r="X74" s="3">
        <f t="shared" si="8"/>
        <v>0</v>
      </c>
      <c r="Y74" s="30">
        <f t="shared" si="15"/>
        <v>-8.77433128965492E-2</v>
      </c>
      <c r="Z74" s="30">
        <f t="shared" si="16"/>
        <v>-8.966149362784151E-2</v>
      </c>
      <c r="AA74" s="30">
        <f t="shared" si="17"/>
        <v>-9.3042651721640807E-2</v>
      </c>
      <c r="AB74" s="30">
        <f t="shared" si="18"/>
        <v>-0.10635067657655026</v>
      </c>
      <c r="AC74" s="30">
        <f t="shared" si="19"/>
        <v>0.2143298463928798</v>
      </c>
      <c r="AD74" s="30">
        <f t="shared" si="20"/>
        <v>8.1051723579569669E-3</v>
      </c>
      <c r="AE74" s="30">
        <f t="shared" si="21"/>
        <v>0.18608883519451264</v>
      </c>
      <c r="AF74" s="30">
        <f t="shared" si="22"/>
        <v>0</v>
      </c>
      <c r="AG74" s="30">
        <f t="shared" si="23"/>
        <v>0</v>
      </c>
      <c r="AH74" s="30">
        <f t="shared" si="24"/>
        <v>0</v>
      </c>
      <c r="AI74" s="30">
        <f t="shared" si="25"/>
        <v>0</v>
      </c>
      <c r="AJ74" s="30">
        <f t="shared" si="26"/>
        <v>0.2143298463928798</v>
      </c>
      <c r="AK74" s="30">
        <f t="shared" si="27"/>
        <v>0</v>
      </c>
      <c r="AL74" s="30">
        <f t="shared" si="28"/>
        <v>0</v>
      </c>
      <c r="AM74">
        <f t="shared" si="29"/>
        <v>0</v>
      </c>
      <c r="AN74">
        <f t="shared" si="30"/>
        <v>0</v>
      </c>
      <c r="AO74">
        <f t="shared" si="31"/>
        <v>0</v>
      </c>
      <c r="AP74">
        <f t="shared" si="32"/>
        <v>0</v>
      </c>
      <c r="AQ74">
        <f t="shared" si="33"/>
        <v>2.6997662294858043E-2</v>
      </c>
      <c r="AR74">
        <f t="shared" si="34"/>
        <v>0</v>
      </c>
      <c r="AS74">
        <f t="shared" si="35"/>
        <v>0</v>
      </c>
    </row>
    <row r="75" spans="1:45" x14ac:dyDescent="0.25">
      <c r="A75" s="2">
        <v>44411</v>
      </c>
      <c r="B75" s="39">
        <v>17</v>
      </c>
      <c r="C75" s="16" t="str">
        <f t="shared" si="13"/>
        <v>44411_17</v>
      </c>
      <c r="D75" s="18">
        <v>206.73500730060056</v>
      </c>
      <c r="E75" s="18">
        <v>250.63680520429281</v>
      </c>
      <c r="F75" s="18">
        <v>528.95803898243776</v>
      </c>
      <c r="G75" s="18">
        <v>267.3146317332214</v>
      </c>
      <c r="H75" s="18">
        <v>0.21362725914181788</v>
      </c>
      <c r="I75" s="18">
        <v>2.8020032770377794</v>
      </c>
      <c r="J75" s="18">
        <v>0.49890886971429821</v>
      </c>
      <c r="K75" s="18">
        <v>-20.908404483861744</v>
      </c>
      <c r="L75" s="18">
        <v>-25.465734568350907</v>
      </c>
      <c r="M75" s="18">
        <v>-54.896528996423172</v>
      </c>
      <c r="N75" s="18">
        <v>-31.45133871568774</v>
      </c>
      <c r="O75" s="18">
        <v>3.7870470700967898E-2</v>
      </c>
      <c r="P75" s="18">
        <v>-1.1082382462604614E-2</v>
      </c>
      <c r="Q75" s="18">
        <v>7.4393514056490612E-2</v>
      </c>
      <c r="R75" s="3">
        <f t="shared" ref="R75:R138" si="36">MAX(0,(K75-D75*0.2)*$T$5)+MAX(0,(K75-D75*0.3)*($U$5-$T$5))+MAX(0,(K75-D75*0.5)*($W$5-$V$5))+MAX(0,(K75-D75*0.8)*($X$5-$W$5))</f>
        <v>0</v>
      </c>
      <c r="S75" s="3">
        <f t="shared" ref="S75:S138" si="37">MAX(0,(L75-E75*0.2)*$T$5)+MAX(0,(L75-E75*0.3)*($U$5-$T$5))+MAX(0,(L75-E75*0.5)*($W$5-$V$5))+MAX(0,(L75-E75*0.8)*($X$5-$W$5))</f>
        <v>0</v>
      </c>
      <c r="T75" s="3">
        <f t="shared" ref="T75:T138" si="38">MAX(0,(M75-F75*0.2)*$T$5)+MAX(0,(M75-F75*0.3)*($U$5-$T$5))+MAX(0,(M75-F75*0.5)*($W$5-$V$5))+MAX(0,(M75-F75*0.8)*($X$5-$W$5))</f>
        <v>0</v>
      </c>
      <c r="U75" s="3">
        <f t="shared" ref="U75:U138" si="39">MAX(0,(N75-G75*0.2)*$T$5)+MAX(0,(N75-G75*0.3)*($U$5-$T$5))+MAX(0,(N75-G75*0.5)*($W$5-$V$5))+MAX(0,(N75-G75*0.8)*($X$5-$W$5))</f>
        <v>0</v>
      </c>
      <c r="V75" s="3">
        <f t="shared" ref="V75:V138" si="40">MAX(0,(O75-H75*0.2)*$T$5)+MAX(0,(O75-H75*0.3)*($U$5-$T$5))+MAX(0,(O75-H75*0.5)*($W$5-$V$5))+MAX(0,(O75-H75*0.8)*($X$5-$W$5))</f>
        <v>0</v>
      </c>
      <c r="W75" s="3">
        <f t="shared" ref="W75:W138" si="41">MAX(0,(P75-I75*0.2)*$T$5)+MAX(0,(P75-I75*0.3)*($U$5-$T$5))+MAX(0,(P75-I75*0.5)*($W$5-$V$5))+MAX(0,(P75-I75*0.8)*($X$5-$W$5))</f>
        <v>0</v>
      </c>
      <c r="X75" s="3">
        <f t="shared" ref="X75:X138" si="42">MAX(0,(Q75-J75*0.2)*$T$5)+MAX(0,(Q75-J75*0.3)*($U$5-$T$5))+MAX(0,(Q75-J75*0.5)*($W$5-$V$5))+MAX(0,(Q75-J75*0.8)*($X$5-$W$5))</f>
        <v>0</v>
      </c>
      <c r="Y75" s="30">
        <f t="shared" si="15"/>
        <v>-0.10113625532931696</v>
      </c>
      <c r="Z75" s="30">
        <f t="shared" si="16"/>
        <v>-0.10160413011805634</v>
      </c>
      <c r="AA75" s="30">
        <f t="shared" si="17"/>
        <v>-0.10378238905684885</v>
      </c>
      <c r="AB75" s="30">
        <f t="shared" si="18"/>
        <v>-0.11765662998603088</v>
      </c>
      <c r="AC75" s="30">
        <f t="shared" si="19"/>
        <v>0.17727358789838396</v>
      </c>
      <c r="AD75" s="30">
        <f t="shared" si="20"/>
        <v>-3.9551639905006401E-3</v>
      </c>
      <c r="AE75" s="30">
        <f t="shared" si="21"/>
        <v>0.14911243029030993</v>
      </c>
      <c r="AF75" s="30">
        <f t="shared" si="22"/>
        <v>0</v>
      </c>
      <c r="AG75" s="30">
        <f t="shared" si="23"/>
        <v>0</v>
      </c>
      <c r="AH75" s="30">
        <f t="shared" si="24"/>
        <v>0</v>
      </c>
      <c r="AI75" s="30">
        <f t="shared" si="25"/>
        <v>0</v>
      </c>
      <c r="AJ75" s="30">
        <f t="shared" si="26"/>
        <v>0</v>
      </c>
      <c r="AK75" s="30">
        <f t="shared" si="27"/>
        <v>0</v>
      </c>
      <c r="AL75" s="30">
        <f t="shared" si="28"/>
        <v>0</v>
      </c>
      <c r="AM75">
        <f t="shared" si="29"/>
        <v>0</v>
      </c>
      <c r="AN75">
        <f t="shared" si="30"/>
        <v>0</v>
      </c>
      <c r="AO75">
        <f t="shared" si="31"/>
        <v>0</v>
      </c>
      <c r="AP75">
        <f t="shared" si="32"/>
        <v>0</v>
      </c>
      <c r="AQ75">
        <f t="shared" si="33"/>
        <v>0</v>
      </c>
      <c r="AR75">
        <f t="shared" si="34"/>
        <v>0</v>
      </c>
      <c r="AS75">
        <f t="shared" si="35"/>
        <v>0</v>
      </c>
    </row>
    <row r="76" spans="1:45" x14ac:dyDescent="0.25">
      <c r="A76" s="2">
        <v>44411</v>
      </c>
      <c r="B76" s="39">
        <v>18</v>
      </c>
      <c r="C76" s="16" t="str">
        <f t="shared" ref="C76:C139" si="43">CONCATENATE(A76,"_",B76)</f>
        <v>44411_18</v>
      </c>
      <c r="D76" s="18">
        <v>200.2315127238916</v>
      </c>
      <c r="E76" s="18">
        <v>242.33280926228088</v>
      </c>
      <c r="F76" s="18">
        <v>514.85167704144067</v>
      </c>
      <c r="G76" s="18">
        <v>260.52382112744351</v>
      </c>
      <c r="H76" s="18">
        <v>0.19953041216167097</v>
      </c>
      <c r="I76" s="18">
        <v>2.5857255580587708</v>
      </c>
      <c r="J76" s="18">
        <v>0.46735646411551102</v>
      </c>
      <c r="K76" s="18">
        <v>-26.913385248090727</v>
      </c>
      <c r="L76" s="18">
        <v>-32.559174017676028</v>
      </c>
      <c r="M76" s="18">
        <v>-70.650899969051849</v>
      </c>
      <c r="N76" s="18">
        <v>-38.212030481140268</v>
      </c>
      <c r="O76" s="18">
        <v>8.7326064180516007E-3</v>
      </c>
      <c r="P76" s="18">
        <v>-0.1446785088266217</v>
      </c>
      <c r="Q76" s="18">
        <v>1.4118862563607785E-2</v>
      </c>
      <c r="R76" s="3">
        <f t="shared" si="36"/>
        <v>0</v>
      </c>
      <c r="S76" s="3">
        <f t="shared" si="37"/>
        <v>0</v>
      </c>
      <c r="T76" s="3">
        <f t="shared" si="38"/>
        <v>0</v>
      </c>
      <c r="U76" s="3">
        <f t="shared" si="39"/>
        <v>0</v>
      </c>
      <c r="V76" s="3">
        <f t="shared" si="40"/>
        <v>0</v>
      </c>
      <c r="W76" s="3">
        <f t="shared" si="41"/>
        <v>0</v>
      </c>
      <c r="X76" s="3">
        <f t="shared" si="42"/>
        <v>0</v>
      </c>
      <c r="Y76" s="30">
        <f t="shared" ref="Y76:Y139" si="44">+K76/D76</f>
        <v>-0.13441133656720072</v>
      </c>
      <c r="Z76" s="30">
        <f t="shared" ref="Z76:Z139" si="45">+L76/E76</f>
        <v>-0.13435726725074476</v>
      </c>
      <c r="AA76" s="30">
        <f t="shared" ref="AA76:AA139" si="46">+M76/F76</f>
        <v>-0.13722573533224622</v>
      </c>
      <c r="AB76" s="30">
        <f t="shared" ref="AB76:AB139" si="47">+N76/G76</f>
        <v>-0.14667384470170056</v>
      </c>
      <c r="AC76" s="30">
        <f t="shared" ref="AC76:AC139" si="48">+O76/H76</f>
        <v>4.3765791507391578E-2</v>
      </c>
      <c r="AD76" s="30">
        <f t="shared" ref="AD76:AD139" si="49">+P76/I76</f>
        <v>-5.595277053889619E-2</v>
      </c>
      <c r="AE76" s="30">
        <f t="shared" ref="AE76:AE139" si="50">+Q76/J76</f>
        <v>3.0210050887662893E-2</v>
      </c>
      <c r="AF76" s="30">
        <f t="shared" ref="AF76:AF139" si="51">+IF(Y76&gt;20%,Y76,0)</f>
        <v>0</v>
      </c>
      <c r="AG76" s="30">
        <f t="shared" ref="AG76:AG139" si="52">+IF(Z76&gt;20%,Z76,0)</f>
        <v>0</v>
      </c>
      <c r="AH76" s="30">
        <f t="shared" ref="AH76:AH139" si="53">+IF(AA76&gt;20%,AA76,0)</f>
        <v>0</v>
      </c>
      <c r="AI76" s="30">
        <f t="shared" ref="AI76:AI139" si="54">+IF(AB76&gt;20%,AB76,0)</f>
        <v>0</v>
      </c>
      <c r="AJ76" s="30">
        <f t="shared" ref="AJ76:AJ139" si="55">+IF(AC76&gt;20%,AC76,0)</f>
        <v>0</v>
      </c>
      <c r="AK76" s="30">
        <f t="shared" ref="AK76:AK139" si="56">+IF(AD76&gt;20%,AD76,0)</f>
        <v>0</v>
      </c>
      <c r="AL76" s="30">
        <f t="shared" ref="AL76:AL139" si="57">+IF(AE76&gt;20%,AE76,0)</f>
        <v>0</v>
      </c>
      <c r="AM76">
        <f t="shared" ref="AM76:AM139" si="58">+IF(AND(AF76&gt;0.2,AF76&lt;=0.3),(K76-((D76*20)/100))*$AO$5,IF(AND(AF76&gt;0.3,AF76&lt;=0.4),(D76*30/100-D76*20/100)*$AO$5+(K76-D76*30/100)*$AP$5,IF(AND(AF76&gt;0.4,AF76&lt;=0.5),(D76*30/100-D76*20/100)*$AO$5+(D76*40/100-D76*30/100)*$AP$5+(K76-D76*40/100)*$AQ$5,0)))</f>
        <v>0</v>
      </c>
      <c r="AN76">
        <f t="shared" ref="AN76:AN139" si="59">+IF(AND(AG76&gt;0.2,AG76&lt;=0.3),(L76-((E76*20)/100))*$AO$5,IF(AND(AG76&gt;0.3,AG76&lt;=0.4),(E76*30/100-E76*20/100)*$AO$5+(L76-E76*30/100)*$AP$5,IF(AND(AG76&gt;0.4,AG76&lt;=0.5),(E76*30/100-E76*20/100)*$AO$5+(E76*40/100-E76*30/100)*$AP$5+(L76-E76*40/100)*$AQ$5,0)))</f>
        <v>0</v>
      </c>
      <c r="AO76">
        <f t="shared" ref="AO76:AO139" si="60">+IF(AND(AH76&gt;0.2,AH76&lt;=0.3),(M76-((F76*20)/100))*$AO$5,IF(AND(AH76&gt;0.3,AH76&lt;=0.4),(F76*30/100-F76*20/100)*$AO$5+(M76-F76*30/100)*$AP$5,IF(AND(AH76&gt;0.4,AH76&lt;=0.5),(F76*30/100-F76*20/100)*$AO$5+(F76*40/100-F76*30/100)*$AP$5+(M76-F76*40/100)*$AQ$5,0)))</f>
        <v>0</v>
      </c>
      <c r="AP76">
        <f t="shared" ref="AP76:AP139" si="61">+IF(AND(AI76&gt;0.2,AI76&lt;=0.3),(N76-((G76*20)/100))*$AO$5,IF(AND(AI76&gt;0.3,AI76&lt;=0.4),(G76*30/100-G76*20/100)*$AO$5+(N76-G76*30/100)*$AP$5,IF(AND(AI76&gt;0.4,AI76&lt;=0.5),(G76*30/100-G76*20/100)*$AO$5+(G76*40/100-G76*30/100)*$AP$5+(N76-G76*40/100)*$AQ$5,0)))</f>
        <v>0</v>
      </c>
      <c r="AQ76">
        <f t="shared" ref="AQ76:AQ139" si="62">+IF(AND(AJ76&gt;0.2,AJ76&lt;=0.3),(O76-((H76*20)/100))*$AO$5,IF(AND(AJ76&gt;0.3,AJ76&lt;=0.4),(H76*30/100-H76*20/100)*$AO$5+(O76-H76*30/100)*$AP$5,IF(AND(AJ76&gt;0.4,AJ76&lt;=0.5),(H76*30/100-H76*20/100)*$AO$5+(H76*40/100-H76*30/100)*$AP$5+(O76-H76*40/100)*$AQ$5,0)))</f>
        <v>0</v>
      </c>
      <c r="AR76">
        <f t="shared" ref="AR76:AR139" si="63">+IF(AND(AK76&gt;0.2,AK76&lt;=0.3),(P76-((I76*20)/100))*$AO$5,IF(AND(AK76&gt;0.3,AK76&lt;=0.4),(I76*30/100-I76*20/100)*$AO$5+(P76-I76*30/100)*$AP$5,IF(AND(AK76&gt;0.4,AK76&lt;=0.5),(I76*30/100-I76*20/100)*$AO$5+(I76*40/100-I76*30/100)*$AP$5+(P76-I76*40/100)*$AQ$5,0)))</f>
        <v>0</v>
      </c>
      <c r="AS76">
        <f t="shared" ref="AS76:AS139" si="64">+IF(AND(AL76&gt;0.2,AL76&lt;=0.3),(Q76-((J76*20)/100))*$AO$5,IF(AND(AL76&gt;0.3,AL76&lt;=0.4),(J76*30/100-J76*20/100)*$AO$5+(Q76-J76*30/100)*$AP$5,IF(AND(AL76&gt;0.4,AL76&lt;=0.5),(J76*30/100-J76*20/100)*$AO$5+(J76*40/100-J76*30/100)*$AP$5+(Q76-J76*40/100)*$AQ$5,0)))</f>
        <v>0</v>
      </c>
    </row>
    <row r="77" spans="1:45" x14ac:dyDescent="0.25">
      <c r="A77" s="2">
        <v>44411</v>
      </c>
      <c r="B77" s="39">
        <v>19</v>
      </c>
      <c r="C77" s="16" t="str">
        <f t="shared" si="43"/>
        <v>44411_19</v>
      </c>
      <c r="D77" s="18">
        <v>221.77853384436179</v>
      </c>
      <c r="E77" s="18">
        <v>266.83722498092857</v>
      </c>
      <c r="F77" s="18">
        <v>575.10402032772333</v>
      </c>
      <c r="G77" s="18">
        <v>291.7937708961378</v>
      </c>
      <c r="H77" s="18">
        <v>0.22950596988488636</v>
      </c>
      <c r="I77" s="18">
        <v>2.7985836566288191</v>
      </c>
      <c r="J77" s="18">
        <v>0.52716407219679673</v>
      </c>
      <c r="K77" s="18">
        <v>-31.490491859893801</v>
      </c>
      <c r="L77" s="18">
        <v>-38.540712719273621</v>
      </c>
      <c r="M77" s="18">
        <v>-81.177305478686577</v>
      </c>
      <c r="N77" s="18">
        <v>-43.244171739012273</v>
      </c>
      <c r="O77" s="18">
        <v>-2.2188326392853713E-2</v>
      </c>
      <c r="P77" s="18">
        <v>-0.28548019315106626</v>
      </c>
      <c r="Q77" s="18">
        <v>-6.0663946283549493E-2</v>
      </c>
      <c r="R77" s="3">
        <f t="shared" si="36"/>
        <v>0</v>
      </c>
      <c r="S77" s="3">
        <f t="shared" si="37"/>
        <v>0</v>
      </c>
      <c r="T77" s="3">
        <f t="shared" si="38"/>
        <v>0</v>
      </c>
      <c r="U77" s="3">
        <f t="shared" si="39"/>
        <v>0</v>
      </c>
      <c r="V77" s="3">
        <f t="shared" si="40"/>
        <v>0</v>
      </c>
      <c r="W77" s="3">
        <f t="shared" si="41"/>
        <v>0</v>
      </c>
      <c r="X77" s="3">
        <f t="shared" si="42"/>
        <v>0</v>
      </c>
      <c r="Y77" s="30">
        <f t="shared" si="44"/>
        <v>-0.14199071169797245</v>
      </c>
      <c r="Z77" s="30">
        <f t="shared" si="45"/>
        <v>-0.14443529279705336</v>
      </c>
      <c r="AA77" s="30">
        <f t="shared" si="46"/>
        <v>-0.14115238741058991</v>
      </c>
      <c r="AB77" s="30">
        <f t="shared" si="47"/>
        <v>-0.14820114770169227</v>
      </c>
      <c r="AC77" s="30">
        <f t="shared" si="48"/>
        <v>-9.667864589310135E-2</v>
      </c>
      <c r="AD77" s="30">
        <f t="shared" si="49"/>
        <v>-0.10200881166259522</v>
      </c>
      <c r="AE77" s="30">
        <f t="shared" si="50"/>
        <v>-0.11507602563040925</v>
      </c>
      <c r="AF77" s="30">
        <f t="shared" si="51"/>
        <v>0</v>
      </c>
      <c r="AG77" s="30">
        <f t="shared" si="52"/>
        <v>0</v>
      </c>
      <c r="AH77" s="30">
        <f t="shared" si="53"/>
        <v>0</v>
      </c>
      <c r="AI77" s="30">
        <f t="shared" si="54"/>
        <v>0</v>
      </c>
      <c r="AJ77" s="30">
        <f t="shared" si="55"/>
        <v>0</v>
      </c>
      <c r="AK77" s="30">
        <f t="shared" si="56"/>
        <v>0</v>
      </c>
      <c r="AL77" s="30">
        <f t="shared" si="57"/>
        <v>0</v>
      </c>
      <c r="AM77">
        <f t="shared" si="58"/>
        <v>0</v>
      </c>
      <c r="AN77">
        <f t="shared" si="59"/>
        <v>0</v>
      </c>
      <c r="AO77">
        <f t="shared" si="60"/>
        <v>0</v>
      </c>
      <c r="AP77">
        <f t="shared" si="61"/>
        <v>0</v>
      </c>
      <c r="AQ77">
        <f t="shared" si="62"/>
        <v>0</v>
      </c>
      <c r="AR77">
        <f t="shared" si="63"/>
        <v>0</v>
      </c>
      <c r="AS77">
        <f t="shared" si="64"/>
        <v>0</v>
      </c>
    </row>
    <row r="78" spans="1:45" x14ac:dyDescent="0.25">
      <c r="A78" s="2">
        <v>44411</v>
      </c>
      <c r="B78" s="39">
        <v>20</v>
      </c>
      <c r="C78" s="16" t="str">
        <f t="shared" si="43"/>
        <v>44411_20</v>
      </c>
      <c r="D78" s="18">
        <v>235.36861249939565</v>
      </c>
      <c r="E78" s="18">
        <v>286.01353466608157</v>
      </c>
      <c r="F78" s="18">
        <v>622.29503550264587</v>
      </c>
      <c r="G78" s="18">
        <v>313.31177191546794</v>
      </c>
      <c r="H78" s="18">
        <v>0.2556408660546533</v>
      </c>
      <c r="I78" s="18">
        <v>3.0201161454307996</v>
      </c>
      <c r="J78" s="18">
        <v>0.58816973707136455</v>
      </c>
      <c r="K78" s="18">
        <v>-34.780420732478248</v>
      </c>
      <c r="L78" s="18">
        <v>-42.04779022513668</v>
      </c>
      <c r="M78" s="18">
        <v>-88.117904799491725</v>
      </c>
      <c r="N78" s="18">
        <v>-46.972783033859457</v>
      </c>
      <c r="O78" s="18">
        <v>-1.9198312031059275E-2</v>
      </c>
      <c r="P78" s="18">
        <v>-0.33063145140096845</v>
      </c>
      <c r="Q78" s="18">
        <v>-5.3952898184973411E-2</v>
      </c>
      <c r="R78" s="3">
        <f t="shared" si="36"/>
        <v>0</v>
      </c>
      <c r="S78" s="3">
        <f t="shared" si="37"/>
        <v>0</v>
      </c>
      <c r="T78" s="3">
        <f t="shared" si="38"/>
        <v>0</v>
      </c>
      <c r="U78" s="3">
        <f t="shared" si="39"/>
        <v>0</v>
      </c>
      <c r="V78" s="3">
        <f t="shared" si="40"/>
        <v>0</v>
      </c>
      <c r="W78" s="3">
        <f t="shared" si="41"/>
        <v>0</v>
      </c>
      <c r="X78" s="3">
        <f t="shared" si="42"/>
        <v>0</v>
      </c>
      <c r="Y78" s="30">
        <f t="shared" si="44"/>
        <v>-0.1477700036684694</v>
      </c>
      <c r="Z78" s="30">
        <f t="shared" si="45"/>
        <v>-0.14701328828451118</v>
      </c>
      <c r="AA78" s="30">
        <f t="shared" si="46"/>
        <v>-0.14160149088818669</v>
      </c>
      <c r="AB78" s="30">
        <f t="shared" si="47"/>
        <v>-0.14992345403010518</v>
      </c>
      <c r="AC78" s="30">
        <f t="shared" si="48"/>
        <v>-7.5098759941436277E-2</v>
      </c>
      <c r="AD78" s="30">
        <f t="shared" si="49"/>
        <v>-0.10947640272086491</v>
      </c>
      <c r="AE78" s="30">
        <f t="shared" si="50"/>
        <v>-9.1730149962522003E-2</v>
      </c>
      <c r="AF78" s="30">
        <f t="shared" si="51"/>
        <v>0</v>
      </c>
      <c r="AG78" s="30">
        <f t="shared" si="52"/>
        <v>0</v>
      </c>
      <c r="AH78" s="30">
        <f t="shared" si="53"/>
        <v>0</v>
      </c>
      <c r="AI78" s="30">
        <f t="shared" si="54"/>
        <v>0</v>
      </c>
      <c r="AJ78" s="30">
        <f t="shared" si="55"/>
        <v>0</v>
      </c>
      <c r="AK78" s="30">
        <f t="shared" si="56"/>
        <v>0</v>
      </c>
      <c r="AL78" s="30">
        <f t="shared" si="57"/>
        <v>0</v>
      </c>
      <c r="AM78">
        <f t="shared" si="58"/>
        <v>0</v>
      </c>
      <c r="AN78">
        <f t="shared" si="59"/>
        <v>0</v>
      </c>
      <c r="AO78">
        <f t="shared" si="60"/>
        <v>0</v>
      </c>
      <c r="AP78">
        <f t="shared" si="61"/>
        <v>0</v>
      </c>
      <c r="AQ78">
        <f t="shared" si="62"/>
        <v>0</v>
      </c>
      <c r="AR78">
        <f t="shared" si="63"/>
        <v>0</v>
      </c>
      <c r="AS78">
        <f t="shared" si="64"/>
        <v>0</v>
      </c>
    </row>
    <row r="79" spans="1:45" x14ac:dyDescent="0.25">
      <c r="A79" s="2">
        <v>44411</v>
      </c>
      <c r="B79" s="39">
        <v>21</v>
      </c>
      <c r="C79" s="16" t="str">
        <f t="shared" si="43"/>
        <v>44411_21</v>
      </c>
      <c r="D79" s="18">
        <v>233.39311915767641</v>
      </c>
      <c r="E79" s="18">
        <v>286.48976603144558</v>
      </c>
      <c r="F79" s="18">
        <v>626.00190254282154</v>
      </c>
      <c r="G79" s="18">
        <v>313.1221322941546</v>
      </c>
      <c r="H79" s="18">
        <v>0.26217800275991593</v>
      </c>
      <c r="I79" s="18">
        <v>3.0419315122274306</v>
      </c>
      <c r="J79" s="18">
        <v>0.6018005830652513</v>
      </c>
      <c r="K79" s="18">
        <v>-36.919682730444158</v>
      </c>
      <c r="L79" s="18">
        <v>-44.555444120415146</v>
      </c>
      <c r="M79" s="18">
        <v>-93.613963600515262</v>
      </c>
      <c r="N79" s="18">
        <v>-49.935146796013782</v>
      </c>
      <c r="O79" s="18">
        <v>-2.3127942524454315E-2</v>
      </c>
      <c r="P79" s="18">
        <v>-0.36132217081253964</v>
      </c>
      <c r="Q79" s="18">
        <v>-6.3101396420990302E-2</v>
      </c>
      <c r="R79" s="3">
        <f t="shared" si="36"/>
        <v>0</v>
      </c>
      <c r="S79" s="3">
        <f t="shared" si="37"/>
        <v>0</v>
      </c>
      <c r="T79" s="3">
        <f t="shared" si="38"/>
        <v>0</v>
      </c>
      <c r="U79" s="3">
        <f t="shared" si="39"/>
        <v>0</v>
      </c>
      <c r="V79" s="3">
        <f t="shared" si="40"/>
        <v>0</v>
      </c>
      <c r="W79" s="3">
        <f t="shared" si="41"/>
        <v>0</v>
      </c>
      <c r="X79" s="3">
        <f t="shared" si="42"/>
        <v>0</v>
      </c>
      <c r="Y79" s="30">
        <f t="shared" si="44"/>
        <v>-0.15818668032583194</v>
      </c>
      <c r="Z79" s="30">
        <f t="shared" si="45"/>
        <v>-0.15552193971049097</v>
      </c>
      <c r="AA79" s="30">
        <f t="shared" si="46"/>
        <v>-0.14954261835348276</v>
      </c>
      <c r="AB79" s="30">
        <f t="shared" si="47"/>
        <v>-0.15947498322828066</v>
      </c>
      <c r="AC79" s="30">
        <f t="shared" si="48"/>
        <v>-8.8214656763684521E-2</v>
      </c>
      <c r="AD79" s="30">
        <f t="shared" si="49"/>
        <v>-0.11878050816073907</v>
      </c>
      <c r="AE79" s="30">
        <f t="shared" si="50"/>
        <v>-0.10485432915266621</v>
      </c>
      <c r="AF79" s="30">
        <f t="shared" si="51"/>
        <v>0</v>
      </c>
      <c r="AG79" s="30">
        <f t="shared" si="52"/>
        <v>0</v>
      </c>
      <c r="AH79" s="30">
        <f t="shared" si="53"/>
        <v>0</v>
      </c>
      <c r="AI79" s="30">
        <f t="shared" si="54"/>
        <v>0</v>
      </c>
      <c r="AJ79" s="30">
        <f t="shared" si="55"/>
        <v>0</v>
      </c>
      <c r="AK79" s="30">
        <f t="shared" si="56"/>
        <v>0</v>
      </c>
      <c r="AL79" s="30">
        <f t="shared" si="57"/>
        <v>0</v>
      </c>
      <c r="AM79">
        <f t="shared" si="58"/>
        <v>0</v>
      </c>
      <c r="AN79">
        <f t="shared" si="59"/>
        <v>0</v>
      </c>
      <c r="AO79">
        <f t="shared" si="60"/>
        <v>0</v>
      </c>
      <c r="AP79">
        <f t="shared" si="61"/>
        <v>0</v>
      </c>
      <c r="AQ79">
        <f t="shared" si="62"/>
        <v>0</v>
      </c>
      <c r="AR79">
        <f t="shared" si="63"/>
        <v>0</v>
      </c>
      <c r="AS79">
        <f t="shared" si="64"/>
        <v>0</v>
      </c>
    </row>
    <row r="80" spans="1:45" x14ac:dyDescent="0.25">
      <c r="A80" s="2">
        <v>44411</v>
      </c>
      <c r="B80" s="39">
        <v>22</v>
      </c>
      <c r="C80" s="16" t="str">
        <f t="shared" si="43"/>
        <v>44411_22</v>
      </c>
      <c r="D80" s="18">
        <v>225.19335716440605</v>
      </c>
      <c r="E80" s="18">
        <v>279.31685492630425</v>
      </c>
      <c r="F80" s="18">
        <v>611.06741331207581</v>
      </c>
      <c r="G80" s="18">
        <v>303.49476699338186</v>
      </c>
      <c r="H80" s="18">
        <v>0.26863445689685778</v>
      </c>
      <c r="I80" s="18">
        <v>2.9904152224626661</v>
      </c>
      <c r="J80" s="18">
        <v>0.61707204658173676</v>
      </c>
      <c r="K80" s="18">
        <v>-39.278251818137868</v>
      </c>
      <c r="L80" s="18">
        <v>-47.210113948593168</v>
      </c>
      <c r="M80" s="18">
        <v>-99.397090160328077</v>
      </c>
      <c r="N80" s="18">
        <v>-53.09470636901078</v>
      </c>
      <c r="O80" s="18">
        <v>-1.4637974960399657E-2</v>
      </c>
      <c r="P80" s="18">
        <v>-0.37907654708254601</v>
      </c>
      <c r="Q80" s="18">
        <v>-4.3646005951495384E-2</v>
      </c>
      <c r="R80" s="3">
        <f t="shared" si="36"/>
        <v>0</v>
      </c>
      <c r="S80" s="3">
        <f t="shared" si="37"/>
        <v>0</v>
      </c>
      <c r="T80" s="3">
        <f t="shared" si="38"/>
        <v>0</v>
      </c>
      <c r="U80" s="3">
        <f t="shared" si="39"/>
        <v>0</v>
      </c>
      <c r="V80" s="3">
        <f t="shared" si="40"/>
        <v>0</v>
      </c>
      <c r="W80" s="3">
        <f t="shared" si="41"/>
        <v>0</v>
      </c>
      <c r="X80" s="3">
        <f t="shared" si="42"/>
        <v>0</v>
      </c>
      <c r="Y80" s="30">
        <f t="shared" si="44"/>
        <v>-0.17442011750578479</v>
      </c>
      <c r="Z80" s="30">
        <f t="shared" si="45"/>
        <v>-0.16901992527822648</v>
      </c>
      <c r="AA80" s="30">
        <f t="shared" si="46"/>
        <v>-0.16266141508279935</v>
      </c>
      <c r="AB80" s="30">
        <f t="shared" si="47"/>
        <v>-0.17494438831681267</v>
      </c>
      <c r="AC80" s="30">
        <f t="shared" si="48"/>
        <v>-5.4490310474281073E-2</v>
      </c>
      <c r="AD80" s="30">
        <f t="shared" si="49"/>
        <v>-0.12676385012860153</v>
      </c>
      <c r="AE80" s="30">
        <f t="shared" si="50"/>
        <v>-7.073081043497581E-2</v>
      </c>
      <c r="AF80" s="30">
        <f t="shared" si="51"/>
        <v>0</v>
      </c>
      <c r="AG80" s="30">
        <f t="shared" si="52"/>
        <v>0</v>
      </c>
      <c r="AH80" s="30">
        <f t="shared" si="53"/>
        <v>0</v>
      </c>
      <c r="AI80" s="30">
        <f t="shared" si="54"/>
        <v>0</v>
      </c>
      <c r="AJ80" s="30">
        <f t="shared" si="55"/>
        <v>0</v>
      </c>
      <c r="AK80" s="30">
        <f t="shared" si="56"/>
        <v>0</v>
      </c>
      <c r="AL80" s="30">
        <f t="shared" si="57"/>
        <v>0</v>
      </c>
      <c r="AM80">
        <f t="shared" si="58"/>
        <v>0</v>
      </c>
      <c r="AN80">
        <f t="shared" si="59"/>
        <v>0</v>
      </c>
      <c r="AO80">
        <f t="shared" si="60"/>
        <v>0</v>
      </c>
      <c r="AP80">
        <f t="shared" si="61"/>
        <v>0</v>
      </c>
      <c r="AQ80">
        <f t="shared" si="62"/>
        <v>0</v>
      </c>
      <c r="AR80">
        <f t="shared" si="63"/>
        <v>0</v>
      </c>
      <c r="AS80">
        <f t="shared" si="64"/>
        <v>0</v>
      </c>
    </row>
    <row r="81" spans="1:45" x14ac:dyDescent="0.25">
      <c r="A81" s="2">
        <v>44411</v>
      </c>
      <c r="B81" s="39">
        <v>23</v>
      </c>
      <c r="C81" s="16" t="str">
        <f t="shared" si="43"/>
        <v>44411_23</v>
      </c>
      <c r="D81" s="18">
        <v>208.98893359721862</v>
      </c>
      <c r="E81" s="18">
        <v>260.39449699590784</v>
      </c>
      <c r="F81" s="18">
        <v>569.40437122072228</v>
      </c>
      <c r="G81" s="18">
        <v>281.15471307726057</v>
      </c>
      <c r="H81" s="18">
        <v>0.25083801905593311</v>
      </c>
      <c r="I81" s="18">
        <v>2.7884984748852952</v>
      </c>
      <c r="J81" s="18">
        <v>0.57887085351380019</v>
      </c>
      <c r="K81" s="18">
        <v>-42.510928050656283</v>
      </c>
      <c r="L81" s="18">
        <v>-51.006163314096312</v>
      </c>
      <c r="M81" s="18">
        <v>-107.21701449800022</v>
      </c>
      <c r="N81" s="18">
        <v>-57.804353801865872</v>
      </c>
      <c r="O81" s="18">
        <v>-1.3625561626757043E-2</v>
      </c>
      <c r="P81" s="18">
        <v>-0.41863701817635979</v>
      </c>
      <c r="Q81" s="18">
        <v>-4.1066357578677493E-2</v>
      </c>
      <c r="R81" s="3">
        <f t="shared" si="36"/>
        <v>0</v>
      </c>
      <c r="S81" s="3">
        <f t="shared" si="37"/>
        <v>0</v>
      </c>
      <c r="T81" s="3">
        <f t="shared" si="38"/>
        <v>0</v>
      </c>
      <c r="U81" s="3">
        <f t="shared" si="39"/>
        <v>0</v>
      </c>
      <c r="V81" s="3">
        <f t="shared" si="40"/>
        <v>0</v>
      </c>
      <c r="W81" s="3">
        <f t="shared" si="41"/>
        <v>0</v>
      </c>
      <c r="X81" s="3">
        <f t="shared" si="42"/>
        <v>0</v>
      </c>
      <c r="Y81" s="30">
        <f t="shared" si="44"/>
        <v>-0.20341234016049378</v>
      </c>
      <c r="Z81" s="30">
        <f t="shared" si="45"/>
        <v>-0.19588034272052179</v>
      </c>
      <c r="AA81" s="30">
        <f t="shared" si="46"/>
        <v>-0.18829678856897802</v>
      </c>
      <c r="AB81" s="30">
        <f t="shared" si="47"/>
        <v>-0.20559624688198411</v>
      </c>
      <c r="AC81" s="30">
        <f t="shared" si="48"/>
        <v>-5.4320161186246441E-2</v>
      </c>
      <c r="AD81" s="30">
        <f t="shared" si="49"/>
        <v>-0.1501299075279503</v>
      </c>
      <c r="AE81" s="30">
        <f t="shared" si="50"/>
        <v>-7.0942175321837095E-2</v>
      </c>
      <c r="AF81" s="30">
        <f t="shared" si="51"/>
        <v>0</v>
      </c>
      <c r="AG81" s="30">
        <f t="shared" si="52"/>
        <v>0</v>
      </c>
      <c r="AH81" s="30">
        <f t="shared" si="53"/>
        <v>0</v>
      </c>
      <c r="AI81" s="30">
        <f t="shared" si="54"/>
        <v>0</v>
      </c>
      <c r="AJ81" s="30">
        <f t="shared" si="55"/>
        <v>0</v>
      </c>
      <c r="AK81" s="30">
        <f t="shared" si="56"/>
        <v>0</v>
      </c>
      <c r="AL81" s="30">
        <f t="shared" si="57"/>
        <v>0</v>
      </c>
      <c r="AM81">
        <f t="shared" si="58"/>
        <v>0</v>
      </c>
      <c r="AN81">
        <f t="shared" si="59"/>
        <v>0</v>
      </c>
      <c r="AO81">
        <f t="shared" si="60"/>
        <v>0</v>
      </c>
      <c r="AP81">
        <f t="shared" si="61"/>
        <v>0</v>
      </c>
      <c r="AQ81">
        <f t="shared" si="62"/>
        <v>0</v>
      </c>
      <c r="AR81">
        <f t="shared" si="63"/>
        <v>0</v>
      </c>
      <c r="AS81">
        <f t="shared" si="64"/>
        <v>0</v>
      </c>
    </row>
    <row r="82" spans="1:45" x14ac:dyDescent="0.25">
      <c r="A82" s="2">
        <v>44411</v>
      </c>
      <c r="B82" s="39">
        <v>24</v>
      </c>
      <c r="C82" s="16" t="str">
        <f t="shared" si="43"/>
        <v>44411_24</v>
      </c>
      <c r="D82" s="18">
        <v>185.51305249277289</v>
      </c>
      <c r="E82" s="18">
        <v>230.28938587705807</v>
      </c>
      <c r="F82" s="18">
        <v>502.96422733263717</v>
      </c>
      <c r="G82" s="18">
        <v>247.79898255698319</v>
      </c>
      <c r="H82" s="18">
        <v>0.22261020862586017</v>
      </c>
      <c r="I82" s="18">
        <v>2.4747727452951618</v>
      </c>
      <c r="J82" s="18">
        <v>0.51665423440432368</v>
      </c>
      <c r="K82" s="18">
        <v>-44.660544728599163</v>
      </c>
      <c r="L82" s="18">
        <v>-53.726160859677677</v>
      </c>
      <c r="M82" s="18">
        <v>-113.01818667585694</v>
      </c>
      <c r="N82" s="18">
        <v>-61.098378607010865</v>
      </c>
      <c r="O82" s="18">
        <v>-2.4422754992863397E-2</v>
      </c>
      <c r="P82" s="18">
        <v>-0.45156474681355996</v>
      </c>
      <c r="Q82" s="18">
        <v>-6.5849267788430602E-2</v>
      </c>
      <c r="R82" s="3">
        <f t="shared" si="36"/>
        <v>0</v>
      </c>
      <c r="S82" s="3">
        <f t="shared" si="37"/>
        <v>0</v>
      </c>
      <c r="T82" s="3">
        <f t="shared" si="38"/>
        <v>0</v>
      </c>
      <c r="U82" s="3">
        <f t="shared" si="39"/>
        <v>0</v>
      </c>
      <c r="V82" s="3">
        <f t="shared" si="40"/>
        <v>0</v>
      </c>
      <c r="W82" s="3">
        <f t="shared" si="41"/>
        <v>0</v>
      </c>
      <c r="X82" s="3">
        <f t="shared" si="42"/>
        <v>0</v>
      </c>
      <c r="Y82" s="30">
        <f t="shared" si="44"/>
        <v>-0.24074071408177072</v>
      </c>
      <c r="Z82" s="30">
        <f t="shared" si="45"/>
        <v>-0.23329846773033577</v>
      </c>
      <c r="AA82" s="30">
        <f t="shared" si="46"/>
        <v>-0.22470422454341263</v>
      </c>
      <c r="AB82" s="30">
        <f t="shared" si="47"/>
        <v>-0.24656428358401691</v>
      </c>
      <c r="AC82" s="30">
        <f t="shared" si="48"/>
        <v>-0.1097108490379729</v>
      </c>
      <c r="AD82" s="30">
        <f t="shared" si="49"/>
        <v>-0.18246715690240181</v>
      </c>
      <c r="AE82" s="30">
        <f t="shared" si="50"/>
        <v>-0.12745326255643968</v>
      </c>
      <c r="AF82" s="30">
        <f t="shared" si="51"/>
        <v>0</v>
      </c>
      <c r="AG82" s="30">
        <f t="shared" si="52"/>
        <v>0</v>
      </c>
      <c r="AH82" s="30">
        <f t="shared" si="53"/>
        <v>0</v>
      </c>
      <c r="AI82" s="30">
        <f t="shared" si="54"/>
        <v>0</v>
      </c>
      <c r="AJ82" s="30">
        <f t="shared" si="55"/>
        <v>0</v>
      </c>
      <c r="AK82" s="30">
        <f t="shared" si="56"/>
        <v>0</v>
      </c>
      <c r="AL82" s="30">
        <f t="shared" si="57"/>
        <v>0</v>
      </c>
      <c r="AM82">
        <f t="shared" si="58"/>
        <v>0</v>
      </c>
      <c r="AN82">
        <f t="shared" si="59"/>
        <v>0</v>
      </c>
      <c r="AO82">
        <f t="shared" si="60"/>
        <v>0</v>
      </c>
      <c r="AP82">
        <f t="shared" si="61"/>
        <v>0</v>
      </c>
      <c r="AQ82">
        <f t="shared" si="62"/>
        <v>0</v>
      </c>
      <c r="AR82">
        <f t="shared" si="63"/>
        <v>0</v>
      </c>
      <c r="AS82">
        <f t="shared" si="64"/>
        <v>0</v>
      </c>
    </row>
    <row r="83" spans="1:45" x14ac:dyDescent="0.25">
      <c r="A83" s="2">
        <v>44412</v>
      </c>
      <c r="B83" s="39">
        <v>1</v>
      </c>
      <c r="C83" s="16" t="str">
        <f t="shared" si="43"/>
        <v>44412_1</v>
      </c>
      <c r="D83" s="18">
        <v>160.50003054815284</v>
      </c>
      <c r="E83" s="18">
        <v>197.38858580472419</v>
      </c>
      <c r="F83" s="18">
        <v>427.26509690903907</v>
      </c>
      <c r="G83" s="18">
        <v>211.54921592003049</v>
      </c>
      <c r="H83" s="18">
        <v>0.19869782987322848</v>
      </c>
      <c r="I83" s="18">
        <v>2.1183077458174284</v>
      </c>
      <c r="J83" s="18">
        <v>0.46522429376760155</v>
      </c>
      <c r="K83" s="18">
        <v>-46.213457991513955</v>
      </c>
      <c r="L83" s="18">
        <v>-55.486583805747003</v>
      </c>
      <c r="M83" s="18">
        <v>-117.10675570166788</v>
      </c>
      <c r="N83" s="18">
        <v>-63.019241617596734</v>
      </c>
      <c r="O83" s="18">
        <v>-2.4236461146464144E-2</v>
      </c>
      <c r="P83" s="18">
        <v>-0.47300486159262722</v>
      </c>
      <c r="Q83" s="18">
        <v>-6.614081032913402E-2</v>
      </c>
      <c r="R83" s="3">
        <f t="shared" si="36"/>
        <v>0</v>
      </c>
      <c r="S83" s="3">
        <f t="shared" si="37"/>
        <v>0</v>
      </c>
      <c r="T83" s="3">
        <f t="shared" si="38"/>
        <v>0</v>
      </c>
      <c r="U83" s="3">
        <f t="shared" si="39"/>
        <v>0</v>
      </c>
      <c r="V83" s="3">
        <f t="shared" si="40"/>
        <v>0</v>
      </c>
      <c r="W83" s="3">
        <f t="shared" si="41"/>
        <v>0</v>
      </c>
      <c r="X83" s="3">
        <f t="shared" si="42"/>
        <v>0</v>
      </c>
      <c r="Y83" s="30">
        <f t="shared" si="44"/>
        <v>-0.28793426290127155</v>
      </c>
      <c r="Z83" s="30">
        <f t="shared" si="45"/>
        <v>-0.28110330483161616</v>
      </c>
      <c r="AA83" s="30">
        <f t="shared" si="46"/>
        <v>-0.2740845356872173</v>
      </c>
      <c r="AB83" s="30">
        <f t="shared" si="47"/>
        <v>-0.29789399759070329</v>
      </c>
      <c r="AC83" s="30">
        <f t="shared" si="48"/>
        <v>-0.12197647635068429</v>
      </c>
      <c r="AD83" s="30">
        <f t="shared" si="49"/>
        <v>-0.22329374120760748</v>
      </c>
      <c r="AE83" s="30">
        <f t="shared" si="50"/>
        <v>-0.14216972590467092</v>
      </c>
      <c r="AF83" s="30">
        <f t="shared" si="51"/>
        <v>0</v>
      </c>
      <c r="AG83" s="30">
        <f t="shared" si="52"/>
        <v>0</v>
      </c>
      <c r="AH83" s="30">
        <f t="shared" si="53"/>
        <v>0</v>
      </c>
      <c r="AI83" s="30">
        <f t="shared" si="54"/>
        <v>0</v>
      </c>
      <c r="AJ83" s="30">
        <f t="shared" si="55"/>
        <v>0</v>
      </c>
      <c r="AK83" s="30">
        <f t="shared" si="56"/>
        <v>0</v>
      </c>
      <c r="AL83" s="30">
        <f t="shared" si="57"/>
        <v>0</v>
      </c>
      <c r="AM83">
        <f t="shared" si="58"/>
        <v>0</v>
      </c>
      <c r="AN83">
        <f t="shared" si="59"/>
        <v>0</v>
      </c>
      <c r="AO83">
        <f t="shared" si="60"/>
        <v>0</v>
      </c>
      <c r="AP83">
        <f t="shared" si="61"/>
        <v>0</v>
      </c>
      <c r="AQ83">
        <f t="shared" si="62"/>
        <v>0</v>
      </c>
      <c r="AR83">
        <f t="shared" si="63"/>
        <v>0</v>
      </c>
      <c r="AS83">
        <f t="shared" si="64"/>
        <v>0</v>
      </c>
    </row>
    <row r="84" spans="1:45" x14ac:dyDescent="0.25">
      <c r="A84" s="2">
        <v>44412</v>
      </c>
      <c r="B84" s="39">
        <v>2</v>
      </c>
      <c r="C84" s="16" t="str">
        <f t="shared" si="43"/>
        <v>44412_2</v>
      </c>
      <c r="D84" s="18">
        <v>143.44858918382815</v>
      </c>
      <c r="E84" s="18">
        <v>173.07558073574768</v>
      </c>
      <c r="F84" s="18">
        <v>370.94820057846749</v>
      </c>
      <c r="G84" s="18">
        <v>185.70752256025344</v>
      </c>
      <c r="H84" s="18">
        <v>0.19007724039992407</v>
      </c>
      <c r="I84" s="18">
        <v>1.8668587521958422</v>
      </c>
      <c r="J84" s="18">
        <v>0.44756373186115445</v>
      </c>
      <c r="K84" s="18">
        <v>-46.884456503461791</v>
      </c>
      <c r="L84" s="18">
        <v>-55.966946671203395</v>
      </c>
      <c r="M84" s="18">
        <v>-118.59362920488991</v>
      </c>
      <c r="N84" s="18">
        <v>-63.953820589102449</v>
      </c>
      <c r="O84" s="18">
        <v>-1.2952515092452065E-2</v>
      </c>
      <c r="P84" s="18">
        <v>-0.4696649187779886</v>
      </c>
      <c r="Q84" s="18">
        <v>-4.0662056897712434E-2</v>
      </c>
      <c r="R84" s="3">
        <f t="shared" si="36"/>
        <v>0</v>
      </c>
      <c r="S84" s="3">
        <f t="shared" si="37"/>
        <v>0</v>
      </c>
      <c r="T84" s="3">
        <f t="shared" si="38"/>
        <v>0</v>
      </c>
      <c r="U84" s="3">
        <f t="shared" si="39"/>
        <v>0</v>
      </c>
      <c r="V84" s="3">
        <f t="shared" si="40"/>
        <v>0</v>
      </c>
      <c r="W84" s="3">
        <f t="shared" si="41"/>
        <v>0</v>
      </c>
      <c r="X84" s="3">
        <f t="shared" si="42"/>
        <v>0</v>
      </c>
      <c r="Y84" s="30">
        <f t="shared" si="44"/>
        <v>-0.32683804539464489</v>
      </c>
      <c r="Z84" s="30">
        <f t="shared" si="45"/>
        <v>-0.32336708872093228</v>
      </c>
      <c r="AA84" s="30">
        <f t="shared" si="46"/>
        <v>-0.31970401533139003</v>
      </c>
      <c r="AB84" s="30">
        <f t="shared" si="47"/>
        <v>-0.34437926750302972</v>
      </c>
      <c r="AC84" s="30">
        <f t="shared" si="48"/>
        <v>-6.8143429824632701E-2</v>
      </c>
      <c r="AD84" s="30">
        <f t="shared" si="49"/>
        <v>-0.25158031812827719</v>
      </c>
      <c r="AE84" s="30">
        <f t="shared" si="50"/>
        <v>-9.085199269525894E-2</v>
      </c>
      <c r="AF84" s="30">
        <f t="shared" si="51"/>
        <v>0</v>
      </c>
      <c r="AG84" s="30">
        <f t="shared" si="52"/>
        <v>0</v>
      </c>
      <c r="AH84" s="30">
        <f t="shared" si="53"/>
        <v>0</v>
      </c>
      <c r="AI84" s="30">
        <f t="shared" si="54"/>
        <v>0</v>
      </c>
      <c r="AJ84" s="30">
        <f t="shared" si="55"/>
        <v>0</v>
      </c>
      <c r="AK84" s="30">
        <f t="shared" si="56"/>
        <v>0</v>
      </c>
      <c r="AL84" s="30">
        <f t="shared" si="57"/>
        <v>0</v>
      </c>
      <c r="AM84">
        <f t="shared" si="58"/>
        <v>0</v>
      </c>
      <c r="AN84">
        <f t="shared" si="59"/>
        <v>0</v>
      </c>
      <c r="AO84">
        <f t="shared" si="60"/>
        <v>0</v>
      </c>
      <c r="AP84">
        <f t="shared" si="61"/>
        <v>0</v>
      </c>
      <c r="AQ84">
        <f t="shared" si="62"/>
        <v>0</v>
      </c>
      <c r="AR84">
        <f t="shared" si="63"/>
        <v>0</v>
      </c>
      <c r="AS84">
        <f t="shared" si="64"/>
        <v>0</v>
      </c>
    </row>
    <row r="85" spans="1:45" x14ac:dyDescent="0.25">
      <c r="A85" s="2">
        <v>44412</v>
      </c>
      <c r="B85" s="39">
        <v>3</v>
      </c>
      <c r="C85" s="16" t="str">
        <f t="shared" si="43"/>
        <v>44412_3</v>
      </c>
      <c r="D85" s="18">
        <v>133.7932251483623</v>
      </c>
      <c r="E85" s="18">
        <v>158.89601906284781</v>
      </c>
      <c r="F85" s="18">
        <v>337.8333899312625</v>
      </c>
      <c r="G85" s="18">
        <v>170.7298014440521</v>
      </c>
      <c r="H85" s="18">
        <v>0.19061600314327304</v>
      </c>
      <c r="I85" s="18">
        <v>1.7289435871015038</v>
      </c>
      <c r="J85" s="18">
        <v>0.4482636161485003</v>
      </c>
      <c r="K85" s="18">
        <v>-47.280800314254108</v>
      </c>
      <c r="L85" s="18">
        <v>-56.464600751125474</v>
      </c>
      <c r="M85" s="18">
        <v>-119.83718307015035</v>
      </c>
      <c r="N85" s="18">
        <v>-64.565462049803898</v>
      </c>
      <c r="O85" s="18">
        <v>-1.1686719734252123E-2</v>
      </c>
      <c r="P85" s="18">
        <v>-0.47856529352598515</v>
      </c>
      <c r="Q85" s="18">
        <v>-3.818640960894789E-2</v>
      </c>
      <c r="R85" s="3">
        <f t="shared" si="36"/>
        <v>0</v>
      </c>
      <c r="S85" s="3">
        <f t="shared" si="37"/>
        <v>0</v>
      </c>
      <c r="T85" s="3">
        <f t="shared" si="38"/>
        <v>0</v>
      </c>
      <c r="U85" s="3">
        <f t="shared" si="39"/>
        <v>0</v>
      </c>
      <c r="V85" s="3">
        <f t="shared" si="40"/>
        <v>0</v>
      </c>
      <c r="W85" s="3">
        <f t="shared" si="41"/>
        <v>0</v>
      </c>
      <c r="X85" s="3">
        <f t="shared" si="42"/>
        <v>0</v>
      </c>
      <c r="Y85" s="30">
        <f t="shared" si="44"/>
        <v>-0.35338710358334502</v>
      </c>
      <c r="Z85" s="30">
        <f t="shared" si="45"/>
        <v>-0.35535566645500505</v>
      </c>
      <c r="AA85" s="30">
        <f t="shared" si="46"/>
        <v>-0.35472273209741967</v>
      </c>
      <c r="AB85" s="30">
        <f t="shared" si="47"/>
        <v>-0.37817335640117816</v>
      </c>
      <c r="AC85" s="30">
        <f t="shared" si="48"/>
        <v>-6.131027585059589E-2</v>
      </c>
      <c r="AD85" s="30">
        <f t="shared" si="49"/>
        <v>-0.27679636113997125</v>
      </c>
      <c r="AE85" s="30">
        <f t="shared" si="50"/>
        <v>-8.5187394723326232E-2</v>
      </c>
      <c r="AF85" s="30">
        <f t="shared" si="51"/>
        <v>0</v>
      </c>
      <c r="AG85" s="30">
        <f t="shared" si="52"/>
        <v>0</v>
      </c>
      <c r="AH85" s="30">
        <f t="shared" si="53"/>
        <v>0</v>
      </c>
      <c r="AI85" s="30">
        <f t="shared" si="54"/>
        <v>0</v>
      </c>
      <c r="AJ85" s="30">
        <f t="shared" si="55"/>
        <v>0</v>
      </c>
      <c r="AK85" s="30">
        <f t="shared" si="56"/>
        <v>0</v>
      </c>
      <c r="AL85" s="30">
        <f t="shared" si="57"/>
        <v>0</v>
      </c>
      <c r="AM85">
        <f t="shared" si="58"/>
        <v>0</v>
      </c>
      <c r="AN85">
        <f t="shared" si="59"/>
        <v>0</v>
      </c>
      <c r="AO85">
        <f t="shared" si="60"/>
        <v>0</v>
      </c>
      <c r="AP85">
        <f t="shared" si="61"/>
        <v>0</v>
      </c>
      <c r="AQ85">
        <f t="shared" si="62"/>
        <v>0</v>
      </c>
      <c r="AR85">
        <f t="shared" si="63"/>
        <v>0</v>
      </c>
      <c r="AS85">
        <f t="shared" si="64"/>
        <v>0</v>
      </c>
    </row>
    <row r="86" spans="1:45" x14ac:dyDescent="0.25">
      <c r="A86" s="2">
        <v>44412</v>
      </c>
      <c r="B86" s="39">
        <v>4</v>
      </c>
      <c r="C86" s="16" t="str">
        <f t="shared" si="43"/>
        <v>44412_4</v>
      </c>
      <c r="D86" s="18">
        <v>127.70827325179918</v>
      </c>
      <c r="E86" s="18">
        <v>150.89406706792704</v>
      </c>
      <c r="F86" s="18">
        <v>319.05949542628616</v>
      </c>
      <c r="G86" s="18">
        <v>162.74070313838067</v>
      </c>
      <c r="H86" s="18">
        <v>0.18746714938835132</v>
      </c>
      <c r="I86" s="18">
        <v>1.6560418197596085</v>
      </c>
      <c r="J86" s="18">
        <v>0.44221922684065468</v>
      </c>
      <c r="K86" s="18">
        <v>-48.59966110174949</v>
      </c>
      <c r="L86" s="18">
        <v>-57.66498456795108</v>
      </c>
      <c r="M86" s="18">
        <v>-122.64960183948988</v>
      </c>
      <c r="N86" s="18">
        <v>-65.749789241125939</v>
      </c>
      <c r="O86" s="18">
        <v>-1.4538591819727156E-2</v>
      </c>
      <c r="P86" s="18">
        <v>-0.49522186507511629</v>
      </c>
      <c r="Q86" s="18">
        <v>-4.4474417402083584E-2</v>
      </c>
      <c r="R86" s="3">
        <f t="shared" si="36"/>
        <v>0</v>
      </c>
      <c r="S86" s="3">
        <f t="shared" si="37"/>
        <v>0</v>
      </c>
      <c r="T86" s="3">
        <f t="shared" si="38"/>
        <v>0</v>
      </c>
      <c r="U86" s="3">
        <f t="shared" si="39"/>
        <v>0</v>
      </c>
      <c r="V86" s="3">
        <f t="shared" si="40"/>
        <v>0</v>
      </c>
      <c r="W86" s="3">
        <f t="shared" si="41"/>
        <v>0</v>
      </c>
      <c r="X86" s="3">
        <f t="shared" si="42"/>
        <v>0</v>
      </c>
      <c r="Y86" s="30">
        <f t="shared" si="44"/>
        <v>-0.38055217461069857</v>
      </c>
      <c r="Z86" s="30">
        <f t="shared" si="45"/>
        <v>-0.38215541332047465</v>
      </c>
      <c r="AA86" s="30">
        <f t="shared" si="46"/>
        <v>-0.38440981571672483</v>
      </c>
      <c r="AB86" s="30">
        <f t="shared" si="47"/>
        <v>-0.4040156394385121</v>
      </c>
      <c r="AC86" s="30">
        <f t="shared" si="48"/>
        <v>-7.755274386559026E-2</v>
      </c>
      <c r="AD86" s="30">
        <f t="shared" si="49"/>
        <v>-0.29903946818625804</v>
      </c>
      <c r="AE86" s="30">
        <f t="shared" si="50"/>
        <v>-0.10057097182278123</v>
      </c>
      <c r="AF86" s="30">
        <f t="shared" si="51"/>
        <v>0</v>
      </c>
      <c r="AG86" s="30">
        <f t="shared" si="52"/>
        <v>0</v>
      </c>
      <c r="AH86" s="30">
        <f t="shared" si="53"/>
        <v>0</v>
      </c>
      <c r="AI86" s="30">
        <f t="shared" si="54"/>
        <v>0</v>
      </c>
      <c r="AJ86" s="30">
        <f t="shared" si="55"/>
        <v>0</v>
      </c>
      <c r="AK86" s="30">
        <f t="shared" si="56"/>
        <v>0</v>
      </c>
      <c r="AL86" s="30">
        <f t="shared" si="57"/>
        <v>0</v>
      </c>
      <c r="AM86">
        <f t="shared" si="58"/>
        <v>0</v>
      </c>
      <c r="AN86">
        <f t="shared" si="59"/>
        <v>0</v>
      </c>
      <c r="AO86">
        <f t="shared" si="60"/>
        <v>0</v>
      </c>
      <c r="AP86">
        <f t="shared" si="61"/>
        <v>0</v>
      </c>
      <c r="AQ86">
        <f t="shared" si="62"/>
        <v>0</v>
      </c>
      <c r="AR86">
        <f t="shared" si="63"/>
        <v>0</v>
      </c>
      <c r="AS86">
        <f t="shared" si="64"/>
        <v>0</v>
      </c>
    </row>
    <row r="87" spans="1:45" x14ac:dyDescent="0.25">
      <c r="A87" s="2">
        <v>44412</v>
      </c>
      <c r="B87" s="39">
        <v>5</v>
      </c>
      <c r="C87" s="16" t="str">
        <f t="shared" si="43"/>
        <v>44412_5</v>
      </c>
      <c r="D87" s="18">
        <v>125.73531620032276</v>
      </c>
      <c r="E87" s="18">
        <v>148.35272778479117</v>
      </c>
      <c r="F87" s="18">
        <v>313.80274617233835</v>
      </c>
      <c r="G87" s="18">
        <v>160.06719663495005</v>
      </c>
      <c r="H87" s="18">
        <v>0.18112614621976988</v>
      </c>
      <c r="I87" s="18">
        <v>1.6299297349472055</v>
      </c>
      <c r="J87" s="18">
        <v>0.4283999928273548</v>
      </c>
      <c r="K87" s="18">
        <v>-48.780757247684505</v>
      </c>
      <c r="L87" s="18">
        <v>-57.69785782150425</v>
      </c>
      <c r="M87" s="18">
        <v>-122.74735577177557</v>
      </c>
      <c r="N87" s="18">
        <v>-65.846292402417703</v>
      </c>
      <c r="O87" s="18">
        <v>-1.7843196247723053E-2</v>
      </c>
      <c r="P87" s="18">
        <v>-0.49741314127878561</v>
      </c>
      <c r="Q87" s="18">
        <v>-5.1877244591509226E-2</v>
      </c>
      <c r="R87" s="3">
        <f t="shared" si="36"/>
        <v>0</v>
      </c>
      <c r="S87" s="3">
        <f t="shared" si="37"/>
        <v>0</v>
      </c>
      <c r="T87" s="3">
        <f t="shared" si="38"/>
        <v>0</v>
      </c>
      <c r="U87" s="3">
        <f t="shared" si="39"/>
        <v>0</v>
      </c>
      <c r="V87" s="3">
        <f t="shared" si="40"/>
        <v>0</v>
      </c>
      <c r="W87" s="3">
        <f t="shared" si="41"/>
        <v>0</v>
      </c>
      <c r="X87" s="3">
        <f t="shared" si="42"/>
        <v>0</v>
      </c>
      <c r="Y87" s="30">
        <f t="shared" si="44"/>
        <v>-0.38796384915409537</v>
      </c>
      <c r="Z87" s="30">
        <f t="shared" si="45"/>
        <v>-0.38892347099410274</v>
      </c>
      <c r="AA87" s="30">
        <f t="shared" si="46"/>
        <v>-0.39116087181838605</v>
      </c>
      <c r="AB87" s="30">
        <f t="shared" si="47"/>
        <v>-0.41136656221066359</v>
      </c>
      <c r="AC87" s="30">
        <f t="shared" si="48"/>
        <v>-9.8512537367592218E-2</v>
      </c>
      <c r="AD87" s="30">
        <f t="shared" si="49"/>
        <v>-0.30517459164882171</v>
      </c>
      <c r="AE87" s="30">
        <f t="shared" si="50"/>
        <v>-0.12109534421121187</v>
      </c>
      <c r="AF87" s="30">
        <f t="shared" si="51"/>
        <v>0</v>
      </c>
      <c r="AG87" s="30">
        <f t="shared" si="52"/>
        <v>0</v>
      </c>
      <c r="AH87" s="30">
        <f t="shared" si="53"/>
        <v>0</v>
      </c>
      <c r="AI87" s="30">
        <f t="shared" si="54"/>
        <v>0</v>
      </c>
      <c r="AJ87" s="30">
        <f t="shared" si="55"/>
        <v>0</v>
      </c>
      <c r="AK87" s="30">
        <f t="shared" si="56"/>
        <v>0</v>
      </c>
      <c r="AL87" s="30">
        <f t="shared" si="57"/>
        <v>0</v>
      </c>
      <c r="AM87">
        <f t="shared" si="58"/>
        <v>0</v>
      </c>
      <c r="AN87">
        <f t="shared" si="59"/>
        <v>0</v>
      </c>
      <c r="AO87">
        <f t="shared" si="60"/>
        <v>0</v>
      </c>
      <c r="AP87">
        <f t="shared" si="61"/>
        <v>0</v>
      </c>
      <c r="AQ87">
        <f t="shared" si="62"/>
        <v>0</v>
      </c>
      <c r="AR87">
        <f t="shared" si="63"/>
        <v>0</v>
      </c>
      <c r="AS87">
        <f t="shared" si="64"/>
        <v>0</v>
      </c>
    </row>
    <row r="88" spans="1:45" x14ac:dyDescent="0.25">
      <c r="A88" s="2">
        <v>44412</v>
      </c>
      <c r="B88" s="39">
        <v>6</v>
      </c>
      <c r="C88" s="16" t="str">
        <f t="shared" si="43"/>
        <v>44412_6</v>
      </c>
      <c r="D88" s="18">
        <v>129.50411401112297</v>
      </c>
      <c r="E88" s="18">
        <v>153.41127328421908</v>
      </c>
      <c r="F88" s="18">
        <v>325.3575220708114</v>
      </c>
      <c r="G88" s="18">
        <v>164.94011407288997</v>
      </c>
      <c r="H88" s="18">
        <v>0.17995706795929095</v>
      </c>
      <c r="I88" s="18">
        <v>1.6828661618062806</v>
      </c>
      <c r="J88" s="18">
        <v>0.42451363977129991</v>
      </c>
      <c r="K88" s="18">
        <v>-48.664845142028504</v>
      </c>
      <c r="L88" s="18">
        <v>-57.87508375108056</v>
      </c>
      <c r="M88" s="18">
        <v>-123.20965566519621</v>
      </c>
      <c r="N88" s="18">
        <v>-65.773565604239963</v>
      </c>
      <c r="O88" s="18">
        <v>-1.7077597959390668E-2</v>
      </c>
      <c r="P88" s="18">
        <v>-0.50007326051622736</v>
      </c>
      <c r="Q88" s="18">
        <v>-5.0049170601528498E-2</v>
      </c>
      <c r="R88" s="3">
        <f t="shared" si="36"/>
        <v>0</v>
      </c>
      <c r="S88" s="3">
        <f t="shared" si="37"/>
        <v>0</v>
      </c>
      <c r="T88" s="3">
        <f t="shared" si="38"/>
        <v>0</v>
      </c>
      <c r="U88" s="3">
        <f t="shared" si="39"/>
        <v>0</v>
      </c>
      <c r="V88" s="3">
        <f t="shared" si="40"/>
        <v>0</v>
      </c>
      <c r="W88" s="3">
        <f t="shared" si="41"/>
        <v>0</v>
      </c>
      <c r="X88" s="3">
        <f t="shared" si="42"/>
        <v>0</v>
      </c>
      <c r="Y88" s="30">
        <f t="shared" si="44"/>
        <v>-0.37577837208977571</v>
      </c>
      <c r="Z88" s="30">
        <f t="shared" si="45"/>
        <v>-0.37725443842616213</v>
      </c>
      <c r="AA88" s="30">
        <f t="shared" si="46"/>
        <v>-0.3786900480462248</v>
      </c>
      <c r="AB88" s="30">
        <f t="shared" si="47"/>
        <v>-0.39877240278355486</v>
      </c>
      <c r="AC88" s="30">
        <f t="shared" si="48"/>
        <v>-9.4898178510298262E-2</v>
      </c>
      <c r="AD88" s="30">
        <f t="shared" si="49"/>
        <v>-0.29715569298718375</v>
      </c>
      <c r="AE88" s="30">
        <f t="shared" si="50"/>
        <v>-0.11789767374374992</v>
      </c>
      <c r="AF88" s="30">
        <f t="shared" si="51"/>
        <v>0</v>
      </c>
      <c r="AG88" s="30">
        <f t="shared" si="52"/>
        <v>0</v>
      </c>
      <c r="AH88" s="30">
        <f t="shared" si="53"/>
        <v>0</v>
      </c>
      <c r="AI88" s="30">
        <f t="shared" si="54"/>
        <v>0</v>
      </c>
      <c r="AJ88" s="30">
        <f t="shared" si="55"/>
        <v>0</v>
      </c>
      <c r="AK88" s="30">
        <f t="shared" si="56"/>
        <v>0</v>
      </c>
      <c r="AL88" s="30">
        <f t="shared" si="57"/>
        <v>0</v>
      </c>
      <c r="AM88">
        <f t="shared" si="58"/>
        <v>0</v>
      </c>
      <c r="AN88">
        <f t="shared" si="59"/>
        <v>0</v>
      </c>
      <c r="AO88">
        <f t="shared" si="60"/>
        <v>0</v>
      </c>
      <c r="AP88">
        <f t="shared" si="61"/>
        <v>0</v>
      </c>
      <c r="AQ88">
        <f t="shared" si="62"/>
        <v>0</v>
      </c>
      <c r="AR88">
        <f t="shared" si="63"/>
        <v>0</v>
      </c>
      <c r="AS88">
        <f t="shared" si="64"/>
        <v>0</v>
      </c>
    </row>
    <row r="89" spans="1:45" x14ac:dyDescent="0.25">
      <c r="A89" s="2">
        <v>44412</v>
      </c>
      <c r="B89" s="39">
        <v>7</v>
      </c>
      <c r="C89" s="16" t="str">
        <f t="shared" si="43"/>
        <v>44412_7</v>
      </c>
      <c r="D89" s="18">
        <v>148.9494317574069</v>
      </c>
      <c r="E89" s="18">
        <v>175.64052446556562</v>
      </c>
      <c r="F89" s="18">
        <v>373.8277799409301</v>
      </c>
      <c r="G89" s="18">
        <v>190.43360430838933</v>
      </c>
      <c r="H89" s="18">
        <v>0.19080482017279207</v>
      </c>
      <c r="I89" s="18">
        <v>1.9150646431706262</v>
      </c>
      <c r="J89" s="18">
        <v>0.44872758627760212</v>
      </c>
      <c r="K89" s="18">
        <v>-45.571808410609812</v>
      </c>
      <c r="L89" s="18">
        <v>-55.035776732196894</v>
      </c>
      <c r="M89" s="18">
        <v>-117.88787526840413</v>
      </c>
      <c r="N89" s="18">
        <v>-62.046037344670985</v>
      </c>
      <c r="O89" s="18">
        <v>-1.5921755563495947E-2</v>
      </c>
      <c r="P89" s="18">
        <v>-0.47416991252263785</v>
      </c>
      <c r="Q89" s="18">
        <v>-4.6911766130243046E-2</v>
      </c>
      <c r="R89" s="3">
        <f t="shared" si="36"/>
        <v>0</v>
      </c>
      <c r="S89" s="3">
        <f t="shared" si="37"/>
        <v>0</v>
      </c>
      <c r="T89" s="3">
        <f t="shared" si="38"/>
        <v>0</v>
      </c>
      <c r="U89" s="3">
        <f t="shared" si="39"/>
        <v>0</v>
      </c>
      <c r="V89" s="3">
        <f t="shared" si="40"/>
        <v>0</v>
      </c>
      <c r="W89" s="3">
        <f t="shared" si="41"/>
        <v>0</v>
      </c>
      <c r="X89" s="3">
        <f t="shared" si="42"/>
        <v>0</v>
      </c>
      <c r="Y89" s="30">
        <f t="shared" si="44"/>
        <v>-0.30595489941064269</v>
      </c>
      <c r="Z89" s="30">
        <f t="shared" si="45"/>
        <v>-0.31334327257139727</v>
      </c>
      <c r="AA89" s="30">
        <f t="shared" si="46"/>
        <v>-0.31535343704802254</v>
      </c>
      <c r="AB89" s="30">
        <f t="shared" si="47"/>
        <v>-0.32581454082123684</v>
      </c>
      <c r="AC89" s="30">
        <f t="shared" si="48"/>
        <v>-8.344524812883275E-2</v>
      </c>
      <c r="AD89" s="30">
        <f t="shared" si="49"/>
        <v>-0.24759995137166282</v>
      </c>
      <c r="AE89" s="30">
        <f t="shared" si="50"/>
        <v>-0.10454397626719882</v>
      </c>
      <c r="AF89" s="30">
        <f t="shared" si="51"/>
        <v>0</v>
      </c>
      <c r="AG89" s="30">
        <f t="shared" si="52"/>
        <v>0</v>
      </c>
      <c r="AH89" s="30">
        <f t="shared" si="53"/>
        <v>0</v>
      </c>
      <c r="AI89" s="30">
        <f t="shared" si="54"/>
        <v>0</v>
      </c>
      <c r="AJ89" s="30">
        <f t="shared" si="55"/>
        <v>0</v>
      </c>
      <c r="AK89" s="30">
        <f t="shared" si="56"/>
        <v>0</v>
      </c>
      <c r="AL89" s="30">
        <f t="shared" si="57"/>
        <v>0</v>
      </c>
      <c r="AM89">
        <f t="shared" si="58"/>
        <v>0</v>
      </c>
      <c r="AN89">
        <f t="shared" si="59"/>
        <v>0</v>
      </c>
      <c r="AO89">
        <f t="shared" si="60"/>
        <v>0</v>
      </c>
      <c r="AP89">
        <f t="shared" si="61"/>
        <v>0</v>
      </c>
      <c r="AQ89">
        <f t="shared" si="62"/>
        <v>0</v>
      </c>
      <c r="AR89">
        <f t="shared" si="63"/>
        <v>0</v>
      </c>
      <c r="AS89">
        <f t="shared" si="64"/>
        <v>0</v>
      </c>
    </row>
    <row r="90" spans="1:45" x14ac:dyDescent="0.25">
      <c r="A90" s="2">
        <v>44412</v>
      </c>
      <c r="B90" s="39">
        <v>8</v>
      </c>
      <c r="C90" s="16" t="str">
        <f t="shared" si="43"/>
        <v>44412_8</v>
      </c>
      <c r="D90" s="18">
        <v>181.25582943363264</v>
      </c>
      <c r="E90" s="18">
        <v>212.57434691378515</v>
      </c>
      <c r="F90" s="18">
        <v>448.93028414468506</v>
      </c>
      <c r="G90" s="18">
        <v>231.55427807424621</v>
      </c>
      <c r="H90" s="18">
        <v>0.19150024836135615</v>
      </c>
      <c r="I90" s="18">
        <v>2.2877483180640623</v>
      </c>
      <c r="J90" s="18">
        <v>0.44866414628077245</v>
      </c>
      <c r="K90" s="18">
        <v>-40.873112334121558</v>
      </c>
      <c r="L90" s="18">
        <v>-51.079212319166821</v>
      </c>
      <c r="M90" s="18">
        <v>-110.46275866344287</v>
      </c>
      <c r="N90" s="18">
        <v>-56.543634039360121</v>
      </c>
      <c r="O90" s="18">
        <v>-1.4585407001295575E-2</v>
      </c>
      <c r="P90" s="18">
        <v>-0.42521170226267485</v>
      </c>
      <c r="Q90" s="18">
        <v>-4.3838194203334943E-2</v>
      </c>
      <c r="R90" s="3">
        <f t="shared" si="36"/>
        <v>0</v>
      </c>
      <c r="S90" s="3">
        <f t="shared" si="37"/>
        <v>0</v>
      </c>
      <c r="T90" s="3">
        <f t="shared" si="38"/>
        <v>0</v>
      </c>
      <c r="U90" s="3">
        <f t="shared" si="39"/>
        <v>0</v>
      </c>
      <c r="V90" s="3">
        <f t="shared" si="40"/>
        <v>0</v>
      </c>
      <c r="W90" s="3">
        <f t="shared" si="41"/>
        <v>0</v>
      </c>
      <c r="X90" s="3">
        <f t="shared" si="42"/>
        <v>0</v>
      </c>
      <c r="Y90" s="30">
        <f t="shared" si="44"/>
        <v>-0.22549957406521576</v>
      </c>
      <c r="Z90" s="30">
        <f t="shared" si="45"/>
        <v>-0.24028869457086124</v>
      </c>
      <c r="AA90" s="30">
        <f t="shared" si="46"/>
        <v>-0.24605771222117417</v>
      </c>
      <c r="AB90" s="30">
        <f t="shared" si="47"/>
        <v>-0.24419170532979664</v>
      </c>
      <c r="AC90" s="30">
        <f t="shared" si="48"/>
        <v>-7.6163906449736182E-2</v>
      </c>
      <c r="AD90" s="30">
        <f t="shared" si="49"/>
        <v>-0.18586472074100238</v>
      </c>
      <c r="AE90" s="30">
        <f t="shared" si="50"/>
        <v>-9.7708262553926367E-2</v>
      </c>
      <c r="AF90" s="30">
        <f t="shared" si="51"/>
        <v>0</v>
      </c>
      <c r="AG90" s="30">
        <f t="shared" si="52"/>
        <v>0</v>
      </c>
      <c r="AH90" s="30">
        <f t="shared" si="53"/>
        <v>0</v>
      </c>
      <c r="AI90" s="30">
        <f t="shared" si="54"/>
        <v>0</v>
      </c>
      <c r="AJ90" s="30">
        <f t="shared" si="55"/>
        <v>0</v>
      </c>
      <c r="AK90" s="30">
        <f t="shared" si="56"/>
        <v>0</v>
      </c>
      <c r="AL90" s="30">
        <f t="shared" si="57"/>
        <v>0</v>
      </c>
      <c r="AM90">
        <f t="shared" si="58"/>
        <v>0</v>
      </c>
      <c r="AN90">
        <f t="shared" si="59"/>
        <v>0</v>
      </c>
      <c r="AO90">
        <f t="shared" si="60"/>
        <v>0</v>
      </c>
      <c r="AP90">
        <f t="shared" si="61"/>
        <v>0</v>
      </c>
      <c r="AQ90">
        <f t="shared" si="62"/>
        <v>0</v>
      </c>
      <c r="AR90">
        <f t="shared" si="63"/>
        <v>0</v>
      </c>
      <c r="AS90">
        <f t="shared" si="64"/>
        <v>0</v>
      </c>
    </row>
    <row r="91" spans="1:45" x14ac:dyDescent="0.25">
      <c r="A91" s="2">
        <v>44412</v>
      </c>
      <c r="B91" s="39">
        <v>9</v>
      </c>
      <c r="C91" s="16" t="str">
        <f t="shared" si="43"/>
        <v>44412_9</v>
      </c>
      <c r="D91" s="18">
        <v>207.95853752489978</v>
      </c>
      <c r="E91" s="18">
        <v>250.80239713457431</v>
      </c>
      <c r="F91" s="18">
        <v>527.67251533900151</v>
      </c>
      <c r="G91" s="18">
        <v>268.23189719933532</v>
      </c>
      <c r="H91" s="18">
        <v>0.20683107916443477</v>
      </c>
      <c r="I91" s="18">
        <v>2.8046142945438035</v>
      </c>
      <c r="J91" s="18">
        <v>0.4835669785328312</v>
      </c>
      <c r="K91" s="18">
        <v>-33.66164061190409</v>
      </c>
      <c r="L91" s="18">
        <v>-40.950246711602055</v>
      </c>
      <c r="M91" s="18">
        <v>-89.149753746288553</v>
      </c>
      <c r="N91" s="18">
        <v>-47.420469242701536</v>
      </c>
      <c r="O91" s="18">
        <v>4.0508984059070604E-3</v>
      </c>
      <c r="P91" s="18">
        <v>-0.26464591278239019</v>
      </c>
      <c r="Q91" s="18">
        <v>-6.5980273780892433E-4</v>
      </c>
      <c r="R91" s="3">
        <f t="shared" si="36"/>
        <v>0</v>
      </c>
      <c r="S91" s="3">
        <f t="shared" si="37"/>
        <v>0</v>
      </c>
      <c r="T91" s="3">
        <f t="shared" si="38"/>
        <v>0</v>
      </c>
      <c r="U91" s="3">
        <f t="shared" si="39"/>
        <v>0</v>
      </c>
      <c r="V91" s="3">
        <f t="shared" si="40"/>
        <v>0</v>
      </c>
      <c r="W91" s="3">
        <f t="shared" si="41"/>
        <v>0</v>
      </c>
      <c r="X91" s="3">
        <f t="shared" si="42"/>
        <v>0</v>
      </c>
      <c r="Y91" s="30">
        <f t="shared" si="44"/>
        <v>-0.16186707702670602</v>
      </c>
      <c r="Z91" s="30">
        <f t="shared" si="45"/>
        <v>-0.16327693506704871</v>
      </c>
      <c r="AA91" s="30">
        <f t="shared" si="46"/>
        <v>-0.16894901886071245</v>
      </c>
      <c r="AB91" s="30">
        <f t="shared" si="47"/>
        <v>-0.17678907593700993</v>
      </c>
      <c r="AC91" s="30">
        <f t="shared" si="48"/>
        <v>1.9585540153211289E-2</v>
      </c>
      <c r="AD91" s="30">
        <f t="shared" si="49"/>
        <v>-9.436089422251101E-2</v>
      </c>
      <c r="AE91" s="30">
        <f t="shared" si="50"/>
        <v>-1.3644495325359108E-3</v>
      </c>
      <c r="AF91" s="30">
        <f t="shared" si="51"/>
        <v>0</v>
      </c>
      <c r="AG91" s="30">
        <f t="shared" si="52"/>
        <v>0</v>
      </c>
      <c r="AH91" s="30">
        <f t="shared" si="53"/>
        <v>0</v>
      </c>
      <c r="AI91" s="30">
        <f t="shared" si="54"/>
        <v>0</v>
      </c>
      <c r="AJ91" s="30">
        <f t="shared" si="55"/>
        <v>0</v>
      </c>
      <c r="AK91" s="30">
        <f t="shared" si="56"/>
        <v>0</v>
      </c>
      <c r="AL91" s="30">
        <f t="shared" si="57"/>
        <v>0</v>
      </c>
      <c r="AM91">
        <f t="shared" si="58"/>
        <v>0</v>
      </c>
      <c r="AN91">
        <f t="shared" si="59"/>
        <v>0</v>
      </c>
      <c r="AO91">
        <f t="shared" si="60"/>
        <v>0</v>
      </c>
      <c r="AP91">
        <f t="shared" si="61"/>
        <v>0</v>
      </c>
      <c r="AQ91">
        <f t="shared" si="62"/>
        <v>0</v>
      </c>
      <c r="AR91">
        <f t="shared" si="63"/>
        <v>0</v>
      </c>
      <c r="AS91">
        <f t="shared" si="64"/>
        <v>0</v>
      </c>
    </row>
    <row r="92" spans="1:45" x14ac:dyDescent="0.25">
      <c r="A92" s="2">
        <v>44412</v>
      </c>
      <c r="B92" s="39">
        <v>10</v>
      </c>
      <c r="C92" s="16" t="str">
        <f t="shared" si="43"/>
        <v>44412_10</v>
      </c>
      <c r="D92" s="18">
        <v>224.02042205454339</v>
      </c>
      <c r="E92" s="18">
        <v>274.81894625793126</v>
      </c>
      <c r="F92" s="18">
        <v>578.15580038937014</v>
      </c>
      <c r="G92" s="18">
        <v>290.73900185464697</v>
      </c>
      <c r="H92" s="18">
        <v>0.24509729894755614</v>
      </c>
      <c r="I92" s="18">
        <v>3.1639327961221522</v>
      </c>
      <c r="J92" s="18">
        <v>0.57139573687061496</v>
      </c>
      <c r="K92" s="18">
        <v>-26.506503558192048</v>
      </c>
      <c r="L92" s="18">
        <v>-32.341529748135343</v>
      </c>
      <c r="M92" s="18">
        <v>-70.532296894004233</v>
      </c>
      <c r="N92" s="18">
        <v>-39.162586423022077</v>
      </c>
      <c r="O92" s="18">
        <v>5.0335225758020866E-2</v>
      </c>
      <c r="P92" s="18">
        <v>-0.10047483510958582</v>
      </c>
      <c r="Q92" s="18">
        <v>0.10515413217531672</v>
      </c>
      <c r="R92" s="3">
        <f t="shared" si="36"/>
        <v>0</v>
      </c>
      <c r="S92" s="3">
        <f t="shared" si="37"/>
        <v>0</v>
      </c>
      <c r="T92" s="3">
        <f t="shared" si="38"/>
        <v>0</v>
      </c>
      <c r="U92" s="3">
        <f t="shared" si="39"/>
        <v>0</v>
      </c>
      <c r="V92" s="3">
        <f t="shared" si="40"/>
        <v>1.083796428261388E-2</v>
      </c>
      <c r="W92" s="3">
        <f t="shared" si="41"/>
        <v>0</v>
      </c>
      <c r="X92" s="3">
        <f t="shared" si="42"/>
        <v>0</v>
      </c>
      <c r="Y92" s="30">
        <f t="shared" si="44"/>
        <v>-0.11832181778381962</v>
      </c>
      <c r="Z92" s="30">
        <f t="shared" si="45"/>
        <v>-0.11768304255770345</v>
      </c>
      <c r="AA92" s="30">
        <f t="shared" si="46"/>
        <v>-0.12199531137887555</v>
      </c>
      <c r="AB92" s="30">
        <f t="shared" si="47"/>
        <v>-0.13470014746284764</v>
      </c>
      <c r="AC92" s="30">
        <f t="shared" si="48"/>
        <v>0.20536834136548837</v>
      </c>
      <c r="AD92" s="30">
        <f t="shared" si="49"/>
        <v>-3.175631139597275E-2</v>
      </c>
      <c r="AE92" s="30">
        <f t="shared" si="50"/>
        <v>0.18403030577585056</v>
      </c>
      <c r="AF92" s="30">
        <f t="shared" si="51"/>
        <v>0</v>
      </c>
      <c r="AG92" s="30">
        <f t="shared" si="52"/>
        <v>0</v>
      </c>
      <c r="AH92" s="30">
        <f t="shared" si="53"/>
        <v>0</v>
      </c>
      <c r="AI92" s="30">
        <f t="shared" si="54"/>
        <v>0</v>
      </c>
      <c r="AJ92" s="30">
        <f t="shared" si="55"/>
        <v>0.20536834136548837</v>
      </c>
      <c r="AK92" s="30">
        <f t="shared" si="56"/>
        <v>0</v>
      </c>
      <c r="AL92" s="30">
        <f t="shared" si="57"/>
        <v>0</v>
      </c>
      <c r="AM92">
        <f t="shared" si="58"/>
        <v>0</v>
      </c>
      <c r="AN92">
        <f t="shared" si="59"/>
        <v>0</v>
      </c>
      <c r="AO92">
        <f t="shared" si="60"/>
        <v>0</v>
      </c>
      <c r="AP92">
        <f t="shared" si="61"/>
        <v>0</v>
      </c>
      <c r="AQ92">
        <f t="shared" si="62"/>
        <v>1.1635318459530782E-2</v>
      </c>
      <c r="AR92">
        <f t="shared" si="63"/>
        <v>0</v>
      </c>
      <c r="AS92">
        <f t="shared" si="64"/>
        <v>0</v>
      </c>
    </row>
    <row r="93" spans="1:45" x14ac:dyDescent="0.25">
      <c r="A93" s="2">
        <v>44412</v>
      </c>
      <c r="B93" s="39">
        <v>11</v>
      </c>
      <c r="C93" s="16" t="str">
        <f t="shared" si="43"/>
        <v>44412_11</v>
      </c>
      <c r="D93" s="18">
        <v>229.09362486108913</v>
      </c>
      <c r="E93" s="18">
        <v>280.72226885821169</v>
      </c>
      <c r="F93" s="18">
        <v>591.94683977450336</v>
      </c>
      <c r="G93" s="18">
        <v>296.58133269883092</v>
      </c>
      <c r="H93" s="18">
        <v>0.24312113716995803</v>
      </c>
      <c r="I93" s="18">
        <v>3.2440801227560985</v>
      </c>
      <c r="J93" s="18">
        <v>0.56894056606528676</v>
      </c>
      <c r="K93" s="18">
        <v>-23.544075972654184</v>
      </c>
      <c r="L93" s="18">
        <v>-29.114775615052814</v>
      </c>
      <c r="M93" s="18">
        <v>-63.913462199008315</v>
      </c>
      <c r="N93" s="18">
        <v>-35.815165356766961</v>
      </c>
      <c r="O93" s="18">
        <v>6.1795174401450027E-2</v>
      </c>
      <c r="P93" s="18">
        <v>-3.2323827568358748E-2</v>
      </c>
      <c r="Q93" s="18">
        <v>0.1298167480718691</v>
      </c>
      <c r="R93" s="3">
        <f t="shared" si="36"/>
        <v>0</v>
      </c>
      <c r="S93" s="3">
        <f t="shared" si="37"/>
        <v>0</v>
      </c>
      <c r="T93" s="3">
        <f t="shared" si="38"/>
        <v>0</v>
      </c>
      <c r="U93" s="3">
        <f t="shared" si="39"/>
        <v>0</v>
      </c>
      <c r="V93" s="3">
        <f t="shared" si="40"/>
        <v>0.10848909017095497</v>
      </c>
      <c r="W93" s="3">
        <f t="shared" si="41"/>
        <v>0</v>
      </c>
      <c r="X93" s="3">
        <f t="shared" si="42"/>
        <v>0.13202786533203234</v>
      </c>
      <c r="Y93" s="30">
        <f t="shared" si="44"/>
        <v>-0.10277054189932229</v>
      </c>
      <c r="Z93" s="30">
        <f t="shared" si="45"/>
        <v>-0.10371380843234143</v>
      </c>
      <c r="AA93" s="30">
        <f t="shared" si="46"/>
        <v>-0.10797162499145287</v>
      </c>
      <c r="AB93" s="30">
        <f t="shared" si="47"/>
        <v>-0.12076001220594737</v>
      </c>
      <c r="AC93" s="30">
        <f t="shared" si="48"/>
        <v>0.25417442152819086</v>
      </c>
      <c r="AD93" s="30">
        <f t="shared" si="49"/>
        <v>-9.9639424259648501E-3</v>
      </c>
      <c r="AE93" s="30">
        <f t="shared" si="50"/>
        <v>0.22817277553200951</v>
      </c>
      <c r="AF93" s="30">
        <f t="shared" si="51"/>
        <v>0</v>
      </c>
      <c r="AG93" s="30">
        <f t="shared" si="52"/>
        <v>0</v>
      </c>
      <c r="AH93" s="30">
        <f t="shared" si="53"/>
        <v>0</v>
      </c>
      <c r="AI93" s="30">
        <f t="shared" si="54"/>
        <v>0</v>
      </c>
      <c r="AJ93" s="30">
        <f t="shared" si="55"/>
        <v>0.25417442152819086</v>
      </c>
      <c r="AK93" s="30">
        <f t="shared" si="56"/>
        <v>0</v>
      </c>
      <c r="AL93" s="30">
        <f t="shared" si="57"/>
        <v>0.22817277553200951</v>
      </c>
      <c r="AM93">
        <f t="shared" si="58"/>
        <v>0</v>
      </c>
      <c r="AN93">
        <f t="shared" si="59"/>
        <v>0</v>
      </c>
      <c r="AO93">
        <f t="shared" si="60"/>
        <v>0</v>
      </c>
      <c r="AP93">
        <f t="shared" si="61"/>
        <v>0</v>
      </c>
      <c r="AQ93">
        <f t="shared" si="62"/>
        <v>0.11647068403323482</v>
      </c>
      <c r="AR93">
        <f t="shared" si="63"/>
        <v>0</v>
      </c>
      <c r="AS93">
        <f t="shared" si="64"/>
        <v>0.14174121805647238</v>
      </c>
    </row>
    <row r="94" spans="1:45" x14ac:dyDescent="0.25">
      <c r="A94" s="2">
        <v>44412</v>
      </c>
      <c r="B94" s="39">
        <v>12</v>
      </c>
      <c r="C94" s="16" t="str">
        <f t="shared" si="43"/>
        <v>44412_12</v>
      </c>
      <c r="D94" s="18">
        <v>229.76657895358079</v>
      </c>
      <c r="E94" s="18">
        <v>279.21652773236951</v>
      </c>
      <c r="F94" s="18">
        <v>588.21926437765353</v>
      </c>
      <c r="G94" s="18">
        <v>296.24738243783241</v>
      </c>
      <c r="H94" s="18">
        <v>0.23589775646840613</v>
      </c>
      <c r="I94" s="18">
        <v>3.1841085072115356</v>
      </c>
      <c r="J94" s="18">
        <v>0.55005723410251983</v>
      </c>
      <c r="K94" s="18">
        <v>-21.194579794937038</v>
      </c>
      <c r="L94" s="18">
        <v>-26.643089419475178</v>
      </c>
      <c r="M94" s="18">
        <v>-58.650839522290077</v>
      </c>
      <c r="N94" s="18">
        <v>-32.661932357849807</v>
      </c>
      <c r="O94" s="18">
        <v>5.6430784776047682E-2</v>
      </c>
      <c r="P94" s="18">
        <v>-1.5866535182612801E-2</v>
      </c>
      <c r="Q94" s="18">
        <v>0.11687231775395311</v>
      </c>
      <c r="R94" s="3">
        <f t="shared" si="36"/>
        <v>0</v>
      </c>
      <c r="S94" s="3">
        <f t="shared" si="37"/>
        <v>0</v>
      </c>
      <c r="T94" s="3">
        <f t="shared" si="38"/>
        <v>0</v>
      </c>
      <c r="U94" s="3">
        <f t="shared" si="39"/>
        <v>0</v>
      </c>
      <c r="V94" s="3">
        <f t="shared" si="40"/>
        <v>7.6202410194252446E-2</v>
      </c>
      <c r="W94" s="3">
        <f t="shared" si="41"/>
        <v>0</v>
      </c>
      <c r="X94" s="3">
        <f t="shared" si="42"/>
        <v>5.651299387882059E-2</v>
      </c>
      <c r="Y94" s="30">
        <f t="shared" si="44"/>
        <v>-9.2243962944754163E-2</v>
      </c>
      <c r="Z94" s="30">
        <f t="shared" si="45"/>
        <v>-9.5420889428912026E-2</v>
      </c>
      <c r="AA94" s="30">
        <f t="shared" si="46"/>
        <v>-9.9709144317712398E-2</v>
      </c>
      <c r="AB94" s="30">
        <f t="shared" si="47"/>
        <v>-0.11025222261568479</v>
      </c>
      <c r="AC94" s="30">
        <f t="shared" si="48"/>
        <v>0.23921713212056545</v>
      </c>
      <c r="AD94" s="30">
        <f t="shared" si="49"/>
        <v>-4.983038469536274E-3</v>
      </c>
      <c r="AE94" s="30">
        <f t="shared" si="50"/>
        <v>0.21247301282137199</v>
      </c>
      <c r="AF94" s="30">
        <f t="shared" si="51"/>
        <v>0</v>
      </c>
      <c r="AG94" s="30">
        <f t="shared" si="52"/>
        <v>0</v>
      </c>
      <c r="AH94" s="30">
        <f t="shared" si="53"/>
        <v>0</v>
      </c>
      <c r="AI94" s="30">
        <f t="shared" si="54"/>
        <v>0</v>
      </c>
      <c r="AJ94" s="30">
        <f t="shared" si="55"/>
        <v>0.23921713212056545</v>
      </c>
      <c r="AK94" s="30">
        <f t="shared" si="56"/>
        <v>0</v>
      </c>
      <c r="AL94" s="30">
        <f t="shared" si="57"/>
        <v>0.21247301282137199</v>
      </c>
      <c r="AM94">
        <f t="shared" si="58"/>
        <v>0</v>
      </c>
      <c r="AN94">
        <f t="shared" si="59"/>
        <v>0</v>
      </c>
      <c r="AO94">
        <f t="shared" si="60"/>
        <v>0</v>
      </c>
      <c r="AP94">
        <f t="shared" si="61"/>
        <v>0</v>
      </c>
      <c r="AQ94">
        <f t="shared" si="62"/>
        <v>8.1808657684566577E-2</v>
      </c>
      <c r="AR94">
        <f t="shared" si="63"/>
        <v>0</v>
      </c>
      <c r="AS94">
        <f t="shared" si="64"/>
        <v>6.0670681664490765E-2</v>
      </c>
    </row>
    <row r="95" spans="1:45" x14ac:dyDescent="0.25">
      <c r="A95" s="2">
        <v>44412</v>
      </c>
      <c r="B95" s="39">
        <v>13</v>
      </c>
      <c r="C95" s="16" t="str">
        <f t="shared" si="43"/>
        <v>44412_13</v>
      </c>
      <c r="D95" s="18">
        <v>230.46964315176774</v>
      </c>
      <c r="E95" s="18">
        <v>277.22563791436562</v>
      </c>
      <c r="F95" s="18">
        <v>583.75483393993738</v>
      </c>
      <c r="G95" s="18">
        <v>296.55136012257555</v>
      </c>
      <c r="H95" s="18">
        <v>0.22473939465531223</v>
      </c>
      <c r="I95" s="18">
        <v>3.1206140768806976</v>
      </c>
      <c r="J95" s="18">
        <v>0.52630740993004999</v>
      </c>
      <c r="K95" s="18">
        <v>-19.218335965619758</v>
      </c>
      <c r="L95" s="18">
        <v>-25.230356396442843</v>
      </c>
      <c r="M95" s="18">
        <v>-55.863259005567926</v>
      </c>
      <c r="N95" s="18">
        <v>-30.390278170964979</v>
      </c>
      <c r="O95" s="18">
        <v>5.1707846750677113E-2</v>
      </c>
      <c r="P95" s="18">
        <v>-9.2230317620020513E-3</v>
      </c>
      <c r="Q95" s="18">
        <v>0.10565569694761136</v>
      </c>
      <c r="R95" s="3">
        <f t="shared" si="36"/>
        <v>0</v>
      </c>
      <c r="S95" s="3">
        <f t="shared" si="37"/>
        <v>0</v>
      </c>
      <c r="T95" s="3">
        <f t="shared" si="38"/>
        <v>0</v>
      </c>
      <c r="U95" s="3">
        <f t="shared" si="39"/>
        <v>0</v>
      </c>
      <c r="V95" s="3">
        <f t="shared" si="40"/>
        <v>5.568185493016601E-2</v>
      </c>
      <c r="W95" s="3">
        <f t="shared" si="41"/>
        <v>0</v>
      </c>
      <c r="X95" s="3">
        <f t="shared" si="42"/>
        <v>3.2471486387103854E-3</v>
      </c>
      <c r="Y95" s="30">
        <f t="shared" si="44"/>
        <v>-8.3387710862051337E-2</v>
      </c>
      <c r="Z95" s="30">
        <f t="shared" si="45"/>
        <v>-9.1010184289796611E-2</v>
      </c>
      <c r="AA95" s="30">
        <f t="shared" si="46"/>
        <v>-9.569643925435263E-2</v>
      </c>
      <c r="AB95" s="30">
        <f t="shared" si="47"/>
        <v>-0.1024789707873994</v>
      </c>
      <c r="AC95" s="30">
        <f t="shared" si="48"/>
        <v>0.23007914046392525</v>
      </c>
      <c r="AD95" s="30">
        <f t="shared" si="49"/>
        <v>-2.9555182200617408E-3</v>
      </c>
      <c r="AE95" s="30">
        <f t="shared" si="50"/>
        <v>0.20074902035229517</v>
      </c>
      <c r="AF95" s="30">
        <f t="shared" si="51"/>
        <v>0</v>
      </c>
      <c r="AG95" s="30">
        <f t="shared" si="52"/>
        <v>0</v>
      </c>
      <c r="AH95" s="30">
        <f t="shared" si="53"/>
        <v>0</v>
      </c>
      <c r="AI95" s="30">
        <f t="shared" si="54"/>
        <v>0</v>
      </c>
      <c r="AJ95" s="30">
        <f t="shared" si="55"/>
        <v>0.23007914046392525</v>
      </c>
      <c r="AK95" s="30">
        <f t="shared" si="56"/>
        <v>0</v>
      </c>
      <c r="AL95" s="30">
        <f t="shared" si="57"/>
        <v>0.20074902035229517</v>
      </c>
      <c r="AM95">
        <f t="shared" si="58"/>
        <v>0</v>
      </c>
      <c r="AN95">
        <f t="shared" si="59"/>
        <v>0</v>
      </c>
      <c r="AO95">
        <f t="shared" si="60"/>
        <v>0</v>
      </c>
      <c r="AP95">
        <f t="shared" si="61"/>
        <v>0</v>
      </c>
      <c r="AQ95">
        <f t="shared" si="62"/>
        <v>5.9778395428852493E-2</v>
      </c>
      <c r="AR95">
        <f t="shared" si="63"/>
        <v>0</v>
      </c>
      <c r="AS95">
        <f t="shared" si="64"/>
        <v>3.4860429054408082E-3</v>
      </c>
    </row>
    <row r="96" spans="1:45" x14ac:dyDescent="0.25">
      <c r="A96" s="2">
        <v>44412</v>
      </c>
      <c r="B96" s="39">
        <v>14</v>
      </c>
      <c r="C96" s="16" t="str">
        <f t="shared" si="43"/>
        <v>44412_14</v>
      </c>
      <c r="D96" s="18">
        <v>228.13434703539079</v>
      </c>
      <c r="E96" s="18">
        <v>273.80288533686576</v>
      </c>
      <c r="F96" s="18">
        <v>577.76965592216811</v>
      </c>
      <c r="G96" s="18">
        <v>295.06286488722128</v>
      </c>
      <c r="H96" s="18">
        <v>0.21291677011043028</v>
      </c>
      <c r="I96" s="18">
        <v>3.0482134249918991</v>
      </c>
      <c r="J96" s="18">
        <v>0.49972801357938035</v>
      </c>
      <c r="K96" s="18">
        <v>-19.9180459677927</v>
      </c>
      <c r="L96" s="18">
        <v>-26.866993317074176</v>
      </c>
      <c r="M96" s="18">
        <v>-59.499305470997427</v>
      </c>
      <c r="N96" s="18">
        <v>-31.252548620381184</v>
      </c>
      <c r="O96" s="18">
        <v>5.3260116005678107E-2</v>
      </c>
      <c r="P96" s="18">
        <v>-4.1467356877700118E-2</v>
      </c>
      <c r="Q96" s="18">
        <v>0.10954332129450238</v>
      </c>
      <c r="R96" s="3">
        <f t="shared" si="36"/>
        <v>0</v>
      </c>
      <c r="S96" s="3">
        <f t="shared" si="37"/>
        <v>0</v>
      </c>
      <c r="T96" s="3">
        <f t="shared" si="38"/>
        <v>0</v>
      </c>
      <c r="U96" s="3">
        <f t="shared" si="39"/>
        <v>0</v>
      </c>
      <c r="V96" s="3">
        <f t="shared" si="40"/>
        <v>8.7944488458847697E-2</v>
      </c>
      <c r="W96" s="3">
        <f t="shared" si="41"/>
        <v>0</v>
      </c>
      <c r="X96" s="3">
        <f t="shared" si="42"/>
        <v>7.905640793214487E-2</v>
      </c>
      <c r="Y96" s="30">
        <f t="shared" si="44"/>
        <v>-8.7308405010591353E-2</v>
      </c>
      <c r="Z96" s="30">
        <f t="shared" si="45"/>
        <v>-9.8125311148635694E-2</v>
      </c>
      <c r="AA96" s="30">
        <f t="shared" si="46"/>
        <v>-0.1029810147714172</v>
      </c>
      <c r="AB96" s="30">
        <f t="shared" si="47"/>
        <v>-0.10591827145827555</v>
      </c>
      <c r="AC96" s="30">
        <f t="shared" si="48"/>
        <v>0.25014523739982764</v>
      </c>
      <c r="AD96" s="30">
        <f t="shared" si="49"/>
        <v>-1.3603823320806455E-2</v>
      </c>
      <c r="AE96" s="30">
        <f t="shared" si="50"/>
        <v>0.21920588463688706</v>
      </c>
      <c r="AF96" s="30">
        <f t="shared" si="51"/>
        <v>0</v>
      </c>
      <c r="AG96" s="30">
        <f t="shared" si="52"/>
        <v>0</v>
      </c>
      <c r="AH96" s="30">
        <f t="shared" si="53"/>
        <v>0</v>
      </c>
      <c r="AI96" s="30">
        <f t="shared" si="54"/>
        <v>0</v>
      </c>
      <c r="AJ96" s="30">
        <f t="shared" si="55"/>
        <v>0.25014523739982764</v>
      </c>
      <c r="AK96" s="30">
        <f t="shared" si="56"/>
        <v>0</v>
      </c>
      <c r="AL96" s="30">
        <f t="shared" si="57"/>
        <v>0.21920588463688706</v>
      </c>
      <c r="AM96">
        <f t="shared" si="58"/>
        <v>0</v>
      </c>
      <c r="AN96">
        <f t="shared" si="59"/>
        <v>0</v>
      </c>
      <c r="AO96">
        <f t="shared" si="60"/>
        <v>0</v>
      </c>
      <c r="AP96">
        <f t="shared" si="61"/>
        <v>0</v>
      </c>
      <c r="AQ96">
        <f t="shared" si="62"/>
        <v>9.4414606220904473E-2</v>
      </c>
      <c r="AR96">
        <f t="shared" si="63"/>
        <v>0</v>
      </c>
      <c r="AS96">
        <f t="shared" si="64"/>
        <v>8.4872625390792406E-2</v>
      </c>
    </row>
    <row r="97" spans="1:45" x14ac:dyDescent="0.25">
      <c r="A97" s="2">
        <v>44412</v>
      </c>
      <c r="B97" s="39">
        <v>15</v>
      </c>
      <c r="C97" s="16" t="str">
        <f t="shared" si="43"/>
        <v>44412_15</v>
      </c>
      <c r="D97" s="18">
        <v>221.94853393490865</v>
      </c>
      <c r="E97" s="18">
        <v>268.89436516561852</v>
      </c>
      <c r="F97" s="18">
        <v>566.65748313567553</v>
      </c>
      <c r="G97" s="18">
        <v>287.39698483078757</v>
      </c>
      <c r="H97" s="18">
        <v>0.20978991555816859</v>
      </c>
      <c r="I97" s="18">
        <v>3.019661550539392</v>
      </c>
      <c r="J97" s="18">
        <v>0.49363451460483682</v>
      </c>
      <c r="K97" s="18">
        <v>-19.683980090683427</v>
      </c>
      <c r="L97" s="18">
        <v>-25.451839599867949</v>
      </c>
      <c r="M97" s="18">
        <v>-56.038437244964605</v>
      </c>
      <c r="N97" s="18">
        <v>-30.617439493503824</v>
      </c>
      <c r="O97" s="18">
        <v>3.5360077885082851E-2</v>
      </c>
      <c r="P97" s="18">
        <v>-2.2960523704827651E-2</v>
      </c>
      <c r="Q97" s="18">
        <v>6.8671910345776049E-2</v>
      </c>
      <c r="R97" s="3">
        <f t="shared" si="36"/>
        <v>0</v>
      </c>
      <c r="S97" s="3">
        <f t="shared" si="37"/>
        <v>0</v>
      </c>
      <c r="T97" s="3">
        <f t="shared" si="38"/>
        <v>0</v>
      </c>
      <c r="U97" s="3">
        <f t="shared" si="39"/>
        <v>0</v>
      </c>
      <c r="V97" s="3">
        <f t="shared" si="40"/>
        <v>0</v>
      </c>
      <c r="W97" s="3">
        <f t="shared" si="41"/>
        <v>0</v>
      </c>
      <c r="X97" s="3">
        <f t="shared" si="42"/>
        <v>0</v>
      </c>
      <c r="Y97" s="30">
        <f t="shared" si="44"/>
        <v>-8.8687137246223902E-2</v>
      </c>
      <c r="Z97" s="30">
        <f t="shared" si="45"/>
        <v>-9.4653674070825353E-2</v>
      </c>
      <c r="AA97" s="30">
        <f t="shared" si="46"/>
        <v>-9.8892962526266059E-2</v>
      </c>
      <c r="AB97" s="30">
        <f t="shared" si="47"/>
        <v>-0.10653361416276039</v>
      </c>
      <c r="AC97" s="30">
        <f t="shared" si="48"/>
        <v>0.16854994097787573</v>
      </c>
      <c r="AD97" s="30">
        <f t="shared" si="49"/>
        <v>-7.6036745577418401E-3</v>
      </c>
      <c r="AE97" s="30">
        <f t="shared" si="50"/>
        <v>0.13911488827062493</v>
      </c>
      <c r="AF97" s="30">
        <f t="shared" si="51"/>
        <v>0</v>
      </c>
      <c r="AG97" s="30">
        <f t="shared" si="52"/>
        <v>0</v>
      </c>
      <c r="AH97" s="30">
        <f t="shared" si="53"/>
        <v>0</v>
      </c>
      <c r="AI97" s="30">
        <f t="shared" si="54"/>
        <v>0</v>
      </c>
      <c r="AJ97" s="30">
        <f t="shared" si="55"/>
        <v>0</v>
      </c>
      <c r="AK97" s="30">
        <f t="shared" si="56"/>
        <v>0</v>
      </c>
      <c r="AL97" s="30">
        <f t="shared" si="57"/>
        <v>0</v>
      </c>
      <c r="AM97">
        <f t="shared" si="58"/>
        <v>0</v>
      </c>
      <c r="AN97">
        <f t="shared" si="59"/>
        <v>0</v>
      </c>
      <c r="AO97">
        <f t="shared" si="60"/>
        <v>0</v>
      </c>
      <c r="AP97">
        <f t="shared" si="61"/>
        <v>0</v>
      </c>
      <c r="AQ97">
        <f t="shared" si="62"/>
        <v>0</v>
      </c>
      <c r="AR97">
        <f t="shared" si="63"/>
        <v>0</v>
      </c>
      <c r="AS97">
        <f t="shared" si="64"/>
        <v>0</v>
      </c>
    </row>
    <row r="98" spans="1:45" x14ac:dyDescent="0.25">
      <c r="A98" s="2">
        <v>44412</v>
      </c>
      <c r="B98" s="39">
        <v>16</v>
      </c>
      <c r="C98" s="16" t="str">
        <f t="shared" si="43"/>
        <v>44412_16</v>
      </c>
      <c r="D98" s="18">
        <v>213.74971482715989</v>
      </c>
      <c r="E98" s="18">
        <v>258.99598995643822</v>
      </c>
      <c r="F98" s="18">
        <v>546.97701093615342</v>
      </c>
      <c r="G98" s="18">
        <v>276.56990128979282</v>
      </c>
      <c r="H98" s="18">
        <v>0.23115518056451512</v>
      </c>
      <c r="I98" s="18">
        <v>2.9525234811753727</v>
      </c>
      <c r="J98" s="18">
        <v>0.54281722550533518</v>
      </c>
      <c r="K98" s="18">
        <v>-19.981790734922118</v>
      </c>
      <c r="L98" s="18">
        <v>-25.199781885011042</v>
      </c>
      <c r="M98" s="18">
        <v>-54.774834086722933</v>
      </c>
      <c r="N98" s="18">
        <v>-30.855679833780062</v>
      </c>
      <c r="O98" s="18">
        <v>6.0950121617801285E-2</v>
      </c>
      <c r="P98" s="18">
        <v>1.0553385771313168E-2</v>
      </c>
      <c r="Q98" s="18">
        <v>0.12679656490045091</v>
      </c>
      <c r="R98" s="3">
        <f t="shared" si="36"/>
        <v>0</v>
      </c>
      <c r="S98" s="3">
        <f t="shared" si="37"/>
        <v>0</v>
      </c>
      <c r="T98" s="3">
        <f t="shared" si="38"/>
        <v>0</v>
      </c>
      <c r="U98" s="3">
        <f t="shared" si="39"/>
        <v>0</v>
      </c>
      <c r="V98" s="3">
        <f t="shared" si="40"/>
        <v>0.12124110730384699</v>
      </c>
      <c r="W98" s="3">
        <f t="shared" si="41"/>
        <v>0</v>
      </c>
      <c r="X98" s="3">
        <f t="shared" si="42"/>
        <v>0.15018620778752495</v>
      </c>
      <c r="Y98" s="30">
        <f t="shared" si="44"/>
        <v>-9.3482186636270323E-2</v>
      </c>
      <c r="Z98" s="30">
        <f t="shared" si="45"/>
        <v>-9.7297961598747207E-2</v>
      </c>
      <c r="AA98" s="30">
        <f t="shared" si="46"/>
        <v>-0.10014101688291356</v>
      </c>
      <c r="AB98" s="30">
        <f t="shared" si="47"/>
        <v>-0.11156557416365116</v>
      </c>
      <c r="AC98" s="30">
        <f t="shared" si="48"/>
        <v>0.26367620863591323</v>
      </c>
      <c r="AD98" s="30">
        <f t="shared" si="49"/>
        <v>3.5743613348375343E-3</v>
      </c>
      <c r="AE98" s="30">
        <f t="shared" si="50"/>
        <v>0.23358979586988929</v>
      </c>
      <c r="AF98" s="30">
        <f t="shared" si="51"/>
        <v>0</v>
      </c>
      <c r="AG98" s="30">
        <f t="shared" si="52"/>
        <v>0</v>
      </c>
      <c r="AH98" s="30">
        <f t="shared" si="53"/>
        <v>0</v>
      </c>
      <c r="AI98" s="30">
        <f t="shared" si="54"/>
        <v>0</v>
      </c>
      <c r="AJ98" s="30">
        <f t="shared" si="55"/>
        <v>0.26367620863591323</v>
      </c>
      <c r="AK98" s="30">
        <f t="shared" si="56"/>
        <v>0</v>
      </c>
      <c r="AL98" s="30">
        <f t="shared" si="57"/>
        <v>0.23358979586988929</v>
      </c>
      <c r="AM98">
        <f t="shared" si="58"/>
        <v>0</v>
      </c>
      <c r="AN98">
        <f t="shared" si="59"/>
        <v>0</v>
      </c>
      <c r="AO98">
        <f t="shared" si="60"/>
        <v>0</v>
      </c>
      <c r="AP98">
        <f t="shared" si="61"/>
        <v>0</v>
      </c>
      <c r="AQ98">
        <f t="shared" si="62"/>
        <v>0.13016087311981533</v>
      </c>
      <c r="AR98">
        <f t="shared" si="63"/>
        <v>0</v>
      </c>
      <c r="AS98">
        <f t="shared" si="64"/>
        <v>0.16123547838595156</v>
      </c>
    </row>
    <row r="99" spans="1:45" x14ac:dyDescent="0.25">
      <c r="A99" s="2">
        <v>44412</v>
      </c>
      <c r="B99" s="39">
        <v>17</v>
      </c>
      <c r="C99" s="16" t="str">
        <f t="shared" si="43"/>
        <v>44412_17</v>
      </c>
      <c r="D99" s="18">
        <v>206.22462116294858</v>
      </c>
      <c r="E99" s="18">
        <v>250.02531313199432</v>
      </c>
      <c r="F99" s="18">
        <v>529.25517862363859</v>
      </c>
      <c r="G99" s="18">
        <v>267.42540974548189</v>
      </c>
      <c r="H99" s="18">
        <v>0.21353607855379106</v>
      </c>
      <c r="I99" s="18">
        <v>2.8187123910845222</v>
      </c>
      <c r="J99" s="18">
        <v>0.50045281597198077</v>
      </c>
      <c r="K99" s="18">
        <v>-22.395447189095922</v>
      </c>
      <c r="L99" s="18">
        <v>-27.649708805012814</v>
      </c>
      <c r="M99" s="18">
        <v>-59.715182616320462</v>
      </c>
      <c r="N99" s="18">
        <v>-33.382796299482251</v>
      </c>
      <c r="O99" s="18">
        <v>3.7302683838120382E-2</v>
      </c>
      <c r="P99" s="18">
        <v>-4.203104200414079E-2</v>
      </c>
      <c r="Q99" s="18">
        <v>7.2659366248261428E-2</v>
      </c>
      <c r="R99" s="3">
        <f t="shared" si="36"/>
        <v>0</v>
      </c>
      <c r="S99" s="3">
        <f t="shared" si="37"/>
        <v>0</v>
      </c>
      <c r="T99" s="3">
        <f t="shared" si="38"/>
        <v>0</v>
      </c>
      <c r="U99" s="3">
        <f t="shared" si="39"/>
        <v>0</v>
      </c>
      <c r="V99" s="3">
        <f t="shared" si="40"/>
        <v>0</v>
      </c>
      <c r="W99" s="3">
        <f t="shared" si="41"/>
        <v>0</v>
      </c>
      <c r="X99" s="3">
        <f t="shared" si="42"/>
        <v>0</v>
      </c>
      <c r="Y99" s="30">
        <f t="shared" si="44"/>
        <v>-0.10859734915648185</v>
      </c>
      <c r="Z99" s="30">
        <f t="shared" si="45"/>
        <v>-0.11058763794214657</v>
      </c>
      <c r="AA99" s="30">
        <f t="shared" si="46"/>
        <v>-0.11282871671017665</v>
      </c>
      <c r="AB99" s="30">
        <f t="shared" si="47"/>
        <v>-0.12483030812686732</v>
      </c>
      <c r="AC99" s="30">
        <f t="shared" si="48"/>
        <v>0.17469031037171362</v>
      </c>
      <c r="AD99" s="30">
        <f t="shared" si="49"/>
        <v>-1.4911433368329221E-2</v>
      </c>
      <c r="AE99" s="30">
        <f t="shared" si="50"/>
        <v>0.14518724628842825</v>
      </c>
      <c r="AF99" s="30">
        <f t="shared" si="51"/>
        <v>0</v>
      </c>
      <c r="AG99" s="30">
        <f t="shared" si="52"/>
        <v>0</v>
      </c>
      <c r="AH99" s="30">
        <f t="shared" si="53"/>
        <v>0</v>
      </c>
      <c r="AI99" s="30">
        <f t="shared" si="54"/>
        <v>0</v>
      </c>
      <c r="AJ99" s="30">
        <f t="shared" si="55"/>
        <v>0</v>
      </c>
      <c r="AK99" s="30">
        <f t="shared" si="56"/>
        <v>0</v>
      </c>
      <c r="AL99" s="30">
        <f t="shared" si="57"/>
        <v>0</v>
      </c>
      <c r="AM99">
        <f t="shared" si="58"/>
        <v>0</v>
      </c>
      <c r="AN99">
        <f t="shared" si="59"/>
        <v>0</v>
      </c>
      <c r="AO99">
        <f t="shared" si="60"/>
        <v>0</v>
      </c>
      <c r="AP99">
        <f t="shared" si="61"/>
        <v>0</v>
      </c>
      <c r="AQ99">
        <f t="shared" si="62"/>
        <v>0</v>
      </c>
      <c r="AR99">
        <f t="shared" si="63"/>
        <v>0</v>
      </c>
      <c r="AS99">
        <f t="shared" si="64"/>
        <v>0</v>
      </c>
    </row>
    <row r="100" spans="1:45" x14ac:dyDescent="0.25">
      <c r="A100" s="2">
        <v>44412</v>
      </c>
      <c r="B100" s="39">
        <v>18</v>
      </c>
      <c r="C100" s="16" t="str">
        <f t="shared" si="43"/>
        <v>44412_18</v>
      </c>
      <c r="D100" s="18">
        <v>201.20381600561774</v>
      </c>
      <c r="E100" s="18">
        <v>244.29600692694882</v>
      </c>
      <c r="F100" s="18">
        <v>519.69495142179323</v>
      </c>
      <c r="G100" s="18">
        <v>262.07264190128149</v>
      </c>
      <c r="H100" s="18">
        <v>0.19568828190770565</v>
      </c>
      <c r="I100" s="18">
        <v>2.6254558088091868</v>
      </c>
      <c r="J100" s="18">
        <v>0.45811627942493516</v>
      </c>
      <c r="K100" s="18">
        <v>-27.879988193335965</v>
      </c>
      <c r="L100" s="18">
        <v>-33.776256526905144</v>
      </c>
      <c r="M100" s="18">
        <v>-73.366917398294021</v>
      </c>
      <c r="N100" s="18">
        <v>-39.324964838688757</v>
      </c>
      <c r="O100" s="18">
        <v>7.5466801946999888E-3</v>
      </c>
      <c r="P100" s="18">
        <v>-0.16682104117925178</v>
      </c>
      <c r="Q100" s="18">
        <v>5.5348534068921252E-3</v>
      </c>
      <c r="R100" s="3">
        <f t="shared" si="36"/>
        <v>0</v>
      </c>
      <c r="S100" s="3">
        <f t="shared" si="37"/>
        <v>0</v>
      </c>
      <c r="T100" s="3">
        <f t="shared" si="38"/>
        <v>0</v>
      </c>
      <c r="U100" s="3">
        <f t="shared" si="39"/>
        <v>0</v>
      </c>
      <c r="V100" s="3">
        <f t="shared" si="40"/>
        <v>0</v>
      </c>
      <c r="W100" s="3">
        <f t="shared" si="41"/>
        <v>0</v>
      </c>
      <c r="X100" s="3">
        <f t="shared" si="42"/>
        <v>0</v>
      </c>
      <c r="Y100" s="30">
        <f t="shared" si="44"/>
        <v>-0.13856590171509242</v>
      </c>
      <c r="Z100" s="30">
        <f t="shared" si="45"/>
        <v>-0.1382595522202095</v>
      </c>
      <c r="AA100" s="30">
        <f t="shared" si="46"/>
        <v>-0.14117304237336759</v>
      </c>
      <c r="AB100" s="30">
        <f t="shared" si="47"/>
        <v>-0.15005368188527604</v>
      </c>
      <c r="AC100" s="30">
        <f t="shared" si="48"/>
        <v>3.8564803784517369E-2</v>
      </c>
      <c r="AD100" s="30">
        <f t="shared" si="49"/>
        <v>-6.3539839680225224E-2</v>
      </c>
      <c r="AE100" s="30">
        <f t="shared" si="50"/>
        <v>1.2081765384631002E-2</v>
      </c>
      <c r="AF100" s="30">
        <f t="shared" si="51"/>
        <v>0</v>
      </c>
      <c r="AG100" s="30">
        <f t="shared" si="52"/>
        <v>0</v>
      </c>
      <c r="AH100" s="30">
        <f t="shared" si="53"/>
        <v>0</v>
      </c>
      <c r="AI100" s="30">
        <f t="shared" si="54"/>
        <v>0</v>
      </c>
      <c r="AJ100" s="30">
        <f t="shared" si="55"/>
        <v>0</v>
      </c>
      <c r="AK100" s="30">
        <f t="shared" si="56"/>
        <v>0</v>
      </c>
      <c r="AL100" s="30">
        <f t="shared" si="57"/>
        <v>0</v>
      </c>
      <c r="AM100">
        <f t="shared" si="58"/>
        <v>0</v>
      </c>
      <c r="AN100">
        <f t="shared" si="59"/>
        <v>0</v>
      </c>
      <c r="AO100">
        <f t="shared" si="60"/>
        <v>0</v>
      </c>
      <c r="AP100">
        <f t="shared" si="61"/>
        <v>0</v>
      </c>
      <c r="AQ100">
        <f t="shared" si="62"/>
        <v>0</v>
      </c>
      <c r="AR100">
        <f t="shared" si="63"/>
        <v>0</v>
      </c>
      <c r="AS100">
        <f t="shared" si="64"/>
        <v>0</v>
      </c>
    </row>
    <row r="101" spans="1:45" x14ac:dyDescent="0.25">
      <c r="A101" s="2">
        <v>44412</v>
      </c>
      <c r="B101" s="39">
        <v>19</v>
      </c>
      <c r="C101" s="16" t="str">
        <f t="shared" si="43"/>
        <v>44412_19</v>
      </c>
      <c r="D101" s="18">
        <v>223.69974424929623</v>
      </c>
      <c r="E101" s="18">
        <v>270.26962523654612</v>
      </c>
      <c r="F101" s="18">
        <v>582.96230147441861</v>
      </c>
      <c r="G101" s="18">
        <v>294.19902346053163</v>
      </c>
      <c r="H101" s="18">
        <v>0.23731200123806345</v>
      </c>
      <c r="I101" s="18">
        <v>2.8822263973376701</v>
      </c>
      <c r="J101" s="18">
        <v>0.54864949150412612</v>
      </c>
      <c r="K101" s="18">
        <v>-31.862483895261317</v>
      </c>
      <c r="L101" s="18">
        <v>-39.109153638817133</v>
      </c>
      <c r="M101" s="18">
        <v>-83.198554898190835</v>
      </c>
      <c r="N101" s="18">
        <v>-43.80794851810689</v>
      </c>
      <c r="O101" s="18">
        <v>-1.023672541438508E-2</v>
      </c>
      <c r="P101" s="18">
        <v>-0.27299682354875549</v>
      </c>
      <c r="Q101" s="18">
        <v>-3.3800037296561211E-2</v>
      </c>
      <c r="R101" s="3">
        <f t="shared" si="36"/>
        <v>0</v>
      </c>
      <c r="S101" s="3">
        <f t="shared" si="37"/>
        <v>0</v>
      </c>
      <c r="T101" s="3">
        <f t="shared" si="38"/>
        <v>0</v>
      </c>
      <c r="U101" s="3">
        <f t="shared" si="39"/>
        <v>0</v>
      </c>
      <c r="V101" s="3">
        <f t="shared" si="40"/>
        <v>0</v>
      </c>
      <c r="W101" s="3">
        <f t="shared" si="41"/>
        <v>0</v>
      </c>
      <c r="X101" s="3">
        <f t="shared" si="42"/>
        <v>0</v>
      </c>
      <c r="Y101" s="30">
        <f t="shared" si="44"/>
        <v>-0.1424341543267614</v>
      </c>
      <c r="Z101" s="30">
        <f t="shared" si="45"/>
        <v>-0.14470421381828577</v>
      </c>
      <c r="AA101" s="30">
        <f t="shared" si="46"/>
        <v>-0.14271686983492143</v>
      </c>
      <c r="AB101" s="30">
        <f t="shared" si="47"/>
        <v>-0.14890582573257236</v>
      </c>
      <c r="AC101" s="30">
        <f t="shared" si="48"/>
        <v>-4.3136147185897859E-2</v>
      </c>
      <c r="AD101" s="30">
        <f t="shared" si="49"/>
        <v>-9.4717342052284409E-2</v>
      </c>
      <c r="AE101" s="30">
        <f t="shared" si="50"/>
        <v>-6.1605884667637605E-2</v>
      </c>
      <c r="AF101" s="30">
        <f t="shared" si="51"/>
        <v>0</v>
      </c>
      <c r="AG101" s="30">
        <f t="shared" si="52"/>
        <v>0</v>
      </c>
      <c r="AH101" s="30">
        <f t="shared" si="53"/>
        <v>0</v>
      </c>
      <c r="AI101" s="30">
        <f t="shared" si="54"/>
        <v>0</v>
      </c>
      <c r="AJ101" s="30">
        <f t="shared" si="55"/>
        <v>0</v>
      </c>
      <c r="AK101" s="30">
        <f t="shared" si="56"/>
        <v>0</v>
      </c>
      <c r="AL101" s="30">
        <f t="shared" si="57"/>
        <v>0</v>
      </c>
      <c r="AM101">
        <f t="shared" si="58"/>
        <v>0</v>
      </c>
      <c r="AN101">
        <f t="shared" si="59"/>
        <v>0</v>
      </c>
      <c r="AO101">
        <f t="shared" si="60"/>
        <v>0</v>
      </c>
      <c r="AP101">
        <f t="shared" si="61"/>
        <v>0</v>
      </c>
      <c r="AQ101">
        <f t="shared" si="62"/>
        <v>0</v>
      </c>
      <c r="AR101">
        <f t="shared" si="63"/>
        <v>0</v>
      </c>
      <c r="AS101">
        <f t="shared" si="64"/>
        <v>0</v>
      </c>
    </row>
    <row r="102" spans="1:45" x14ac:dyDescent="0.25">
      <c r="A102" s="2">
        <v>44412</v>
      </c>
      <c r="B102" s="39">
        <v>20</v>
      </c>
      <c r="C102" s="16" t="str">
        <f t="shared" si="43"/>
        <v>44412_20</v>
      </c>
      <c r="D102" s="18">
        <v>237.32105376765168</v>
      </c>
      <c r="E102" s="18">
        <v>290.49972880095942</v>
      </c>
      <c r="F102" s="18">
        <v>632.78321319875181</v>
      </c>
      <c r="G102" s="18">
        <v>316.11541827708089</v>
      </c>
      <c r="H102" s="18">
        <v>0.257643413463506</v>
      </c>
      <c r="I102" s="18">
        <v>3.1264249185483486</v>
      </c>
      <c r="J102" s="18">
        <v>0.59374817735225727</v>
      </c>
      <c r="K102" s="18">
        <v>-35.203068933128812</v>
      </c>
      <c r="L102" s="18">
        <v>-42.408582162451907</v>
      </c>
      <c r="M102" s="18">
        <v>-89.525907203918706</v>
      </c>
      <c r="N102" s="18">
        <v>-47.503361232446366</v>
      </c>
      <c r="O102" s="18">
        <v>-2.0045943004298836E-2</v>
      </c>
      <c r="P102" s="18">
        <v>-0.31942651139956474</v>
      </c>
      <c r="Q102" s="18">
        <v>-5.5968866576253155E-2</v>
      </c>
      <c r="R102" s="3">
        <f t="shared" si="36"/>
        <v>0</v>
      </c>
      <c r="S102" s="3">
        <f t="shared" si="37"/>
        <v>0</v>
      </c>
      <c r="T102" s="3">
        <f t="shared" si="38"/>
        <v>0</v>
      </c>
      <c r="U102" s="3">
        <f t="shared" si="39"/>
        <v>0</v>
      </c>
      <c r="V102" s="3">
        <f t="shared" si="40"/>
        <v>0</v>
      </c>
      <c r="W102" s="3">
        <f t="shared" si="41"/>
        <v>0</v>
      </c>
      <c r="X102" s="3">
        <f t="shared" si="42"/>
        <v>0</v>
      </c>
      <c r="Y102" s="30">
        <f t="shared" si="44"/>
        <v>-0.14833521246536455</v>
      </c>
      <c r="Z102" s="30">
        <f t="shared" si="45"/>
        <v>-0.14598492858321679</v>
      </c>
      <c r="AA102" s="30">
        <f t="shared" si="46"/>
        <v>-0.14147958627309443</v>
      </c>
      <c r="AB102" s="30">
        <f t="shared" si="47"/>
        <v>-0.1502722059283069</v>
      </c>
      <c r="AC102" s="30">
        <f t="shared" si="48"/>
        <v>-7.7804989209003209E-2</v>
      </c>
      <c r="AD102" s="30">
        <f t="shared" si="49"/>
        <v>-0.1021698968379128</v>
      </c>
      <c r="AE102" s="30">
        <f t="shared" si="50"/>
        <v>-9.4263643596918537E-2</v>
      </c>
      <c r="AF102" s="30">
        <f t="shared" si="51"/>
        <v>0</v>
      </c>
      <c r="AG102" s="30">
        <f t="shared" si="52"/>
        <v>0</v>
      </c>
      <c r="AH102" s="30">
        <f t="shared" si="53"/>
        <v>0</v>
      </c>
      <c r="AI102" s="30">
        <f t="shared" si="54"/>
        <v>0</v>
      </c>
      <c r="AJ102" s="30">
        <f t="shared" si="55"/>
        <v>0</v>
      </c>
      <c r="AK102" s="30">
        <f t="shared" si="56"/>
        <v>0</v>
      </c>
      <c r="AL102" s="30">
        <f t="shared" si="57"/>
        <v>0</v>
      </c>
      <c r="AM102">
        <f t="shared" si="58"/>
        <v>0</v>
      </c>
      <c r="AN102">
        <f t="shared" si="59"/>
        <v>0</v>
      </c>
      <c r="AO102">
        <f t="shared" si="60"/>
        <v>0</v>
      </c>
      <c r="AP102">
        <f t="shared" si="61"/>
        <v>0</v>
      </c>
      <c r="AQ102">
        <f t="shared" si="62"/>
        <v>0</v>
      </c>
      <c r="AR102">
        <f t="shared" si="63"/>
        <v>0</v>
      </c>
      <c r="AS102">
        <f t="shared" si="64"/>
        <v>0</v>
      </c>
    </row>
    <row r="103" spans="1:45" x14ac:dyDescent="0.25">
      <c r="A103" s="2">
        <v>44412</v>
      </c>
      <c r="B103" s="39">
        <v>21</v>
      </c>
      <c r="C103" s="16" t="str">
        <f t="shared" si="43"/>
        <v>44412_21</v>
      </c>
      <c r="D103" s="18">
        <v>236.82529012828499</v>
      </c>
      <c r="E103" s="18">
        <v>293.68024284441242</v>
      </c>
      <c r="F103" s="18">
        <v>642.50113444128863</v>
      </c>
      <c r="G103" s="18">
        <v>318.08727908713701</v>
      </c>
      <c r="H103" s="18">
        <v>0.25822816038226282</v>
      </c>
      <c r="I103" s="18">
        <v>3.1705675350719842</v>
      </c>
      <c r="J103" s="18">
        <v>0.59276275333372497</v>
      </c>
      <c r="K103" s="18">
        <v>-26.228394113719467</v>
      </c>
      <c r="L103" s="18">
        <v>-32.490028706968424</v>
      </c>
      <c r="M103" s="18">
        <v>-68.485321241130606</v>
      </c>
      <c r="N103" s="18">
        <v>-35.414937304894934</v>
      </c>
      <c r="O103" s="18">
        <v>-2.6854143757092813E-2</v>
      </c>
      <c r="P103" s="18">
        <v>-0.26352960540458653</v>
      </c>
      <c r="Q103" s="18">
        <v>-7.1064703120991432E-2</v>
      </c>
      <c r="R103" s="3">
        <f t="shared" si="36"/>
        <v>0</v>
      </c>
      <c r="S103" s="3">
        <f t="shared" si="37"/>
        <v>0</v>
      </c>
      <c r="T103" s="3">
        <f t="shared" si="38"/>
        <v>0</v>
      </c>
      <c r="U103" s="3">
        <f t="shared" si="39"/>
        <v>0</v>
      </c>
      <c r="V103" s="3">
        <f t="shared" si="40"/>
        <v>0</v>
      </c>
      <c r="W103" s="3">
        <f t="shared" si="41"/>
        <v>0</v>
      </c>
      <c r="X103" s="3">
        <f t="shared" si="42"/>
        <v>0</v>
      </c>
      <c r="Y103" s="30">
        <f t="shared" si="44"/>
        <v>-0.11074997142202131</v>
      </c>
      <c r="Z103" s="30">
        <f t="shared" si="45"/>
        <v>-0.11063062462864134</v>
      </c>
      <c r="AA103" s="30">
        <f t="shared" si="46"/>
        <v>-0.1065917514693334</v>
      </c>
      <c r="AB103" s="30">
        <f t="shared" si="47"/>
        <v>-0.11133716949175244</v>
      </c>
      <c r="AC103" s="30">
        <f t="shared" si="48"/>
        <v>-0.10399386231671955</v>
      </c>
      <c r="AD103" s="30">
        <f t="shared" si="49"/>
        <v>-8.3117486850379729E-2</v>
      </c>
      <c r="AE103" s="30">
        <f t="shared" si="50"/>
        <v>-0.11988726133907752</v>
      </c>
      <c r="AF103" s="30">
        <f t="shared" si="51"/>
        <v>0</v>
      </c>
      <c r="AG103" s="30">
        <f t="shared" si="52"/>
        <v>0</v>
      </c>
      <c r="AH103" s="30">
        <f t="shared" si="53"/>
        <v>0</v>
      </c>
      <c r="AI103" s="30">
        <f t="shared" si="54"/>
        <v>0</v>
      </c>
      <c r="AJ103" s="30">
        <f t="shared" si="55"/>
        <v>0</v>
      </c>
      <c r="AK103" s="30">
        <f t="shared" si="56"/>
        <v>0</v>
      </c>
      <c r="AL103" s="30">
        <f t="shared" si="57"/>
        <v>0</v>
      </c>
      <c r="AM103">
        <f t="shared" si="58"/>
        <v>0</v>
      </c>
      <c r="AN103">
        <f t="shared" si="59"/>
        <v>0</v>
      </c>
      <c r="AO103">
        <f t="shared" si="60"/>
        <v>0</v>
      </c>
      <c r="AP103">
        <f t="shared" si="61"/>
        <v>0</v>
      </c>
      <c r="AQ103">
        <f t="shared" si="62"/>
        <v>0</v>
      </c>
      <c r="AR103">
        <f t="shared" si="63"/>
        <v>0</v>
      </c>
      <c r="AS103">
        <f t="shared" si="64"/>
        <v>0</v>
      </c>
    </row>
    <row r="104" spans="1:45" x14ac:dyDescent="0.25">
      <c r="A104" s="2">
        <v>44412</v>
      </c>
      <c r="B104" s="39">
        <v>22</v>
      </c>
      <c r="C104" s="16" t="str">
        <f t="shared" si="43"/>
        <v>44412_22</v>
      </c>
      <c r="D104" s="18">
        <v>229.73204469951258</v>
      </c>
      <c r="E104" s="18">
        <v>287.92938954444486</v>
      </c>
      <c r="F104" s="18">
        <v>631.30609987082198</v>
      </c>
      <c r="G104" s="18">
        <v>310.07928537242771</v>
      </c>
      <c r="H104" s="18">
        <v>0.26449444645773451</v>
      </c>
      <c r="I104" s="18">
        <v>3.1355456562242381</v>
      </c>
      <c r="J104" s="18">
        <v>0.60858250193082419</v>
      </c>
      <c r="K104" s="18">
        <v>-26.418631663824193</v>
      </c>
      <c r="L104" s="18">
        <v>-32.486988351491007</v>
      </c>
      <c r="M104" s="18">
        <v>-68.57116379252264</v>
      </c>
      <c r="N104" s="18">
        <v>-35.684484667146712</v>
      </c>
      <c r="O104" s="18">
        <v>-1.8655790730653377E-2</v>
      </c>
      <c r="P104" s="18">
        <v>-0.2549984670192405</v>
      </c>
      <c r="Q104" s="18">
        <v>-5.2466955954479061E-2</v>
      </c>
      <c r="R104" s="3">
        <f t="shared" si="36"/>
        <v>0</v>
      </c>
      <c r="S104" s="3">
        <f t="shared" si="37"/>
        <v>0</v>
      </c>
      <c r="T104" s="3">
        <f t="shared" si="38"/>
        <v>0</v>
      </c>
      <c r="U104" s="3">
        <f t="shared" si="39"/>
        <v>0</v>
      </c>
      <c r="V104" s="3">
        <f t="shared" si="40"/>
        <v>0</v>
      </c>
      <c r="W104" s="3">
        <f t="shared" si="41"/>
        <v>0</v>
      </c>
      <c r="X104" s="3">
        <f t="shared" si="42"/>
        <v>0</v>
      </c>
      <c r="Y104" s="30">
        <f t="shared" si="44"/>
        <v>-0.11499759077310927</v>
      </c>
      <c r="Z104" s="30">
        <f t="shared" si="45"/>
        <v>-0.11282970593203827</v>
      </c>
      <c r="AA104" s="30">
        <f t="shared" si="46"/>
        <v>-0.10861793321267399</v>
      </c>
      <c r="AB104" s="30">
        <f t="shared" si="47"/>
        <v>-0.11508180762312793</v>
      </c>
      <c r="AC104" s="30">
        <f t="shared" si="48"/>
        <v>-7.0533771050782804E-2</v>
      </c>
      <c r="AD104" s="30">
        <f t="shared" si="49"/>
        <v>-8.1325069055541863E-2</v>
      </c>
      <c r="AE104" s="30">
        <f t="shared" si="50"/>
        <v>-8.6211739226841638E-2</v>
      </c>
      <c r="AF104" s="30">
        <f t="shared" si="51"/>
        <v>0</v>
      </c>
      <c r="AG104" s="30">
        <f t="shared" si="52"/>
        <v>0</v>
      </c>
      <c r="AH104" s="30">
        <f t="shared" si="53"/>
        <v>0</v>
      </c>
      <c r="AI104" s="30">
        <f t="shared" si="54"/>
        <v>0</v>
      </c>
      <c r="AJ104" s="30">
        <f t="shared" si="55"/>
        <v>0</v>
      </c>
      <c r="AK104" s="30">
        <f t="shared" si="56"/>
        <v>0</v>
      </c>
      <c r="AL104" s="30">
        <f t="shared" si="57"/>
        <v>0</v>
      </c>
      <c r="AM104">
        <f t="shared" si="58"/>
        <v>0</v>
      </c>
      <c r="AN104">
        <f t="shared" si="59"/>
        <v>0</v>
      </c>
      <c r="AO104">
        <f t="shared" si="60"/>
        <v>0</v>
      </c>
      <c r="AP104">
        <f t="shared" si="61"/>
        <v>0</v>
      </c>
      <c r="AQ104">
        <f t="shared" si="62"/>
        <v>0</v>
      </c>
      <c r="AR104">
        <f t="shared" si="63"/>
        <v>0</v>
      </c>
      <c r="AS104">
        <f t="shared" si="64"/>
        <v>0</v>
      </c>
    </row>
    <row r="105" spans="1:45" x14ac:dyDescent="0.25">
      <c r="A105" s="2">
        <v>44412</v>
      </c>
      <c r="B105" s="39">
        <v>23</v>
      </c>
      <c r="C105" s="16" t="str">
        <f t="shared" si="43"/>
        <v>44412_23</v>
      </c>
      <c r="D105" s="18">
        <v>213.46690860964875</v>
      </c>
      <c r="E105" s="18">
        <v>268.64075442620293</v>
      </c>
      <c r="F105" s="18">
        <v>589.27032550898662</v>
      </c>
      <c r="G105" s="18">
        <v>287.77843337588348</v>
      </c>
      <c r="H105" s="18">
        <v>0.25712092633289479</v>
      </c>
      <c r="I105" s="18">
        <v>2.9344839807937713</v>
      </c>
      <c r="J105" s="18">
        <v>0.59490624423834304</v>
      </c>
      <c r="K105" s="18">
        <v>-27.198039006097449</v>
      </c>
      <c r="L105" s="18">
        <v>-33.916061629936813</v>
      </c>
      <c r="M105" s="18">
        <v>-72.591498730622945</v>
      </c>
      <c r="N105" s="18">
        <v>-37.501342907221741</v>
      </c>
      <c r="O105" s="18">
        <v>-6.397818910705017E-3</v>
      </c>
      <c r="P105" s="18">
        <v>-0.26266983575562158</v>
      </c>
      <c r="Q105" s="18">
        <v>-2.4286235475480835E-2</v>
      </c>
      <c r="R105" s="3">
        <f t="shared" si="36"/>
        <v>0</v>
      </c>
      <c r="S105" s="3">
        <f t="shared" si="37"/>
        <v>0</v>
      </c>
      <c r="T105" s="3">
        <f t="shared" si="38"/>
        <v>0</v>
      </c>
      <c r="U105" s="3">
        <f t="shared" si="39"/>
        <v>0</v>
      </c>
      <c r="V105" s="3">
        <f t="shared" si="40"/>
        <v>0</v>
      </c>
      <c r="W105" s="3">
        <f t="shared" si="41"/>
        <v>0</v>
      </c>
      <c r="X105" s="3">
        <f t="shared" si="42"/>
        <v>0</v>
      </c>
      <c r="Y105" s="30">
        <f t="shared" si="44"/>
        <v>-0.12741103144859095</v>
      </c>
      <c r="Z105" s="30">
        <f t="shared" si="45"/>
        <v>-0.12625061935363846</v>
      </c>
      <c r="AA105" s="30">
        <f t="shared" si="46"/>
        <v>-0.12318879059101016</v>
      </c>
      <c r="AB105" s="30">
        <f t="shared" si="47"/>
        <v>-0.13031324991000678</v>
      </c>
      <c r="AC105" s="30">
        <f t="shared" si="48"/>
        <v>-2.4882529018356726E-2</v>
      </c>
      <c r="AD105" s="30">
        <f t="shared" si="49"/>
        <v>-8.9511422612901764E-2</v>
      </c>
      <c r="AE105" s="30">
        <f t="shared" si="50"/>
        <v>-4.0823635170571186E-2</v>
      </c>
      <c r="AF105" s="30">
        <f t="shared" si="51"/>
        <v>0</v>
      </c>
      <c r="AG105" s="30">
        <f t="shared" si="52"/>
        <v>0</v>
      </c>
      <c r="AH105" s="30">
        <f t="shared" si="53"/>
        <v>0</v>
      </c>
      <c r="AI105" s="30">
        <f t="shared" si="54"/>
        <v>0</v>
      </c>
      <c r="AJ105" s="30">
        <f t="shared" si="55"/>
        <v>0</v>
      </c>
      <c r="AK105" s="30">
        <f t="shared" si="56"/>
        <v>0</v>
      </c>
      <c r="AL105" s="30">
        <f t="shared" si="57"/>
        <v>0</v>
      </c>
      <c r="AM105">
        <f t="shared" si="58"/>
        <v>0</v>
      </c>
      <c r="AN105">
        <f t="shared" si="59"/>
        <v>0</v>
      </c>
      <c r="AO105">
        <f t="shared" si="60"/>
        <v>0</v>
      </c>
      <c r="AP105">
        <f t="shared" si="61"/>
        <v>0</v>
      </c>
      <c r="AQ105">
        <f t="shared" si="62"/>
        <v>0</v>
      </c>
      <c r="AR105">
        <f t="shared" si="63"/>
        <v>0</v>
      </c>
      <c r="AS105">
        <f t="shared" si="64"/>
        <v>0</v>
      </c>
    </row>
    <row r="106" spans="1:45" x14ac:dyDescent="0.25">
      <c r="A106" s="2">
        <v>44412</v>
      </c>
      <c r="B106" s="39">
        <v>24</v>
      </c>
      <c r="C106" s="16" t="str">
        <f t="shared" si="43"/>
        <v>44412_24</v>
      </c>
      <c r="D106" s="18">
        <v>189.37570948501346</v>
      </c>
      <c r="E106" s="18">
        <v>237.26658055541645</v>
      </c>
      <c r="F106" s="18">
        <v>519.15152747577304</v>
      </c>
      <c r="G106" s="18">
        <v>253.76920626889196</v>
      </c>
      <c r="H106" s="18">
        <v>0.23296898456394277</v>
      </c>
      <c r="I106" s="18">
        <v>2.600250524152298</v>
      </c>
      <c r="J106" s="18">
        <v>0.54267379972354679</v>
      </c>
      <c r="K106" s="18">
        <v>-29.044058195395721</v>
      </c>
      <c r="L106" s="18">
        <v>-36.378605444244251</v>
      </c>
      <c r="M106" s="18">
        <v>-77.789340347191185</v>
      </c>
      <c r="N106" s="18">
        <v>-39.984538265660561</v>
      </c>
      <c r="O106" s="18">
        <v>-7.3496900836683629E-3</v>
      </c>
      <c r="P106" s="18">
        <v>-0.2913741599927312</v>
      </c>
      <c r="Q106" s="18">
        <v>-2.7149146381215454E-2</v>
      </c>
      <c r="R106" s="3">
        <f t="shared" si="36"/>
        <v>0</v>
      </c>
      <c r="S106" s="3">
        <f t="shared" si="37"/>
        <v>0</v>
      </c>
      <c r="T106" s="3">
        <f t="shared" si="38"/>
        <v>0</v>
      </c>
      <c r="U106" s="3">
        <f t="shared" si="39"/>
        <v>0</v>
      </c>
      <c r="V106" s="3">
        <f t="shared" si="40"/>
        <v>0</v>
      </c>
      <c r="W106" s="3">
        <f t="shared" si="41"/>
        <v>0</v>
      </c>
      <c r="X106" s="3">
        <f t="shared" si="42"/>
        <v>0</v>
      </c>
      <c r="Y106" s="30">
        <f t="shared" si="44"/>
        <v>-0.15336738948399381</v>
      </c>
      <c r="Z106" s="30">
        <f t="shared" si="45"/>
        <v>-0.15332376502028103</v>
      </c>
      <c r="AA106" s="30">
        <f t="shared" si="46"/>
        <v>-0.14983937488428431</v>
      </c>
      <c r="AB106" s="30">
        <f t="shared" si="47"/>
        <v>-0.15756260916579942</v>
      </c>
      <c r="AC106" s="30">
        <f t="shared" si="48"/>
        <v>-3.1547933719267687E-2</v>
      </c>
      <c r="AD106" s="30">
        <f t="shared" si="49"/>
        <v>-0.1120561873889907</v>
      </c>
      <c r="AE106" s="30">
        <f t="shared" si="50"/>
        <v>-5.002848192605943E-2</v>
      </c>
      <c r="AF106" s="30">
        <f t="shared" si="51"/>
        <v>0</v>
      </c>
      <c r="AG106" s="30">
        <f t="shared" si="52"/>
        <v>0</v>
      </c>
      <c r="AH106" s="30">
        <f t="shared" si="53"/>
        <v>0</v>
      </c>
      <c r="AI106" s="30">
        <f t="shared" si="54"/>
        <v>0</v>
      </c>
      <c r="AJ106" s="30">
        <f t="shared" si="55"/>
        <v>0</v>
      </c>
      <c r="AK106" s="30">
        <f t="shared" si="56"/>
        <v>0</v>
      </c>
      <c r="AL106" s="30">
        <f t="shared" si="57"/>
        <v>0</v>
      </c>
      <c r="AM106">
        <f t="shared" si="58"/>
        <v>0</v>
      </c>
      <c r="AN106">
        <f t="shared" si="59"/>
        <v>0</v>
      </c>
      <c r="AO106">
        <f t="shared" si="60"/>
        <v>0</v>
      </c>
      <c r="AP106">
        <f t="shared" si="61"/>
        <v>0</v>
      </c>
      <c r="AQ106">
        <f t="shared" si="62"/>
        <v>0</v>
      </c>
      <c r="AR106">
        <f t="shared" si="63"/>
        <v>0</v>
      </c>
      <c r="AS106">
        <f t="shared" si="64"/>
        <v>0</v>
      </c>
    </row>
    <row r="107" spans="1:45" x14ac:dyDescent="0.25">
      <c r="A107" s="2">
        <v>44413</v>
      </c>
      <c r="B107" s="39">
        <v>1</v>
      </c>
      <c r="C107" s="16" t="str">
        <f t="shared" si="43"/>
        <v>44413_1</v>
      </c>
      <c r="D107" s="18">
        <v>164.31822319809788</v>
      </c>
      <c r="E107" s="18">
        <v>203.03150699966145</v>
      </c>
      <c r="F107" s="18">
        <v>439.70248621161511</v>
      </c>
      <c r="G107" s="18">
        <v>216.16403735441943</v>
      </c>
      <c r="H107" s="18">
        <v>0.20803799473028534</v>
      </c>
      <c r="I107" s="18">
        <v>2.2539380393869823</v>
      </c>
      <c r="J107" s="18">
        <v>0.48791896001773716</v>
      </c>
      <c r="K107" s="18">
        <v>-30.190911184420905</v>
      </c>
      <c r="L107" s="18">
        <v>-38.084871420120848</v>
      </c>
      <c r="M107" s="18">
        <v>-81.666456839744924</v>
      </c>
      <c r="N107" s="18">
        <v>-41.94743672901447</v>
      </c>
      <c r="O107" s="18">
        <v>-1.4214877260767676E-2</v>
      </c>
      <c r="P107" s="18">
        <v>-0.30662025428059825</v>
      </c>
      <c r="Q107" s="18">
        <v>-4.3722408702515571E-2</v>
      </c>
      <c r="R107" s="3">
        <f t="shared" si="36"/>
        <v>0</v>
      </c>
      <c r="S107" s="3">
        <f t="shared" si="37"/>
        <v>0</v>
      </c>
      <c r="T107" s="3">
        <f t="shared" si="38"/>
        <v>0</v>
      </c>
      <c r="U107" s="3">
        <f t="shared" si="39"/>
        <v>0</v>
      </c>
      <c r="V107" s="3">
        <f t="shared" si="40"/>
        <v>0</v>
      </c>
      <c r="W107" s="3">
        <f t="shared" si="41"/>
        <v>0</v>
      </c>
      <c r="X107" s="3">
        <f t="shared" si="42"/>
        <v>0</v>
      </c>
      <c r="Y107" s="30">
        <f t="shared" si="44"/>
        <v>-0.18373440630515769</v>
      </c>
      <c r="Z107" s="30">
        <f t="shared" si="45"/>
        <v>-0.18758109016146127</v>
      </c>
      <c r="AA107" s="30">
        <f t="shared" si="46"/>
        <v>-0.18573116914431409</v>
      </c>
      <c r="AB107" s="30">
        <f t="shared" si="47"/>
        <v>-0.19405372532082224</v>
      </c>
      <c r="AC107" s="30">
        <f t="shared" si="48"/>
        <v>-6.8328274742297981E-2</v>
      </c>
      <c r="AD107" s="30">
        <f t="shared" si="49"/>
        <v>-0.13603757020933535</v>
      </c>
      <c r="AE107" s="30">
        <f t="shared" si="50"/>
        <v>-8.9609980929878486E-2</v>
      </c>
      <c r="AF107" s="30">
        <f t="shared" si="51"/>
        <v>0</v>
      </c>
      <c r="AG107" s="30">
        <f t="shared" si="52"/>
        <v>0</v>
      </c>
      <c r="AH107" s="30">
        <f t="shared" si="53"/>
        <v>0</v>
      </c>
      <c r="AI107" s="30">
        <f t="shared" si="54"/>
        <v>0</v>
      </c>
      <c r="AJ107" s="30">
        <f t="shared" si="55"/>
        <v>0</v>
      </c>
      <c r="AK107" s="30">
        <f t="shared" si="56"/>
        <v>0</v>
      </c>
      <c r="AL107" s="30">
        <f t="shared" si="57"/>
        <v>0</v>
      </c>
      <c r="AM107">
        <f t="shared" si="58"/>
        <v>0</v>
      </c>
      <c r="AN107">
        <f t="shared" si="59"/>
        <v>0</v>
      </c>
      <c r="AO107">
        <f t="shared" si="60"/>
        <v>0</v>
      </c>
      <c r="AP107">
        <f t="shared" si="61"/>
        <v>0</v>
      </c>
      <c r="AQ107">
        <f t="shared" si="62"/>
        <v>0</v>
      </c>
      <c r="AR107">
        <f t="shared" si="63"/>
        <v>0</v>
      </c>
      <c r="AS107">
        <f t="shared" si="64"/>
        <v>0</v>
      </c>
    </row>
    <row r="108" spans="1:45" x14ac:dyDescent="0.25">
      <c r="A108" s="2">
        <v>44413</v>
      </c>
      <c r="B108" s="39">
        <v>2</v>
      </c>
      <c r="C108" s="16" t="str">
        <f t="shared" si="43"/>
        <v>44413_2</v>
      </c>
      <c r="D108" s="18">
        <v>146.01074355444121</v>
      </c>
      <c r="E108" s="18">
        <v>176.28210928605631</v>
      </c>
      <c r="F108" s="18">
        <v>379.02431220704801</v>
      </c>
      <c r="G108" s="18">
        <v>188.54237376588014</v>
      </c>
      <c r="H108" s="18">
        <v>0.19220677257748295</v>
      </c>
      <c r="I108" s="18">
        <v>1.9411456452721332</v>
      </c>
      <c r="J108" s="18">
        <v>0.45280527431771517</v>
      </c>
      <c r="K108" s="18">
        <v>-28.308681222443518</v>
      </c>
      <c r="L108" s="18">
        <v>-35.962778794684183</v>
      </c>
      <c r="M108" s="18">
        <v>-76.584925833266141</v>
      </c>
      <c r="N108" s="18">
        <v>-39.190555375667799</v>
      </c>
      <c r="O108" s="18">
        <v>-1.1466199916136092E-2</v>
      </c>
      <c r="P108" s="18">
        <v>-0.3071513134776262</v>
      </c>
      <c r="Q108" s="18">
        <v>-3.7953177431266548E-2</v>
      </c>
      <c r="R108" s="3">
        <f t="shared" si="36"/>
        <v>0</v>
      </c>
      <c r="S108" s="3">
        <f t="shared" si="37"/>
        <v>0</v>
      </c>
      <c r="T108" s="3">
        <f t="shared" si="38"/>
        <v>0</v>
      </c>
      <c r="U108" s="3">
        <f t="shared" si="39"/>
        <v>0</v>
      </c>
      <c r="V108" s="3">
        <f t="shared" si="40"/>
        <v>0</v>
      </c>
      <c r="W108" s="3">
        <f t="shared" si="41"/>
        <v>0</v>
      </c>
      <c r="X108" s="3">
        <f t="shared" si="42"/>
        <v>0</v>
      </c>
      <c r="Y108" s="30">
        <f t="shared" si="44"/>
        <v>-0.19388080995484017</v>
      </c>
      <c r="Z108" s="30">
        <f t="shared" si="45"/>
        <v>-0.20400696894502607</v>
      </c>
      <c r="AA108" s="30">
        <f t="shared" si="46"/>
        <v>-0.20205808273172307</v>
      </c>
      <c r="AB108" s="30">
        <f t="shared" si="47"/>
        <v>-0.20786072962214916</v>
      </c>
      <c r="AC108" s="30">
        <f t="shared" si="48"/>
        <v>-5.9655545756140328E-2</v>
      </c>
      <c r="AD108" s="30">
        <f t="shared" si="49"/>
        <v>-0.15823197719641796</v>
      </c>
      <c r="AE108" s="30">
        <f t="shared" si="50"/>
        <v>-8.3817878421257819E-2</v>
      </c>
      <c r="AF108" s="30">
        <f t="shared" si="51"/>
        <v>0</v>
      </c>
      <c r="AG108" s="30">
        <f t="shared" si="52"/>
        <v>0</v>
      </c>
      <c r="AH108" s="30">
        <f t="shared" si="53"/>
        <v>0</v>
      </c>
      <c r="AI108" s="30">
        <f t="shared" si="54"/>
        <v>0</v>
      </c>
      <c r="AJ108" s="30">
        <f t="shared" si="55"/>
        <v>0</v>
      </c>
      <c r="AK108" s="30">
        <f t="shared" si="56"/>
        <v>0</v>
      </c>
      <c r="AL108" s="30">
        <f t="shared" si="57"/>
        <v>0</v>
      </c>
      <c r="AM108">
        <f t="shared" si="58"/>
        <v>0</v>
      </c>
      <c r="AN108">
        <f t="shared" si="59"/>
        <v>0</v>
      </c>
      <c r="AO108">
        <f t="shared" si="60"/>
        <v>0</v>
      </c>
      <c r="AP108">
        <f t="shared" si="61"/>
        <v>0</v>
      </c>
      <c r="AQ108">
        <f t="shared" si="62"/>
        <v>0</v>
      </c>
      <c r="AR108">
        <f t="shared" si="63"/>
        <v>0</v>
      </c>
      <c r="AS108">
        <f t="shared" si="64"/>
        <v>0</v>
      </c>
    </row>
    <row r="109" spans="1:45" x14ac:dyDescent="0.25">
      <c r="A109" s="2">
        <v>44413</v>
      </c>
      <c r="B109" s="39">
        <v>3</v>
      </c>
      <c r="C109" s="16" t="str">
        <f t="shared" si="43"/>
        <v>44413_3</v>
      </c>
      <c r="D109" s="18">
        <v>134.64478416050008</v>
      </c>
      <c r="E109" s="18">
        <v>160.33475542518241</v>
      </c>
      <c r="F109" s="18">
        <v>342.47629163496805</v>
      </c>
      <c r="G109" s="18">
        <v>172.20446400083219</v>
      </c>
      <c r="H109" s="18">
        <v>0.18277380830574541</v>
      </c>
      <c r="I109" s="18">
        <v>1.7491875467328959</v>
      </c>
      <c r="J109" s="18">
        <v>0.43213668783980863</v>
      </c>
      <c r="K109" s="18">
        <v>-25.206694266936054</v>
      </c>
      <c r="L109" s="18">
        <v>-31.412419660592796</v>
      </c>
      <c r="M109" s="18">
        <v>-66.046841326940779</v>
      </c>
      <c r="N109" s="18">
        <v>-33.856438242006426</v>
      </c>
      <c r="O109" s="18">
        <v>-1.1852558706859596E-2</v>
      </c>
      <c r="P109" s="18">
        <v>-0.29546126919520216</v>
      </c>
      <c r="Q109" s="18">
        <v>-3.901837481096436E-2</v>
      </c>
      <c r="R109" s="3">
        <f t="shared" si="36"/>
        <v>0</v>
      </c>
      <c r="S109" s="3">
        <f t="shared" si="37"/>
        <v>0</v>
      </c>
      <c r="T109" s="3">
        <f t="shared" si="38"/>
        <v>0</v>
      </c>
      <c r="U109" s="3">
        <f t="shared" si="39"/>
        <v>0</v>
      </c>
      <c r="V109" s="3">
        <f t="shared" si="40"/>
        <v>0</v>
      </c>
      <c r="W109" s="3">
        <f t="shared" si="41"/>
        <v>0</v>
      </c>
      <c r="X109" s="3">
        <f t="shared" si="42"/>
        <v>0</v>
      </c>
      <c r="Y109" s="30">
        <f t="shared" si="44"/>
        <v>-0.18720884306137711</v>
      </c>
      <c r="Z109" s="30">
        <f t="shared" si="45"/>
        <v>-0.1959177196316047</v>
      </c>
      <c r="AA109" s="30">
        <f t="shared" si="46"/>
        <v>-0.19285084235068015</v>
      </c>
      <c r="AB109" s="30">
        <f t="shared" si="47"/>
        <v>-0.19660604292954226</v>
      </c>
      <c r="AC109" s="30">
        <f t="shared" si="48"/>
        <v>-6.4848234091793647E-2</v>
      </c>
      <c r="AD109" s="30">
        <f t="shared" si="49"/>
        <v>-0.16891343055069191</v>
      </c>
      <c r="AE109" s="30">
        <f t="shared" si="50"/>
        <v>-9.0291743119548129E-2</v>
      </c>
      <c r="AF109" s="30">
        <f t="shared" si="51"/>
        <v>0</v>
      </c>
      <c r="AG109" s="30">
        <f t="shared" si="52"/>
        <v>0</v>
      </c>
      <c r="AH109" s="30">
        <f t="shared" si="53"/>
        <v>0</v>
      </c>
      <c r="AI109" s="30">
        <f t="shared" si="54"/>
        <v>0</v>
      </c>
      <c r="AJ109" s="30">
        <f t="shared" si="55"/>
        <v>0</v>
      </c>
      <c r="AK109" s="30">
        <f t="shared" si="56"/>
        <v>0</v>
      </c>
      <c r="AL109" s="30">
        <f t="shared" si="57"/>
        <v>0</v>
      </c>
      <c r="AM109">
        <f t="shared" si="58"/>
        <v>0</v>
      </c>
      <c r="AN109">
        <f t="shared" si="59"/>
        <v>0</v>
      </c>
      <c r="AO109">
        <f t="shared" si="60"/>
        <v>0</v>
      </c>
      <c r="AP109">
        <f t="shared" si="61"/>
        <v>0</v>
      </c>
      <c r="AQ109">
        <f t="shared" si="62"/>
        <v>0</v>
      </c>
      <c r="AR109">
        <f t="shared" si="63"/>
        <v>0</v>
      </c>
      <c r="AS109">
        <f t="shared" si="64"/>
        <v>0</v>
      </c>
    </row>
    <row r="110" spans="1:45" x14ac:dyDescent="0.25">
      <c r="A110" s="2">
        <v>44413</v>
      </c>
      <c r="B110" s="39">
        <v>4</v>
      </c>
      <c r="C110" s="16" t="str">
        <f t="shared" si="43"/>
        <v>44413_4</v>
      </c>
      <c r="D110" s="18">
        <v>129.97561440502048</v>
      </c>
      <c r="E110" s="18">
        <v>153.75975792336666</v>
      </c>
      <c r="F110" s="18">
        <v>325.25815657580534</v>
      </c>
      <c r="G110" s="18">
        <v>164.7029992477994</v>
      </c>
      <c r="H110" s="18">
        <v>0.17870315713017673</v>
      </c>
      <c r="I110" s="18">
        <v>1.7193491410412491</v>
      </c>
      <c r="J110" s="18">
        <v>0.42261938948500338</v>
      </c>
      <c r="K110" s="18">
        <v>-19.953177814078476</v>
      </c>
      <c r="L110" s="18">
        <v>-24.415139402933573</v>
      </c>
      <c r="M110" s="18">
        <v>-49.00254926391441</v>
      </c>
      <c r="N110" s="18">
        <v>-23.565018913533702</v>
      </c>
      <c r="O110" s="18">
        <v>-1.4489729739598584E-2</v>
      </c>
      <c r="P110" s="18">
        <v>-0.24426428115271551</v>
      </c>
      <c r="Q110" s="18">
        <v>-4.4959738739471768E-2</v>
      </c>
      <c r="R110" s="3">
        <f t="shared" si="36"/>
        <v>0</v>
      </c>
      <c r="S110" s="3">
        <f t="shared" si="37"/>
        <v>0</v>
      </c>
      <c r="T110" s="3">
        <f t="shared" si="38"/>
        <v>0</v>
      </c>
      <c r="U110" s="3">
        <f t="shared" si="39"/>
        <v>0</v>
      </c>
      <c r="V110" s="3">
        <f t="shared" si="40"/>
        <v>0</v>
      </c>
      <c r="W110" s="3">
        <f t="shared" si="41"/>
        <v>0</v>
      </c>
      <c r="X110" s="3">
        <f t="shared" si="42"/>
        <v>0</v>
      </c>
      <c r="Y110" s="30">
        <f t="shared" si="44"/>
        <v>-0.15351477971784649</v>
      </c>
      <c r="Z110" s="30">
        <f t="shared" si="45"/>
        <v>-0.15878757701414953</v>
      </c>
      <c r="AA110" s="30">
        <f t="shared" si="46"/>
        <v>-0.1506574032755848</v>
      </c>
      <c r="AB110" s="30">
        <f t="shared" si="47"/>
        <v>-0.1430758335983888</v>
      </c>
      <c r="AC110" s="30">
        <f t="shared" si="48"/>
        <v>-8.1082673480936354E-2</v>
      </c>
      <c r="AD110" s="30">
        <f t="shared" si="49"/>
        <v>-0.14206787633882637</v>
      </c>
      <c r="AE110" s="30">
        <f t="shared" si="50"/>
        <v>-0.10638352110218824</v>
      </c>
      <c r="AF110" s="30">
        <f t="shared" si="51"/>
        <v>0</v>
      </c>
      <c r="AG110" s="30">
        <f t="shared" si="52"/>
        <v>0</v>
      </c>
      <c r="AH110" s="30">
        <f t="shared" si="53"/>
        <v>0</v>
      </c>
      <c r="AI110" s="30">
        <f t="shared" si="54"/>
        <v>0</v>
      </c>
      <c r="AJ110" s="30">
        <f t="shared" si="55"/>
        <v>0</v>
      </c>
      <c r="AK110" s="30">
        <f t="shared" si="56"/>
        <v>0</v>
      </c>
      <c r="AL110" s="30">
        <f t="shared" si="57"/>
        <v>0</v>
      </c>
      <c r="AM110">
        <f t="shared" si="58"/>
        <v>0</v>
      </c>
      <c r="AN110">
        <f t="shared" si="59"/>
        <v>0</v>
      </c>
      <c r="AO110">
        <f t="shared" si="60"/>
        <v>0</v>
      </c>
      <c r="AP110">
        <f t="shared" si="61"/>
        <v>0</v>
      </c>
      <c r="AQ110">
        <f t="shared" si="62"/>
        <v>0</v>
      </c>
      <c r="AR110">
        <f t="shared" si="63"/>
        <v>0</v>
      </c>
      <c r="AS110">
        <f t="shared" si="64"/>
        <v>0</v>
      </c>
    </row>
    <row r="111" spans="1:45" x14ac:dyDescent="0.25">
      <c r="A111" s="2">
        <v>44413</v>
      </c>
      <c r="B111" s="39">
        <v>5</v>
      </c>
      <c r="C111" s="16" t="str">
        <f t="shared" si="43"/>
        <v>44413_5</v>
      </c>
      <c r="D111" s="18">
        <v>128.29346774332222</v>
      </c>
      <c r="E111" s="18">
        <v>151.22701099884486</v>
      </c>
      <c r="F111" s="18">
        <v>319.53240431207291</v>
      </c>
      <c r="G111" s="18">
        <v>162.36013875598056</v>
      </c>
      <c r="H111" s="18">
        <v>0.17851728562530397</v>
      </c>
      <c r="I111" s="18">
        <v>1.6932449129516378</v>
      </c>
      <c r="J111" s="18">
        <v>0.4221473452899116</v>
      </c>
      <c r="K111" s="18">
        <v>-19.247350786543773</v>
      </c>
      <c r="L111" s="18">
        <v>-23.191631496849105</v>
      </c>
      <c r="M111" s="18">
        <v>-46.138689453315926</v>
      </c>
      <c r="N111" s="18">
        <v>-22.057027950740643</v>
      </c>
      <c r="O111" s="18">
        <v>-1.6313967243836408E-2</v>
      </c>
      <c r="P111" s="18">
        <v>-0.22675765084991661</v>
      </c>
      <c r="Q111" s="18">
        <v>-4.8674318520005061E-2</v>
      </c>
      <c r="R111" s="3">
        <f t="shared" si="36"/>
        <v>0</v>
      </c>
      <c r="S111" s="3">
        <f t="shared" si="37"/>
        <v>0</v>
      </c>
      <c r="T111" s="3">
        <f t="shared" si="38"/>
        <v>0</v>
      </c>
      <c r="U111" s="3">
        <f t="shared" si="39"/>
        <v>0</v>
      </c>
      <c r="V111" s="3">
        <f t="shared" si="40"/>
        <v>0</v>
      </c>
      <c r="W111" s="3">
        <f t="shared" si="41"/>
        <v>0</v>
      </c>
      <c r="X111" s="3">
        <f t="shared" si="42"/>
        <v>0</v>
      </c>
      <c r="Y111" s="30">
        <f t="shared" si="44"/>
        <v>-0.15002596098697793</v>
      </c>
      <c r="Z111" s="30">
        <f t="shared" si="45"/>
        <v>-0.15335640996717348</v>
      </c>
      <c r="AA111" s="30">
        <f t="shared" si="46"/>
        <v>-0.14439439891127395</v>
      </c>
      <c r="AB111" s="30">
        <f t="shared" si="47"/>
        <v>-0.13585248275681316</v>
      </c>
      <c r="AC111" s="30">
        <f t="shared" si="48"/>
        <v>-9.138592482342775E-2</v>
      </c>
      <c r="AD111" s="30">
        <f t="shared" si="49"/>
        <v>-0.13391899134935906</v>
      </c>
      <c r="AE111" s="30">
        <f t="shared" si="50"/>
        <v>-0.11530172832563415</v>
      </c>
      <c r="AF111" s="30">
        <f t="shared" si="51"/>
        <v>0</v>
      </c>
      <c r="AG111" s="30">
        <f t="shared" si="52"/>
        <v>0</v>
      </c>
      <c r="AH111" s="30">
        <f t="shared" si="53"/>
        <v>0</v>
      </c>
      <c r="AI111" s="30">
        <f t="shared" si="54"/>
        <v>0</v>
      </c>
      <c r="AJ111" s="30">
        <f t="shared" si="55"/>
        <v>0</v>
      </c>
      <c r="AK111" s="30">
        <f t="shared" si="56"/>
        <v>0</v>
      </c>
      <c r="AL111" s="30">
        <f t="shared" si="57"/>
        <v>0</v>
      </c>
      <c r="AM111">
        <f t="shared" si="58"/>
        <v>0</v>
      </c>
      <c r="AN111">
        <f t="shared" si="59"/>
        <v>0</v>
      </c>
      <c r="AO111">
        <f t="shared" si="60"/>
        <v>0</v>
      </c>
      <c r="AP111">
        <f t="shared" si="61"/>
        <v>0</v>
      </c>
      <c r="AQ111">
        <f t="shared" si="62"/>
        <v>0</v>
      </c>
      <c r="AR111">
        <f t="shared" si="63"/>
        <v>0</v>
      </c>
      <c r="AS111">
        <f t="shared" si="64"/>
        <v>0</v>
      </c>
    </row>
    <row r="112" spans="1:45" x14ac:dyDescent="0.25">
      <c r="A112" s="2">
        <v>44413</v>
      </c>
      <c r="B112" s="39">
        <v>6</v>
      </c>
      <c r="C112" s="16" t="str">
        <f t="shared" si="43"/>
        <v>44413_6</v>
      </c>
      <c r="D112" s="18">
        <v>131.67850383449183</v>
      </c>
      <c r="E112" s="18">
        <v>156.25626716237443</v>
      </c>
      <c r="F112" s="18">
        <v>330.85318281783498</v>
      </c>
      <c r="G112" s="18">
        <v>167.18648049420639</v>
      </c>
      <c r="H112" s="18">
        <v>0.18186935740745508</v>
      </c>
      <c r="I112" s="18">
        <v>1.7724916984832697</v>
      </c>
      <c r="J112" s="18">
        <v>0.42965201140051595</v>
      </c>
      <c r="K112" s="18">
        <v>-19.248949708966723</v>
      </c>
      <c r="L112" s="18">
        <v>-23.211817875216607</v>
      </c>
      <c r="M112" s="18">
        <v>-45.889706321059137</v>
      </c>
      <c r="N112" s="18">
        <v>-21.951023296616881</v>
      </c>
      <c r="O112" s="18">
        <v>-1.5706665642765318E-2</v>
      </c>
      <c r="P112" s="18">
        <v>-0.22932959985053944</v>
      </c>
      <c r="Q112" s="18">
        <v>-4.740427615006404E-2</v>
      </c>
      <c r="R112" s="3">
        <f t="shared" si="36"/>
        <v>0</v>
      </c>
      <c r="S112" s="3">
        <f t="shared" si="37"/>
        <v>0</v>
      </c>
      <c r="T112" s="3">
        <f t="shared" si="38"/>
        <v>0</v>
      </c>
      <c r="U112" s="3">
        <f t="shared" si="39"/>
        <v>0</v>
      </c>
      <c r="V112" s="3">
        <f t="shared" si="40"/>
        <v>0</v>
      </c>
      <c r="W112" s="3">
        <f t="shared" si="41"/>
        <v>0</v>
      </c>
      <c r="X112" s="3">
        <f t="shared" si="42"/>
        <v>0</v>
      </c>
      <c r="Y112" s="30">
        <f t="shared" si="44"/>
        <v>-0.14618141267128112</v>
      </c>
      <c r="Z112" s="30">
        <f t="shared" si="45"/>
        <v>-0.14854967609776534</v>
      </c>
      <c r="AA112" s="30">
        <f t="shared" si="46"/>
        <v>-0.13870111791043471</v>
      </c>
      <c r="AB112" s="30">
        <f t="shared" si="47"/>
        <v>-0.13129664092293372</v>
      </c>
      <c r="AC112" s="30">
        <f t="shared" si="48"/>
        <v>-8.6362352991529737E-2</v>
      </c>
      <c r="AD112" s="30">
        <f t="shared" si="49"/>
        <v>-0.12938260870094792</v>
      </c>
      <c r="AE112" s="30">
        <f t="shared" si="50"/>
        <v>-0.11033179152482635</v>
      </c>
      <c r="AF112" s="30">
        <f t="shared" si="51"/>
        <v>0</v>
      </c>
      <c r="AG112" s="30">
        <f t="shared" si="52"/>
        <v>0</v>
      </c>
      <c r="AH112" s="30">
        <f t="shared" si="53"/>
        <v>0</v>
      </c>
      <c r="AI112" s="30">
        <f t="shared" si="54"/>
        <v>0</v>
      </c>
      <c r="AJ112" s="30">
        <f t="shared" si="55"/>
        <v>0</v>
      </c>
      <c r="AK112" s="30">
        <f t="shared" si="56"/>
        <v>0</v>
      </c>
      <c r="AL112" s="30">
        <f t="shared" si="57"/>
        <v>0</v>
      </c>
      <c r="AM112">
        <f t="shared" si="58"/>
        <v>0</v>
      </c>
      <c r="AN112">
        <f t="shared" si="59"/>
        <v>0</v>
      </c>
      <c r="AO112">
        <f t="shared" si="60"/>
        <v>0</v>
      </c>
      <c r="AP112">
        <f t="shared" si="61"/>
        <v>0</v>
      </c>
      <c r="AQ112">
        <f t="shared" si="62"/>
        <v>0</v>
      </c>
      <c r="AR112">
        <f t="shared" si="63"/>
        <v>0</v>
      </c>
      <c r="AS112">
        <f t="shared" si="64"/>
        <v>0</v>
      </c>
    </row>
    <row r="113" spans="1:45" x14ac:dyDescent="0.25">
      <c r="A113" s="2">
        <v>44413</v>
      </c>
      <c r="B113" s="39">
        <v>7</v>
      </c>
      <c r="C113" s="16" t="str">
        <f t="shared" si="43"/>
        <v>44413_7</v>
      </c>
      <c r="D113" s="18">
        <v>151.92131396447763</v>
      </c>
      <c r="E113" s="18">
        <v>179.23995800495186</v>
      </c>
      <c r="F113" s="18">
        <v>381.34752655716852</v>
      </c>
      <c r="G113" s="18">
        <v>193.66541484638662</v>
      </c>
      <c r="H113" s="18">
        <v>0.19316216445077602</v>
      </c>
      <c r="I113" s="18">
        <v>1.9972710962267015</v>
      </c>
      <c r="J113" s="18">
        <v>0.45541065650664625</v>
      </c>
      <c r="K113" s="18">
        <v>-22.12459753589215</v>
      </c>
      <c r="L113" s="18">
        <v>-29.149532526255289</v>
      </c>
      <c r="M113" s="18">
        <v>-60.037534173366389</v>
      </c>
      <c r="N113" s="18">
        <v>-27.969273355811378</v>
      </c>
      <c r="O113" s="18">
        <v>-1.8715123355400858E-2</v>
      </c>
      <c r="P113" s="18">
        <v>-0.27721895635106908</v>
      </c>
      <c r="Q113" s="18">
        <v>-5.3811300821975806E-2</v>
      </c>
      <c r="R113" s="3">
        <f t="shared" si="36"/>
        <v>0</v>
      </c>
      <c r="S113" s="3">
        <f t="shared" si="37"/>
        <v>0</v>
      </c>
      <c r="T113" s="3">
        <f t="shared" si="38"/>
        <v>0</v>
      </c>
      <c r="U113" s="3">
        <f t="shared" si="39"/>
        <v>0</v>
      </c>
      <c r="V113" s="3">
        <f t="shared" si="40"/>
        <v>0</v>
      </c>
      <c r="W113" s="3">
        <f t="shared" si="41"/>
        <v>0</v>
      </c>
      <c r="X113" s="3">
        <f t="shared" si="42"/>
        <v>0</v>
      </c>
      <c r="Y113" s="30">
        <f t="shared" si="44"/>
        <v>-0.14563195221616726</v>
      </c>
      <c r="Z113" s="30">
        <f t="shared" si="45"/>
        <v>-0.16262853914220385</v>
      </c>
      <c r="AA113" s="30">
        <f t="shared" si="46"/>
        <v>-0.1574352263810109</v>
      </c>
      <c r="AB113" s="30">
        <f t="shared" si="47"/>
        <v>-0.14442058938606211</v>
      </c>
      <c r="AC113" s="30">
        <f t="shared" si="48"/>
        <v>-9.6888142709594033E-2</v>
      </c>
      <c r="AD113" s="30">
        <f t="shared" si="49"/>
        <v>-0.13879886254539939</v>
      </c>
      <c r="AE113" s="30">
        <f t="shared" si="50"/>
        <v>-0.11815995092154917</v>
      </c>
      <c r="AF113" s="30">
        <f t="shared" si="51"/>
        <v>0</v>
      </c>
      <c r="AG113" s="30">
        <f t="shared" si="52"/>
        <v>0</v>
      </c>
      <c r="AH113" s="30">
        <f t="shared" si="53"/>
        <v>0</v>
      </c>
      <c r="AI113" s="30">
        <f t="shared" si="54"/>
        <v>0</v>
      </c>
      <c r="AJ113" s="30">
        <f t="shared" si="55"/>
        <v>0</v>
      </c>
      <c r="AK113" s="30">
        <f t="shared" si="56"/>
        <v>0</v>
      </c>
      <c r="AL113" s="30">
        <f t="shared" si="57"/>
        <v>0</v>
      </c>
      <c r="AM113">
        <f t="shared" si="58"/>
        <v>0</v>
      </c>
      <c r="AN113">
        <f t="shared" si="59"/>
        <v>0</v>
      </c>
      <c r="AO113">
        <f t="shared" si="60"/>
        <v>0</v>
      </c>
      <c r="AP113">
        <f t="shared" si="61"/>
        <v>0</v>
      </c>
      <c r="AQ113">
        <f t="shared" si="62"/>
        <v>0</v>
      </c>
      <c r="AR113">
        <f t="shared" si="63"/>
        <v>0</v>
      </c>
      <c r="AS113">
        <f t="shared" si="64"/>
        <v>0</v>
      </c>
    </row>
    <row r="114" spans="1:45" x14ac:dyDescent="0.25">
      <c r="A114" s="2">
        <v>44413</v>
      </c>
      <c r="B114" s="39">
        <v>8</v>
      </c>
      <c r="C114" s="16" t="str">
        <f t="shared" si="43"/>
        <v>44413_8</v>
      </c>
      <c r="D114" s="18">
        <v>185.73739654555985</v>
      </c>
      <c r="E114" s="18">
        <v>216.80836299756078</v>
      </c>
      <c r="F114" s="18">
        <v>458.31071480274534</v>
      </c>
      <c r="G114" s="18">
        <v>236.54929766431232</v>
      </c>
      <c r="H114" s="18">
        <v>0.18425678737667259</v>
      </c>
      <c r="I114" s="18">
        <v>2.3473638191676813</v>
      </c>
      <c r="J114" s="18">
        <v>0.43302918635151672</v>
      </c>
      <c r="K114" s="18">
        <v>-23.452771467226725</v>
      </c>
      <c r="L114" s="18">
        <v>-32.609825188854884</v>
      </c>
      <c r="M114" s="18">
        <v>-68.772315391071785</v>
      </c>
      <c r="N114" s="18">
        <v>-32.114988337877143</v>
      </c>
      <c r="O114" s="18">
        <v>-2.6494322928885709E-2</v>
      </c>
      <c r="P114" s="18">
        <v>-0.30342715914312213</v>
      </c>
      <c r="Q114" s="18">
        <v>-7.135019548219694E-2</v>
      </c>
      <c r="R114" s="3">
        <f t="shared" si="36"/>
        <v>0</v>
      </c>
      <c r="S114" s="3">
        <f t="shared" si="37"/>
        <v>0</v>
      </c>
      <c r="T114" s="3">
        <f t="shared" si="38"/>
        <v>0</v>
      </c>
      <c r="U114" s="3">
        <f t="shared" si="39"/>
        <v>0</v>
      </c>
      <c r="V114" s="3">
        <f t="shared" si="40"/>
        <v>0</v>
      </c>
      <c r="W114" s="3">
        <f t="shared" si="41"/>
        <v>0</v>
      </c>
      <c r="X114" s="3">
        <f t="shared" si="42"/>
        <v>0</v>
      </c>
      <c r="Y114" s="30">
        <f t="shared" si="44"/>
        <v>-0.12626844083858985</v>
      </c>
      <c r="Z114" s="30">
        <f t="shared" si="45"/>
        <v>-0.1504085208614474</v>
      </c>
      <c r="AA114" s="30">
        <f t="shared" si="46"/>
        <v>-0.15005609332234585</v>
      </c>
      <c r="AB114" s="30">
        <f t="shared" si="47"/>
        <v>-0.13576446286241611</v>
      </c>
      <c r="AC114" s="30">
        <f t="shared" si="48"/>
        <v>-0.14379021422274055</v>
      </c>
      <c r="AD114" s="30">
        <f t="shared" si="49"/>
        <v>-0.12926294452758078</v>
      </c>
      <c r="AE114" s="30">
        <f t="shared" si="50"/>
        <v>-0.16476994560887992</v>
      </c>
      <c r="AF114" s="30">
        <f t="shared" si="51"/>
        <v>0</v>
      </c>
      <c r="AG114" s="30">
        <f t="shared" si="52"/>
        <v>0</v>
      </c>
      <c r="AH114" s="30">
        <f t="shared" si="53"/>
        <v>0</v>
      </c>
      <c r="AI114" s="30">
        <f t="shared" si="54"/>
        <v>0</v>
      </c>
      <c r="AJ114" s="30">
        <f t="shared" si="55"/>
        <v>0</v>
      </c>
      <c r="AK114" s="30">
        <f t="shared" si="56"/>
        <v>0</v>
      </c>
      <c r="AL114" s="30">
        <f t="shared" si="57"/>
        <v>0</v>
      </c>
      <c r="AM114">
        <f t="shared" si="58"/>
        <v>0</v>
      </c>
      <c r="AN114">
        <f t="shared" si="59"/>
        <v>0</v>
      </c>
      <c r="AO114">
        <f t="shared" si="60"/>
        <v>0</v>
      </c>
      <c r="AP114">
        <f t="shared" si="61"/>
        <v>0</v>
      </c>
      <c r="AQ114">
        <f t="shared" si="62"/>
        <v>0</v>
      </c>
      <c r="AR114">
        <f t="shared" si="63"/>
        <v>0</v>
      </c>
      <c r="AS114">
        <f t="shared" si="64"/>
        <v>0</v>
      </c>
    </row>
    <row r="115" spans="1:45" x14ac:dyDescent="0.25">
      <c r="A115" s="2">
        <v>44413</v>
      </c>
      <c r="B115" s="39">
        <v>9</v>
      </c>
      <c r="C115" s="16" t="str">
        <f t="shared" si="43"/>
        <v>44413_9</v>
      </c>
      <c r="D115" s="18">
        <v>218.53816686797117</v>
      </c>
      <c r="E115" s="18">
        <v>262.72886180194598</v>
      </c>
      <c r="F115" s="18">
        <v>553.24767691566433</v>
      </c>
      <c r="G115" s="18">
        <v>282.58473696702561</v>
      </c>
      <c r="H115" s="18">
        <v>0.21200796602032068</v>
      </c>
      <c r="I115" s="18">
        <v>2.9372234874516012</v>
      </c>
      <c r="J115" s="18">
        <v>0.49542299313021554</v>
      </c>
      <c r="K115" s="18">
        <v>-18.913105599404624</v>
      </c>
      <c r="L115" s="18">
        <v>-24.341335127598398</v>
      </c>
      <c r="M115" s="18">
        <v>-52.716282924567388</v>
      </c>
      <c r="N115" s="18">
        <v>-26.419994428087701</v>
      </c>
      <c r="O115" s="18">
        <v>-2.3710437629142511E-3</v>
      </c>
      <c r="P115" s="18">
        <v>-0.14098860275206929</v>
      </c>
      <c r="Q115" s="18">
        <v>-1.5490583861343278E-2</v>
      </c>
      <c r="R115" s="3">
        <f t="shared" si="36"/>
        <v>0</v>
      </c>
      <c r="S115" s="3">
        <f t="shared" si="37"/>
        <v>0</v>
      </c>
      <c r="T115" s="3">
        <f t="shared" si="38"/>
        <v>0</v>
      </c>
      <c r="U115" s="3">
        <f t="shared" si="39"/>
        <v>0</v>
      </c>
      <c r="V115" s="3">
        <f t="shared" si="40"/>
        <v>0</v>
      </c>
      <c r="W115" s="3">
        <f t="shared" si="41"/>
        <v>0</v>
      </c>
      <c r="X115" s="3">
        <f t="shared" si="42"/>
        <v>0</v>
      </c>
      <c r="Y115" s="30">
        <f t="shared" si="44"/>
        <v>-8.654371852048566E-2</v>
      </c>
      <c r="Z115" s="30">
        <f t="shared" si="45"/>
        <v>-9.2648120045325397E-2</v>
      </c>
      <c r="AA115" s="30">
        <f t="shared" si="46"/>
        <v>-9.5285141039287771E-2</v>
      </c>
      <c r="AB115" s="30">
        <f t="shared" si="47"/>
        <v>-9.3494060265436815E-2</v>
      </c>
      <c r="AC115" s="30">
        <f t="shared" si="48"/>
        <v>-1.1183748457296127E-2</v>
      </c>
      <c r="AD115" s="30">
        <f t="shared" si="49"/>
        <v>-4.8000638478617796E-2</v>
      </c>
      <c r="AE115" s="30">
        <f t="shared" si="50"/>
        <v>-3.1267389838872048E-2</v>
      </c>
      <c r="AF115" s="30">
        <f t="shared" si="51"/>
        <v>0</v>
      </c>
      <c r="AG115" s="30">
        <f t="shared" si="52"/>
        <v>0</v>
      </c>
      <c r="AH115" s="30">
        <f t="shared" si="53"/>
        <v>0</v>
      </c>
      <c r="AI115" s="30">
        <f t="shared" si="54"/>
        <v>0</v>
      </c>
      <c r="AJ115" s="30">
        <f t="shared" si="55"/>
        <v>0</v>
      </c>
      <c r="AK115" s="30">
        <f t="shared" si="56"/>
        <v>0</v>
      </c>
      <c r="AL115" s="30">
        <f t="shared" si="57"/>
        <v>0</v>
      </c>
      <c r="AM115">
        <f t="shared" si="58"/>
        <v>0</v>
      </c>
      <c r="AN115">
        <f t="shared" si="59"/>
        <v>0</v>
      </c>
      <c r="AO115">
        <f t="shared" si="60"/>
        <v>0</v>
      </c>
      <c r="AP115">
        <f t="shared" si="61"/>
        <v>0</v>
      </c>
      <c r="AQ115">
        <f t="shared" si="62"/>
        <v>0</v>
      </c>
      <c r="AR115">
        <f t="shared" si="63"/>
        <v>0</v>
      </c>
      <c r="AS115">
        <f t="shared" si="64"/>
        <v>0</v>
      </c>
    </row>
    <row r="116" spans="1:45" x14ac:dyDescent="0.25">
      <c r="A116" s="2">
        <v>44413</v>
      </c>
      <c r="B116" s="39">
        <v>10</v>
      </c>
      <c r="C116" s="16" t="str">
        <f t="shared" si="43"/>
        <v>44413_10</v>
      </c>
      <c r="D116" s="18">
        <v>246.91507454899443</v>
      </c>
      <c r="E116" s="18">
        <v>299.85612137732153</v>
      </c>
      <c r="F116" s="18">
        <v>633.36655004798376</v>
      </c>
      <c r="G116" s="18">
        <v>321.29830633693808</v>
      </c>
      <c r="H116" s="18">
        <v>0.23205250130287181</v>
      </c>
      <c r="I116" s="18">
        <v>3.3971171503213191</v>
      </c>
      <c r="J116" s="18">
        <v>0.54092544236073092</v>
      </c>
      <c r="K116" s="18">
        <v>-15.047612093617262</v>
      </c>
      <c r="L116" s="18">
        <v>-16.307958089618786</v>
      </c>
      <c r="M116" s="18">
        <v>-34.938568290782676</v>
      </c>
      <c r="N116" s="18">
        <v>-21.232599817288477</v>
      </c>
      <c r="O116" s="18">
        <v>3.6258365913594631E-2</v>
      </c>
      <c r="P116" s="18">
        <v>1.4945996423804857E-2</v>
      </c>
      <c r="Q116" s="18">
        <v>7.2661512328057218E-2</v>
      </c>
      <c r="R116" s="3">
        <f t="shared" si="36"/>
        <v>0</v>
      </c>
      <c r="S116" s="3">
        <f t="shared" si="37"/>
        <v>0</v>
      </c>
      <c r="T116" s="3">
        <f t="shared" si="38"/>
        <v>0</v>
      </c>
      <c r="U116" s="3">
        <f t="shared" si="39"/>
        <v>0</v>
      </c>
      <c r="V116" s="3">
        <f t="shared" si="40"/>
        <v>0</v>
      </c>
      <c r="W116" s="3">
        <f t="shared" si="41"/>
        <v>0</v>
      </c>
      <c r="X116" s="3">
        <f t="shared" si="42"/>
        <v>0</v>
      </c>
      <c r="Y116" s="30">
        <f t="shared" si="44"/>
        <v>-6.0942460160047549E-2</v>
      </c>
      <c r="Z116" s="30">
        <f t="shared" si="45"/>
        <v>-5.438594354756493E-2</v>
      </c>
      <c r="AA116" s="30">
        <f t="shared" si="46"/>
        <v>-5.516326728674846E-2</v>
      </c>
      <c r="AB116" s="30">
        <f t="shared" si="47"/>
        <v>-6.6083758919732186E-2</v>
      </c>
      <c r="AC116" s="30">
        <f t="shared" si="48"/>
        <v>0.15625070063895025</v>
      </c>
      <c r="AD116" s="30">
        <f t="shared" si="49"/>
        <v>4.3996117185394028E-3</v>
      </c>
      <c r="AE116" s="30">
        <f t="shared" si="50"/>
        <v>0.13432814698259452</v>
      </c>
      <c r="AF116" s="30">
        <f t="shared" si="51"/>
        <v>0</v>
      </c>
      <c r="AG116" s="30">
        <f t="shared" si="52"/>
        <v>0</v>
      </c>
      <c r="AH116" s="30">
        <f t="shared" si="53"/>
        <v>0</v>
      </c>
      <c r="AI116" s="30">
        <f t="shared" si="54"/>
        <v>0</v>
      </c>
      <c r="AJ116" s="30">
        <f t="shared" si="55"/>
        <v>0</v>
      </c>
      <c r="AK116" s="30">
        <f t="shared" si="56"/>
        <v>0</v>
      </c>
      <c r="AL116" s="30">
        <f t="shared" si="57"/>
        <v>0</v>
      </c>
      <c r="AM116">
        <f t="shared" si="58"/>
        <v>0</v>
      </c>
      <c r="AN116">
        <f t="shared" si="59"/>
        <v>0</v>
      </c>
      <c r="AO116">
        <f t="shared" si="60"/>
        <v>0</v>
      </c>
      <c r="AP116">
        <f t="shared" si="61"/>
        <v>0</v>
      </c>
      <c r="AQ116">
        <f t="shared" si="62"/>
        <v>0</v>
      </c>
      <c r="AR116">
        <f t="shared" si="63"/>
        <v>0</v>
      </c>
      <c r="AS116">
        <f t="shared" si="64"/>
        <v>0</v>
      </c>
    </row>
    <row r="117" spans="1:45" x14ac:dyDescent="0.25">
      <c r="A117" s="2">
        <v>44413</v>
      </c>
      <c r="B117" s="39">
        <v>11</v>
      </c>
      <c r="C117" s="16" t="str">
        <f t="shared" si="43"/>
        <v>44413_11</v>
      </c>
      <c r="D117" s="18">
        <v>253.87207361870477</v>
      </c>
      <c r="E117" s="18">
        <v>309.43987655155047</v>
      </c>
      <c r="F117" s="18">
        <v>655.48310279478972</v>
      </c>
      <c r="G117" s="18">
        <v>329.75239352312548</v>
      </c>
      <c r="H117" s="18">
        <v>0.21657291876862364</v>
      </c>
      <c r="I117" s="18">
        <v>3.5161467562907651</v>
      </c>
      <c r="J117" s="18">
        <v>0.50435818383894016</v>
      </c>
      <c r="K117" s="18">
        <v>-13.648873922588393</v>
      </c>
      <c r="L117" s="18">
        <v>-14.716991274622831</v>
      </c>
      <c r="M117" s="18">
        <v>-31.367551857238006</v>
      </c>
      <c r="N117" s="18">
        <v>-19.798712846005426</v>
      </c>
      <c r="O117" s="18">
        <v>3.2028957966512644E-2</v>
      </c>
      <c r="P117" s="18">
        <v>3.972388837608367E-2</v>
      </c>
      <c r="Q117" s="18">
        <v>6.2003400057644202E-2</v>
      </c>
      <c r="R117" s="3">
        <f t="shared" si="36"/>
        <v>0</v>
      </c>
      <c r="S117" s="3">
        <f t="shared" si="37"/>
        <v>0</v>
      </c>
      <c r="T117" s="3">
        <f t="shared" si="38"/>
        <v>0</v>
      </c>
      <c r="U117" s="3">
        <f t="shared" si="39"/>
        <v>0</v>
      </c>
      <c r="V117" s="3">
        <f t="shared" si="40"/>
        <v>0</v>
      </c>
      <c r="W117" s="3">
        <f t="shared" si="41"/>
        <v>0</v>
      </c>
      <c r="X117" s="3">
        <f t="shared" si="42"/>
        <v>0</v>
      </c>
      <c r="Y117" s="30">
        <f t="shared" si="44"/>
        <v>-5.3762801587573954E-2</v>
      </c>
      <c r="Z117" s="30">
        <f t="shared" si="45"/>
        <v>-4.7560099359628225E-2</v>
      </c>
      <c r="AA117" s="30">
        <f t="shared" si="46"/>
        <v>-4.7854096808134135E-2</v>
      </c>
      <c r="AB117" s="30">
        <f t="shared" si="47"/>
        <v>-6.0041149768385066E-2</v>
      </c>
      <c r="AC117" s="30">
        <f t="shared" si="48"/>
        <v>0.14788994925413959</v>
      </c>
      <c r="AD117" s="30">
        <f t="shared" si="49"/>
        <v>1.1297562681367994E-2</v>
      </c>
      <c r="AE117" s="30">
        <f t="shared" si="50"/>
        <v>0.12293525126469274</v>
      </c>
      <c r="AF117" s="30">
        <f t="shared" si="51"/>
        <v>0</v>
      </c>
      <c r="AG117" s="30">
        <f t="shared" si="52"/>
        <v>0</v>
      </c>
      <c r="AH117" s="30">
        <f t="shared" si="53"/>
        <v>0</v>
      </c>
      <c r="AI117" s="30">
        <f t="shared" si="54"/>
        <v>0</v>
      </c>
      <c r="AJ117" s="30">
        <f t="shared" si="55"/>
        <v>0</v>
      </c>
      <c r="AK117" s="30">
        <f t="shared" si="56"/>
        <v>0</v>
      </c>
      <c r="AL117" s="30">
        <f t="shared" si="57"/>
        <v>0</v>
      </c>
      <c r="AM117">
        <f t="shared" si="58"/>
        <v>0</v>
      </c>
      <c r="AN117">
        <f t="shared" si="59"/>
        <v>0</v>
      </c>
      <c r="AO117">
        <f t="shared" si="60"/>
        <v>0</v>
      </c>
      <c r="AP117">
        <f t="shared" si="61"/>
        <v>0</v>
      </c>
      <c r="AQ117">
        <f t="shared" si="62"/>
        <v>0</v>
      </c>
      <c r="AR117">
        <f t="shared" si="63"/>
        <v>0</v>
      </c>
      <c r="AS117">
        <f t="shared" si="64"/>
        <v>0</v>
      </c>
    </row>
    <row r="118" spans="1:45" x14ac:dyDescent="0.25">
      <c r="A118" s="2">
        <v>44413</v>
      </c>
      <c r="B118" s="39">
        <v>12</v>
      </c>
      <c r="C118" s="16" t="str">
        <f t="shared" si="43"/>
        <v>44413_12</v>
      </c>
      <c r="D118" s="18">
        <v>251.57413279639707</v>
      </c>
      <c r="E118" s="18">
        <v>306.42927690484913</v>
      </c>
      <c r="F118" s="18">
        <v>650.3437405771449</v>
      </c>
      <c r="G118" s="18">
        <v>326.54329323132919</v>
      </c>
      <c r="H118" s="18">
        <v>0.22182742392530377</v>
      </c>
      <c r="I118" s="18">
        <v>3.4763813845123783</v>
      </c>
      <c r="J118" s="18">
        <v>0.51783831730614993</v>
      </c>
      <c r="K118" s="18">
        <v>-10.88290538341246</v>
      </c>
      <c r="L118" s="18">
        <v>-12.23334154662701</v>
      </c>
      <c r="M118" s="18">
        <v>-25.822499829299147</v>
      </c>
      <c r="N118" s="18">
        <v>-16.893794760497101</v>
      </c>
      <c r="O118" s="18">
        <v>4.2064545962121336E-2</v>
      </c>
      <c r="P118" s="18">
        <v>8.0804169210355381E-2</v>
      </c>
      <c r="Q118" s="18">
        <v>8.4016468169475028E-2</v>
      </c>
      <c r="R118" s="3">
        <f t="shared" si="36"/>
        <v>0</v>
      </c>
      <c r="S118" s="3">
        <f t="shared" si="37"/>
        <v>0</v>
      </c>
      <c r="T118" s="3">
        <f t="shared" si="38"/>
        <v>0</v>
      </c>
      <c r="U118" s="3">
        <f t="shared" si="39"/>
        <v>0</v>
      </c>
      <c r="V118" s="3">
        <f t="shared" si="40"/>
        <v>0</v>
      </c>
      <c r="W118" s="3">
        <f t="shared" si="41"/>
        <v>0</v>
      </c>
      <c r="X118" s="3">
        <f t="shared" si="42"/>
        <v>0</v>
      </c>
      <c r="Y118" s="30">
        <f t="shared" si="44"/>
        <v>-4.3259238390062016E-2</v>
      </c>
      <c r="Z118" s="30">
        <f t="shared" si="45"/>
        <v>-3.9922234814481011E-2</v>
      </c>
      <c r="AA118" s="30">
        <f t="shared" si="46"/>
        <v>-3.970592506415619E-2</v>
      </c>
      <c r="AB118" s="30">
        <f t="shared" si="47"/>
        <v>-5.1735237289131007E-2</v>
      </c>
      <c r="AC118" s="30">
        <f t="shared" si="48"/>
        <v>0.18962734732151865</v>
      </c>
      <c r="AD118" s="30">
        <f t="shared" si="49"/>
        <v>2.3243758458247971E-2</v>
      </c>
      <c r="AE118" s="30">
        <f t="shared" si="50"/>
        <v>0.16224459519824189</v>
      </c>
      <c r="AF118" s="30">
        <f t="shared" si="51"/>
        <v>0</v>
      </c>
      <c r="AG118" s="30">
        <f t="shared" si="52"/>
        <v>0</v>
      </c>
      <c r="AH118" s="30">
        <f t="shared" si="53"/>
        <v>0</v>
      </c>
      <c r="AI118" s="30">
        <f t="shared" si="54"/>
        <v>0</v>
      </c>
      <c r="AJ118" s="30">
        <f t="shared" si="55"/>
        <v>0</v>
      </c>
      <c r="AK118" s="30">
        <f t="shared" si="56"/>
        <v>0</v>
      </c>
      <c r="AL118" s="30">
        <f t="shared" si="57"/>
        <v>0</v>
      </c>
      <c r="AM118">
        <f t="shared" si="58"/>
        <v>0</v>
      </c>
      <c r="AN118">
        <f t="shared" si="59"/>
        <v>0</v>
      </c>
      <c r="AO118">
        <f t="shared" si="60"/>
        <v>0</v>
      </c>
      <c r="AP118">
        <f t="shared" si="61"/>
        <v>0</v>
      </c>
      <c r="AQ118">
        <f t="shared" si="62"/>
        <v>0</v>
      </c>
      <c r="AR118">
        <f t="shared" si="63"/>
        <v>0</v>
      </c>
      <c r="AS118">
        <f t="shared" si="64"/>
        <v>0</v>
      </c>
    </row>
    <row r="119" spans="1:45" x14ac:dyDescent="0.25">
      <c r="A119" s="2">
        <v>44413</v>
      </c>
      <c r="B119" s="39">
        <v>13</v>
      </c>
      <c r="C119" s="16" t="str">
        <f t="shared" si="43"/>
        <v>44413_13</v>
      </c>
      <c r="D119" s="18">
        <v>248.3433748845008</v>
      </c>
      <c r="E119" s="18">
        <v>300.69160469951362</v>
      </c>
      <c r="F119" s="18">
        <v>639.85378945515436</v>
      </c>
      <c r="G119" s="18">
        <v>322.36845267210578</v>
      </c>
      <c r="H119" s="18">
        <v>0.21599292704657144</v>
      </c>
      <c r="I119" s="18">
        <v>3.3687608568012455</v>
      </c>
      <c r="J119" s="18">
        <v>0.50445251441404404</v>
      </c>
      <c r="K119" s="18">
        <v>-8.7393356165841496</v>
      </c>
      <c r="L119" s="18">
        <v>-10.238516560418361</v>
      </c>
      <c r="M119" s="18">
        <v>-21.194848136137367</v>
      </c>
      <c r="N119" s="18">
        <v>-14.079059020239352</v>
      </c>
      <c r="O119" s="18">
        <v>4.1570628945728577E-2</v>
      </c>
      <c r="P119" s="18">
        <v>9.0409211850147705E-2</v>
      </c>
      <c r="Q119" s="18">
        <v>8.2414345421248467E-2</v>
      </c>
      <c r="R119" s="3">
        <f t="shared" si="36"/>
        <v>0</v>
      </c>
      <c r="S119" s="3">
        <f t="shared" si="37"/>
        <v>0</v>
      </c>
      <c r="T119" s="3">
        <f t="shared" si="38"/>
        <v>0</v>
      </c>
      <c r="U119" s="3">
        <f t="shared" si="39"/>
        <v>0</v>
      </c>
      <c r="V119" s="3">
        <f t="shared" si="40"/>
        <v>0</v>
      </c>
      <c r="W119" s="3">
        <f t="shared" si="41"/>
        <v>0</v>
      </c>
      <c r="X119" s="3">
        <f t="shared" si="42"/>
        <v>0</v>
      </c>
      <c r="Y119" s="30">
        <f t="shared" si="44"/>
        <v>-3.5190532546513983E-2</v>
      </c>
      <c r="Z119" s="30">
        <f t="shared" si="45"/>
        <v>-3.404989165111507E-2</v>
      </c>
      <c r="AA119" s="30">
        <f t="shared" si="46"/>
        <v>-3.3124517640483332E-2</v>
      </c>
      <c r="AB119" s="30">
        <f t="shared" si="47"/>
        <v>-4.3673811452511278E-2</v>
      </c>
      <c r="AC119" s="30">
        <f t="shared" si="48"/>
        <v>0.19246291771751073</v>
      </c>
      <c r="AD119" s="30">
        <f t="shared" si="49"/>
        <v>2.6837527415345942E-2</v>
      </c>
      <c r="AE119" s="30">
        <f t="shared" si="50"/>
        <v>0.16337384206911595</v>
      </c>
      <c r="AF119" s="30">
        <f t="shared" si="51"/>
        <v>0</v>
      </c>
      <c r="AG119" s="30">
        <f t="shared" si="52"/>
        <v>0</v>
      </c>
      <c r="AH119" s="30">
        <f t="shared" si="53"/>
        <v>0</v>
      </c>
      <c r="AI119" s="30">
        <f t="shared" si="54"/>
        <v>0</v>
      </c>
      <c r="AJ119" s="30">
        <f t="shared" si="55"/>
        <v>0</v>
      </c>
      <c r="AK119" s="30">
        <f t="shared" si="56"/>
        <v>0</v>
      </c>
      <c r="AL119" s="30">
        <f t="shared" si="57"/>
        <v>0</v>
      </c>
      <c r="AM119">
        <f t="shared" si="58"/>
        <v>0</v>
      </c>
      <c r="AN119">
        <f t="shared" si="59"/>
        <v>0</v>
      </c>
      <c r="AO119">
        <f t="shared" si="60"/>
        <v>0</v>
      </c>
      <c r="AP119">
        <f t="shared" si="61"/>
        <v>0</v>
      </c>
      <c r="AQ119">
        <f t="shared" si="62"/>
        <v>0</v>
      </c>
      <c r="AR119">
        <f t="shared" si="63"/>
        <v>0</v>
      </c>
      <c r="AS119">
        <f t="shared" si="64"/>
        <v>0</v>
      </c>
    </row>
    <row r="120" spans="1:45" x14ac:dyDescent="0.25">
      <c r="A120" s="2">
        <v>44413</v>
      </c>
      <c r="B120" s="39">
        <v>14</v>
      </c>
      <c r="C120" s="16" t="str">
        <f t="shared" si="43"/>
        <v>44413_14</v>
      </c>
      <c r="D120" s="18">
        <v>245.28007422162312</v>
      </c>
      <c r="E120" s="18">
        <v>295.77460295347106</v>
      </c>
      <c r="F120" s="18">
        <v>629.77561183700902</v>
      </c>
      <c r="G120" s="18">
        <v>318.98868652719176</v>
      </c>
      <c r="H120" s="18">
        <v>0.20123959998500263</v>
      </c>
      <c r="I120" s="18">
        <v>3.2875385553919148</v>
      </c>
      <c r="J120" s="18">
        <v>0.47068612714755353</v>
      </c>
      <c r="K120" s="18">
        <v>-9.6423353776669085</v>
      </c>
      <c r="L120" s="18">
        <v>-12.221243109764403</v>
      </c>
      <c r="M120" s="18">
        <v>-25.968194143117397</v>
      </c>
      <c r="N120" s="18">
        <v>-15.441624953487388</v>
      </c>
      <c r="O120" s="18">
        <v>3.6694031079165523E-2</v>
      </c>
      <c r="P120" s="18">
        <v>6.1033160252854823E-2</v>
      </c>
      <c r="Q120" s="18">
        <v>7.1918604596220334E-2</v>
      </c>
      <c r="R120" s="3">
        <f t="shared" si="36"/>
        <v>0</v>
      </c>
      <c r="S120" s="3">
        <f t="shared" si="37"/>
        <v>0</v>
      </c>
      <c r="T120" s="3">
        <f t="shared" si="38"/>
        <v>0</v>
      </c>
      <c r="U120" s="3">
        <f t="shared" si="39"/>
        <v>0</v>
      </c>
      <c r="V120" s="3">
        <f t="shared" si="40"/>
        <v>0</v>
      </c>
      <c r="W120" s="3">
        <f t="shared" si="41"/>
        <v>0</v>
      </c>
      <c r="X120" s="3">
        <f t="shared" si="42"/>
        <v>0</v>
      </c>
      <c r="Y120" s="30">
        <f t="shared" si="44"/>
        <v>-3.9311531555370309E-2</v>
      </c>
      <c r="Z120" s="30">
        <f t="shared" si="45"/>
        <v>-4.131944726737391E-2</v>
      </c>
      <c r="AA120" s="30">
        <f t="shared" si="46"/>
        <v>-4.1234042181103346E-2</v>
      </c>
      <c r="AB120" s="30">
        <f t="shared" si="47"/>
        <v>-4.8408064629499287E-2</v>
      </c>
      <c r="AC120" s="30">
        <f t="shared" si="48"/>
        <v>0.18234001201503156</v>
      </c>
      <c r="AD120" s="30">
        <f t="shared" si="49"/>
        <v>1.8565002120736779E-2</v>
      </c>
      <c r="AE120" s="30">
        <f t="shared" si="50"/>
        <v>0.15279525027019727</v>
      </c>
      <c r="AF120" s="30">
        <f t="shared" si="51"/>
        <v>0</v>
      </c>
      <c r="AG120" s="30">
        <f t="shared" si="52"/>
        <v>0</v>
      </c>
      <c r="AH120" s="30">
        <f t="shared" si="53"/>
        <v>0</v>
      </c>
      <c r="AI120" s="30">
        <f t="shared" si="54"/>
        <v>0</v>
      </c>
      <c r="AJ120" s="30">
        <f t="shared" si="55"/>
        <v>0</v>
      </c>
      <c r="AK120" s="30">
        <f t="shared" si="56"/>
        <v>0</v>
      </c>
      <c r="AL120" s="30">
        <f t="shared" si="57"/>
        <v>0</v>
      </c>
      <c r="AM120">
        <f t="shared" si="58"/>
        <v>0</v>
      </c>
      <c r="AN120">
        <f t="shared" si="59"/>
        <v>0</v>
      </c>
      <c r="AO120">
        <f t="shared" si="60"/>
        <v>0</v>
      </c>
      <c r="AP120">
        <f t="shared" si="61"/>
        <v>0</v>
      </c>
      <c r="AQ120">
        <f t="shared" si="62"/>
        <v>0</v>
      </c>
      <c r="AR120">
        <f t="shared" si="63"/>
        <v>0</v>
      </c>
      <c r="AS120">
        <f t="shared" si="64"/>
        <v>0</v>
      </c>
    </row>
    <row r="121" spans="1:45" x14ac:dyDescent="0.25">
      <c r="A121" s="2">
        <v>44413</v>
      </c>
      <c r="B121" s="39">
        <v>15</v>
      </c>
      <c r="C121" s="16" t="str">
        <f t="shared" si="43"/>
        <v>44413_15</v>
      </c>
      <c r="D121" s="18">
        <v>236.275114824816</v>
      </c>
      <c r="E121" s="18">
        <v>287.13270814044654</v>
      </c>
      <c r="F121" s="18">
        <v>609.19818991029581</v>
      </c>
      <c r="G121" s="18">
        <v>307.72404516812924</v>
      </c>
      <c r="H121" s="18">
        <v>0.22803362129466642</v>
      </c>
      <c r="I121" s="18">
        <v>3.2493399132225291</v>
      </c>
      <c r="J121" s="18">
        <v>0.53444519074724472</v>
      </c>
      <c r="K121" s="18">
        <v>-9.2490432263864477</v>
      </c>
      <c r="L121" s="18">
        <v>-10.380273665400178</v>
      </c>
      <c r="M121" s="18">
        <v>-22.074817623460724</v>
      </c>
      <c r="N121" s="18">
        <v>-14.526808569852857</v>
      </c>
      <c r="O121" s="18">
        <v>4.7423475822276941E-2</v>
      </c>
      <c r="P121" s="18">
        <v>0.11944902870070043</v>
      </c>
      <c r="Q121" s="18">
        <v>9.6451789542855465E-2</v>
      </c>
      <c r="R121" s="3">
        <f t="shared" si="36"/>
        <v>0</v>
      </c>
      <c r="S121" s="3">
        <f t="shared" si="37"/>
        <v>0</v>
      </c>
      <c r="T121" s="3">
        <f t="shared" si="38"/>
        <v>0</v>
      </c>
      <c r="U121" s="3">
        <f t="shared" si="39"/>
        <v>0</v>
      </c>
      <c r="V121" s="3">
        <f t="shared" si="40"/>
        <v>1.4964582627261686E-2</v>
      </c>
      <c r="W121" s="3">
        <f t="shared" si="41"/>
        <v>0</v>
      </c>
      <c r="X121" s="3">
        <f t="shared" si="42"/>
        <v>0</v>
      </c>
      <c r="Y121" s="30">
        <f t="shared" si="44"/>
        <v>-3.9145227940081906E-2</v>
      </c>
      <c r="Z121" s="30">
        <f t="shared" si="45"/>
        <v>-3.6151484561357694E-2</v>
      </c>
      <c r="AA121" s="30">
        <f t="shared" si="46"/>
        <v>-3.6235855570600488E-2</v>
      </c>
      <c r="AB121" s="30">
        <f t="shared" si="47"/>
        <v>-4.7207258574532049E-2</v>
      </c>
      <c r="AC121" s="30">
        <f t="shared" si="48"/>
        <v>0.20796703377786577</v>
      </c>
      <c r="AD121" s="30">
        <f t="shared" si="49"/>
        <v>3.6761013587598777E-2</v>
      </c>
      <c r="AE121" s="30">
        <f t="shared" si="50"/>
        <v>0.18047087187368935</v>
      </c>
      <c r="AF121" s="30">
        <f t="shared" si="51"/>
        <v>0</v>
      </c>
      <c r="AG121" s="30">
        <f t="shared" si="52"/>
        <v>0</v>
      </c>
      <c r="AH121" s="30">
        <f t="shared" si="53"/>
        <v>0</v>
      </c>
      <c r="AI121" s="30">
        <f t="shared" si="54"/>
        <v>0</v>
      </c>
      <c r="AJ121" s="30">
        <f t="shared" si="55"/>
        <v>0.20796703377786577</v>
      </c>
      <c r="AK121" s="30">
        <f t="shared" si="56"/>
        <v>0</v>
      </c>
      <c r="AL121" s="30">
        <f t="shared" si="57"/>
        <v>0</v>
      </c>
      <c r="AM121">
        <f t="shared" si="58"/>
        <v>0</v>
      </c>
      <c r="AN121">
        <f t="shared" si="59"/>
        <v>0</v>
      </c>
      <c r="AO121">
        <f t="shared" si="60"/>
        <v>0</v>
      </c>
      <c r="AP121">
        <f t="shared" si="61"/>
        <v>0</v>
      </c>
      <c r="AQ121">
        <f t="shared" si="62"/>
        <v>1.6065534074648002E-2</v>
      </c>
      <c r="AR121">
        <f t="shared" si="63"/>
        <v>0</v>
      </c>
      <c r="AS121">
        <f t="shared" si="64"/>
        <v>0</v>
      </c>
    </row>
    <row r="122" spans="1:45" x14ac:dyDescent="0.25">
      <c r="A122" s="2">
        <v>44413</v>
      </c>
      <c r="B122" s="39">
        <v>16</v>
      </c>
      <c r="C122" s="16" t="str">
        <f t="shared" si="43"/>
        <v>44413_16</v>
      </c>
      <c r="D122" s="18">
        <v>226.53147265234864</v>
      </c>
      <c r="E122" s="18">
        <v>276.81899136824137</v>
      </c>
      <c r="F122" s="18">
        <v>586.9863226198172</v>
      </c>
      <c r="G122" s="18">
        <v>295.53850157191846</v>
      </c>
      <c r="H122" s="18">
        <v>0.21439548704073241</v>
      </c>
      <c r="I122" s="18">
        <v>3.1488874687655941</v>
      </c>
      <c r="J122" s="18">
        <v>0.50430586035180403</v>
      </c>
      <c r="K122" s="18">
        <v>-10.476382304028892</v>
      </c>
      <c r="L122" s="18">
        <v>-10.828519099626996</v>
      </c>
      <c r="M122" s="18">
        <v>-22.617704516082121</v>
      </c>
      <c r="N122" s="18">
        <v>-15.627287107551243</v>
      </c>
      <c r="O122" s="18">
        <v>4.1081792031813016E-2</v>
      </c>
      <c r="P122" s="18">
        <v>0.12158259796081031</v>
      </c>
      <c r="Q122" s="18">
        <v>8.1842997646281182E-2</v>
      </c>
      <c r="R122" s="3">
        <f t="shared" si="36"/>
        <v>0</v>
      </c>
      <c r="S122" s="3">
        <f t="shared" si="37"/>
        <v>0</v>
      </c>
      <c r="T122" s="3">
        <f t="shared" si="38"/>
        <v>0</v>
      </c>
      <c r="U122" s="3">
        <f t="shared" si="39"/>
        <v>0</v>
      </c>
      <c r="V122" s="3">
        <f t="shared" si="40"/>
        <v>0</v>
      </c>
      <c r="W122" s="3">
        <f t="shared" si="41"/>
        <v>0</v>
      </c>
      <c r="X122" s="3">
        <f t="shared" si="42"/>
        <v>0</v>
      </c>
      <c r="Y122" s="30">
        <f t="shared" si="44"/>
        <v>-4.6246917399008373E-2</v>
      </c>
      <c r="Z122" s="30">
        <f t="shared" si="45"/>
        <v>-3.9117688588144031E-2</v>
      </c>
      <c r="AA122" s="30">
        <f t="shared" si="46"/>
        <v>-3.853191061613763E-2</v>
      </c>
      <c r="AB122" s="30">
        <f t="shared" si="47"/>
        <v>-5.2877330785777117E-2</v>
      </c>
      <c r="AC122" s="30">
        <f t="shared" si="48"/>
        <v>0.19161686936072492</v>
      </c>
      <c r="AD122" s="30">
        <f t="shared" si="49"/>
        <v>3.8611287055130082E-2</v>
      </c>
      <c r="AE122" s="30">
        <f t="shared" si="50"/>
        <v>0.16228841280802778</v>
      </c>
      <c r="AF122" s="30">
        <f t="shared" si="51"/>
        <v>0</v>
      </c>
      <c r="AG122" s="30">
        <f t="shared" si="52"/>
        <v>0</v>
      </c>
      <c r="AH122" s="30">
        <f t="shared" si="53"/>
        <v>0</v>
      </c>
      <c r="AI122" s="30">
        <f t="shared" si="54"/>
        <v>0</v>
      </c>
      <c r="AJ122" s="30">
        <f t="shared" si="55"/>
        <v>0</v>
      </c>
      <c r="AK122" s="30">
        <f t="shared" si="56"/>
        <v>0</v>
      </c>
      <c r="AL122" s="30">
        <f t="shared" si="57"/>
        <v>0</v>
      </c>
      <c r="AM122">
        <f t="shared" si="58"/>
        <v>0</v>
      </c>
      <c r="AN122">
        <f t="shared" si="59"/>
        <v>0</v>
      </c>
      <c r="AO122">
        <f t="shared" si="60"/>
        <v>0</v>
      </c>
      <c r="AP122">
        <f t="shared" si="61"/>
        <v>0</v>
      </c>
      <c r="AQ122">
        <f t="shared" si="62"/>
        <v>0</v>
      </c>
      <c r="AR122">
        <f t="shared" si="63"/>
        <v>0</v>
      </c>
      <c r="AS122">
        <f t="shared" si="64"/>
        <v>0</v>
      </c>
    </row>
    <row r="123" spans="1:45" x14ac:dyDescent="0.25">
      <c r="A123" s="2">
        <v>44413</v>
      </c>
      <c r="B123" s="39">
        <v>17</v>
      </c>
      <c r="C123" s="16" t="str">
        <f t="shared" si="43"/>
        <v>44413_17</v>
      </c>
      <c r="D123" s="18">
        <v>218.45648197641788</v>
      </c>
      <c r="E123" s="18">
        <v>267.63083658982163</v>
      </c>
      <c r="F123" s="18">
        <v>570.2720190959202</v>
      </c>
      <c r="G123" s="18">
        <v>285.37533595502572</v>
      </c>
      <c r="H123" s="18">
        <v>0.20561767582411006</v>
      </c>
      <c r="I123" s="18">
        <v>2.9825142186876161</v>
      </c>
      <c r="J123" s="18">
        <v>0.48257946152743902</v>
      </c>
      <c r="K123" s="18">
        <v>-13.000919752881039</v>
      </c>
      <c r="L123" s="18">
        <v>-13.365269205600786</v>
      </c>
      <c r="M123" s="18">
        <v>-26.893974271869091</v>
      </c>
      <c r="N123" s="18">
        <v>-18.304690757223582</v>
      </c>
      <c r="O123" s="18">
        <v>2.6074282533498781E-2</v>
      </c>
      <c r="P123" s="18">
        <v>7.0716583147108353E-2</v>
      </c>
      <c r="Q123" s="18">
        <v>4.7561861095143668E-2</v>
      </c>
      <c r="R123" s="3">
        <f t="shared" si="36"/>
        <v>0</v>
      </c>
      <c r="S123" s="3">
        <f t="shared" si="37"/>
        <v>0</v>
      </c>
      <c r="T123" s="3">
        <f t="shared" si="38"/>
        <v>0</v>
      </c>
      <c r="U123" s="3">
        <f t="shared" si="39"/>
        <v>0</v>
      </c>
      <c r="V123" s="3">
        <f t="shared" si="40"/>
        <v>0</v>
      </c>
      <c r="W123" s="3">
        <f t="shared" si="41"/>
        <v>0</v>
      </c>
      <c r="X123" s="3">
        <f t="shared" si="42"/>
        <v>0</v>
      </c>
      <c r="Y123" s="30">
        <f t="shared" si="44"/>
        <v>-5.9512629862292082E-2</v>
      </c>
      <c r="Z123" s="30">
        <f t="shared" si="45"/>
        <v>-4.9939197500192267E-2</v>
      </c>
      <c r="AA123" s="30">
        <f t="shared" si="46"/>
        <v>-4.7159905047604138E-2</v>
      </c>
      <c r="AB123" s="30">
        <f t="shared" si="47"/>
        <v>-6.4142511461145843E-2</v>
      </c>
      <c r="AC123" s="30">
        <f t="shared" si="48"/>
        <v>0.12680953828017832</v>
      </c>
      <c r="AD123" s="30">
        <f t="shared" si="49"/>
        <v>2.3710392629150815E-2</v>
      </c>
      <c r="AE123" s="30">
        <f t="shared" si="50"/>
        <v>9.8557574217110241E-2</v>
      </c>
      <c r="AF123" s="30">
        <f t="shared" si="51"/>
        <v>0</v>
      </c>
      <c r="AG123" s="30">
        <f t="shared" si="52"/>
        <v>0</v>
      </c>
      <c r="AH123" s="30">
        <f t="shared" si="53"/>
        <v>0</v>
      </c>
      <c r="AI123" s="30">
        <f t="shared" si="54"/>
        <v>0</v>
      </c>
      <c r="AJ123" s="30">
        <f t="shared" si="55"/>
        <v>0</v>
      </c>
      <c r="AK123" s="30">
        <f t="shared" si="56"/>
        <v>0</v>
      </c>
      <c r="AL123" s="30">
        <f t="shared" si="57"/>
        <v>0</v>
      </c>
      <c r="AM123">
        <f t="shared" si="58"/>
        <v>0</v>
      </c>
      <c r="AN123">
        <f t="shared" si="59"/>
        <v>0</v>
      </c>
      <c r="AO123">
        <f t="shared" si="60"/>
        <v>0</v>
      </c>
      <c r="AP123">
        <f t="shared" si="61"/>
        <v>0</v>
      </c>
      <c r="AQ123">
        <f t="shared" si="62"/>
        <v>0</v>
      </c>
      <c r="AR123">
        <f t="shared" si="63"/>
        <v>0</v>
      </c>
      <c r="AS123">
        <f t="shared" si="64"/>
        <v>0</v>
      </c>
    </row>
    <row r="124" spans="1:45" x14ac:dyDescent="0.25">
      <c r="A124" s="2">
        <v>44413</v>
      </c>
      <c r="B124" s="39">
        <v>18</v>
      </c>
      <c r="C124" s="16" t="str">
        <f t="shared" si="43"/>
        <v>44413_18</v>
      </c>
      <c r="D124" s="18">
        <v>216.66115177956664</v>
      </c>
      <c r="E124" s="18">
        <v>264.45805995536284</v>
      </c>
      <c r="F124" s="18">
        <v>568.54313987028615</v>
      </c>
      <c r="G124" s="18">
        <v>284.48278390032522</v>
      </c>
      <c r="H124" s="18">
        <v>0.20749712267525111</v>
      </c>
      <c r="I124" s="18">
        <v>2.8131758209848909</v>
      </c>
      <c r="J124" s="18">
        <v>0.4855903682879914</v>
      </c>
      <c r="K124" s="18">
        <v>-19.361484626920664</v>
      </c>
      <c r="L124" s="18">
        <v>-21.575622028319238</v>
      </c>
      <c r="M124" s="18">
        <v>-44.68640972349484</v>
      </c>
      <c r="N124" s="18">
        <v>-26.099251319396309</v>
      </c>
      <c r="O124" s="18">
        <v>8.1802708808659183E-3</v>
      </c>
      <c r="P124" s="18">
        <v>-8.0051460176384093E-2</v>
      </c>
      <c r="Q124" s="18">
        <v>7.2679474651693669E-3</v>
      </c>
      <c r="R124" s="3">
        <f t="shared" si="36"/>
        <v>0</v>
      </c>
      <c r="S124" s="3">
        <f t="shared" si="37"/>
        <v>0</v>
      </c>
      <c r="T124" s="3">
        <f t="shared" si="38"/>
        <v>0</v>
      </c>
      <c r="U124" s="3">
        <f t="shared" si="39"/>
        <v>0</v>
      </c>
      <c r="V124" s="3">
        <f t="shared" si="40"/>
        <v>0</v>
      </c>
      <c r="W124" s="3">
        <f t="shared" si="41"/>
        <v>0</v>
      </c>
      <c r="X124" s="3">
        <f t="shared" si="42"/>
        <v>0</v>
      </c>
      <c r="Y124" s="30">
        <f t="shared" si="44"/>
        <v>-8.9362972862893505E-2</v>
      </c>
      <c r="Z124" s="30">
        <f t="shared" si="45"/>
        <v>-8.1584286113121032E-2</v>
      </c>
      <c r="AA124" s="30">
        <f t="shared" si="46"/>
        <v>-7.8598098525452437E-2</v>
      </c>
      <c r="AB124" s="30">
        <f t="shared" si="47"/>
        <v>-9.1742814667269121E-2</v>
      </c>
      <c r="AC124" s="30">
        <f t="shared" si="48"/>
        <v>3.942353886838551E-2</v>
      </c>
      <c r="AD124" s="30">
        <f t="shared" si="49"/>
        <v>-2.8455903672724634E-2</v>
      </c>
      <c r="AE124" s="30">
        <f t="shared" si="50"/>
        <v>1.4967239755585371E-2</v>
      </c>
      <c r="AF124" s="30">
        <f t="shared" si="51"/>
        <v>0</v>
      </c>
      <c r="AG124" s="30">
        <f t="shared" si="52"/>
        <v>0</v>
      </c>
      <c r="AH124" s="30">
        <f t="shared" si="53"/>
        <v>0</v>
      </c>
      <c r="AI124" s="30">
        <f t="shared" si="54"/>
        <v>0</v>
      </c>
      <c r="AJ124" s="30">
        <f t="shared" si="55"/>
        <v>0</v>
      </c>
      <c r="AK124" s="30">
        <f t="shared" si="56"/>
        <v>0</v>
      </c>
      <c r="AL124" s="30">
        <f t="shared" si="57"/>
        <v>0</v>
      </c>
      <c r="AM124">
        <f t="shared" si="58"/>
        <v>0</v>
      </c>
      <c r="AN124">
        <f t="shared" si="59"/>
        <v>0</v>
      </c>
      <c r="AO124">
        <f t="shared" si="60"/>
        <v>0</v>
      </c>
      <c r="AP124">
        <f t="shared" si="61"/>
        <v>0</v>
      </c>
      <c r="AQ124">
        <f t="shared" si="62"/>
        <v>0</v>
      </c>
      <c r="AR124">
        <f t="shared" si="63"/>
        <v>0</v>
      </c>
      <c r="AS124">
        <f t="shared" si="64"/>
        <v>0</v>
      </c>
    </row>
    <row r="125" spans="1:45" x14ac:dyDescent="0.25">
      <c r="A125" s="2">
        <v>44413</v>
      </c>
      <c r="B125" s="39">
        <v>19</v>
      </c>
      <c r="C125" s="16" t="str">
        <f t="shared" si="43"/>
        <v>44413_19</v>
      </c>
      <c r="D125" s="18">
        <v>240.14287894407974</v>
      </c>
      <c r="E125" s="18">
        <v>290.9756150292111</v>
      </c>
      <c r="F125" s="18">
        <v>632.82325176089967</v>
      </c>
      <c r="G125" s="18">
        <v>319.13157056834081</v>
      </c>
      <c r="H125" s="18">
        <v>0.23809317725933732</v>
      </c>
      <c r="I125" s="18">
        <v>3.0724546166457936</v>
      </c>
      <c r="J125" s="18">
        <v>0.5487704540321644</v>
      </c>
      <c r="K125" s="18">
        <v>-22.867936582918524</v>
      </c>
      <c r="L125" s="18">
        <v>-26.544394106819826</v>
      </c>
      <c r="M125" s="18">
        <v>-53.390192624132766</v>
      </c>
      <c r="N125" s="18">
        <v>-29.732936817650184</v>
      </c>
      <c r="O125" s="18">
        <v>-1.8443972567952098E-2</v>
      </c>
      <c r="P125" s="18">
        <v>-0.1941254891118242</v>
      </c>
      <c r="Q125" s="18">
        <v>-5.2531257560032331E-2</v>
      </c>
      <c r="R125" s="3">
        <f t="shared" si="36"/>
        <v>0</v>
      </c>
      <c r="S125" s="3">
        <f t="shared" si="37"/>
        <v>0</v>
      </c>
      <c r="T125" s="3">
        <f t="shared" si="38"/>
        <v>0</v>
      </c>
      <c r="U125" s="3">
        <f t="shared" si="39"/>
        <v>0</v>
      </c>
      <c r="V125" s="3">
        <f t="shared" si="40"/>
        <v>0</v>
      </c>
      <c r="W125" s="3">
        <f t="shared" si="41"/>
        <v>0</v>
      </c>
      <c r="X125" s="3">
        <f t="shared" si="42"/>
        <v>0</v>
      </c>
      <c r="Y125" s="30">
        <f t="shared" si="44"/>
        <v>-9.5226378077376217E-2</v>
      </c>
      <c r="Z125" s="30">
        <f t="shared" si="45"/>
        <v>-9.1225493600743932E-2</v>
      </c>
      <c r="AA125" s="30">
        <f t="shared" si="46"/>
        <v>-8.4368253656244035E-2</v>
      </c>
      <c r="AB125" s="30">
        <f t="shared" si="47"/>
        <v>-9.3168271521049617E-2</v>
      </c>
      <c r="AC125" s="30">
        <f t="shared" si="48"/>
        <v>-7.7465355287616833E-2</v>
      </c>
      <c r="AD125" s="30">
        <f t="shared" si="49"/>
        <v>-6.3182540780293603E-2</v>
      </c>
      <c r="AE125" s="30">
        <f t="shared" si="50"/>
        <v>-9.5725375107300115E-2</v>
      </c>
      <c r="AF125" s="30">
        <f t="shared" si="51"/>
        <v>0</v>
      </c>
      <c r="AG125" s="30">
        <f t="shared" si="52"/>
        <v>0</v>
      </c>
      <c r="AH125" s="30">
        <f t="shared" si="53"/>
        <v>0</v>
      </c>
      <c r="AI125" s="30">
        <f t="shared" si="54"/>
        <v>0</v>
      </c>
      <c r="AJ125" s="30">
        <f t="shared" si="55"/>
        <v>0</v>
      </c>
      <c r="AK125" s="30">
        <f t="shared" si="56"/>
        <v>0</v>
      </c>
      <c r="AL125" s="30">
        <f t="shared" si="57"/>
        <v>0</v>
      </c>
      <c r="AM125">
        <f t="shared" si="58"/>
        <v>0</v>
      </c>
      <c r="AN125">
        <f t="shared" si="59"/>
        <v>0</v>
      </c>
      <c r="AO125">
        <f t="shared" si="60"/>
        <v>0</v>
      </c>
      <c r="AP125">
        <f t="shared" si="61"/>
        <v>0</v>
      </c>
      <c r="AQ125">
        <f t="shared" si="62"/>
        <v>0</v>
      </c>
      <c r="AR125">
        <f t="shared" si="63"/>
        <v>0</v>
      </c>
      <c r="AS125">
        <f t="shared" si="64"/>
        <v>0</v>
      </c>
    </row>
    <row r="126" spans="1:45" x14ac:dyDescent="0.25">
      <c r="A126" s="2">
        <v>44413</v>
      </c>
      <c r="B126" s="39">
        <v>20</v>
      </c>
      <c r="C126" s="16" t="str">
        <f t="shared" si="43"/>
        <v>44413_20</v>
      </c>
      <c r="D126" s="18">
        <v>253.33564796329318</v>
      </c>
      <c r="E126" s="18">
        <v>308.30867984509058</v>
      </c>
      <c r="F126" s="18">
        <v>675.72863869228547</v>
      </c>
      <c r="G126" s="18">
        <v>339.48490972595152</v>
      </c>
      <c r="H126" s="18">
        <v>0.26094652206566282</v>
      </c>
      <c r="I126" s="18">
        <v>3.3034547033842521</v>
      </c>
      <c r="J126" s="18">
        <v>0.59712980960868156</v>
      </c>
      <c r="K126" s="18">
        <v>-23.422183107012714</v>
      </c>
      <c r="L126" s="18">
        <v>-27.630251950598154</v>
      </c>
      <c r="M126" s="18">
        <v>-55.338584202705619</v>
      </c>
      <c r="N126" s="18">
        <v>-30.098593722641496</v>
      </c>
      <c r="O126" s="18">
        <v>-2.4842329664577924E-2</v>
      </c>
      <c r="P126" s="18">
        <v>-0.21217016115990034</v>
      </c>
      <c r="Q126" s="18">
        <v>-6.6845640049583641E-2</v>
      </c>
      <c r="R126" s="3">
        <f t="shared" si="36"/>
        <v>0</v>
      </c>
      <c r="S126" s="3">
        <f t="shared" si="37"/>
        <v>0</v>
      </c>
      <c r="T126" s="3">
        <f t="shared" si="38"/>
        <v>0</v>
      </c>
      <c r="U126" s="3">
        <f t="shared" si="39"/>
        <v>0</v>
      </c>
      <c r="V126" s="3">
        <f t="shared" si="40"/>
        <v>0</v>
      </c>
      <c r="W126" s="3">
        <f t="shared" si="41"/>
        <v>0</v>
      </c>
      <c r="X126" s="3">
        <f t="shared" si="42"/>
        <v>0</v>
      </c>
      <c r="Y126" s="30">
        <f t="shared" si="44"/>
        <v>-9.2455141214103628E-2</v>
      </c>
      <c r="Z126" s="30">
        <f t="shared" si="45"/>
        <v>-8.9618793620993578E-2</v>
      </c>
      <c r="AA126" s="30">
        <f t="shared" si="46"/>
        <v>-8.1894685283430468E-2</v>
      </c>
      <c r="AB126" s="30">
        <f t="shared" si="47"/>
        <v>-8.8659592401142434E-2</v>
      </c>
      <c r="AC126" s="30">
        <f t="shared" si="48"/>
        <v>-9.5200846012144846E-2</v>
      </c>
      <c r="AD126" s="30">
        <f t="shared" si="49"/>
        <v>-6.4226750541649877E-2</v>
      </c>
      <c r="AE126" s="30">
        <f t="shared" si="50"/>
        <v>-0.11194490540237766</v>
      </c>
      <c r="AF126" s="30">
        <f t="shared" si="51"/>
        <v>0</v>
      </c>
      <c r="AG126" s="30">
        <f t="shared" si="52"/>
        <v>0</v>
      </c>
      <c r="AH126" s="30">
        <f t="shared" si="53"/>
        <v>0</v>
      </c>
      <c r="AI126" s="30">
        <f t="shared" si="54"/>
        <v>0</v>
      </c>
      <c r="AJ126" s="30">
        <f t="shared" si="55"/>
        <v>0</v>
      </c>
      <c r="AK126" s="30">
        <f t="shared" si="56"/>
        <v>0</v>
      </c>
      <c r="AL126" s="30">
        <f t="shared" si="57"/>
        <v>0</v>
      </c>
      <c r="AM126">
        <f t="shared" si="58"/>
        <v>0</v>
      </c>
      <c r="AN126">
        <f t="shared" si="59"/>
        <v>0</v>
      </c>
      <c r="AO126">
        <f t="shared" si="60"/>
        <v>0</v>
      </c>
      <c r="AP126">
        <f t="shared" si="61"/>
        <v>0</v>
      </c>
      <c r="AQ126">
        <f t="shared" si="62"/>
        <v>0</v>
      </c>
      <c r="AR126">
        <f t="shared" si="63"/>
        <v>0</v>
      </c>
      <c r="AS126">
        <f t="shared" si="64"/>
        <v>0</v>
      </c>
    </row>
    <row r="127" spans="1:45" x14ac:dyDescent="0.25">
      <c r="A127" s="2">
        <v>44413</v>
      </c>
      <c r="B127" s="39">
        <v>21</v>
      </c>
      <c r="C127" s="16" t="str">
        <f t="shared" si="43"/>
        <v>44413_21</v>
      </c>
      <c r="D127" s="18">
        <v>251.59024786671068</v>
      </c>
      <c r="E127" s="18">
        <v>310.51183325530309</v>
      </c>
      <c r="F127" s="18">
        <v>683.46814671257357</v>
      </c>
      <c r="G127" s="18">
        <v>340.69194350558371</v>
      </c>
      <c r="H127" s="18">
        <v>0.2543375243388234</v>
      </c>
      <c r="I127" s="18">
        <v>3.3367316335597987</v>
      </c>
      <c r="J127" s="18">
        <v>0.58209295325781296</v>
      </c>
      <c r="K127" s="18">
        <v>-14.929251883641168</v>
      </c>
      <c r="L127" s="18">
        <v>-21.401972138526009</v>
      </c>
      <c r="M127" s="18">
        <v>-43.043174172668607</v>
      </c>
      <c r="N127" s="18">
        <v>-18.287229559161585</v>
      </c>
      <c r="O127" s="18">
        <v>-2.7473890314039434E-2</v>
      </c>
      <c r="P127" s="18">
        <v>-0.18294278402812741</v>
      </c>
      <c r="Q127" s="18">
        <v>-7.2803242562612058E-2</v>
      </c>
      <c r="R127" s="3">
        <f t="shared" si="36"/>
        <v>0</v>
      </c>
      <c r="S127" s="3">
        <f t="shared" si="37"/>
        <v>0</v>
      </c>
      <c r="T127" s="3">
        <f t="shared" si="38"/>
        <v>0</v>
      </c>
      <c r="U127" s="3">
        <f t="shared" si="39"/>
        <v>0</v>
      </c>
      <c r="V127" s="3">
        <f t="shared" si="40"/>
        <v>0</v>
      </c>
      <c r="W127" s="3">
        <f t="shared" si="41"/>
        <v>0</v>
      </c>
      <c r="X127" s="3">
        <f t="shared" si="42"/>
        <v>0</v>
      </c>
      <c r="Y127" s="30">
        <f t="shared" si="44"/>
        <v>-5.9339549168656552E-2</v>
      </c>
      <c r="Z127" s="30">
        <f t="shared" si="45"/>
        <v>-6.8924819753742816E-2</v>
      </c>
      <c r="AA127" s="30">
        <f t="shared" si="46"/>
        <v>-6.2977586270410391E-2</v>
      </c>
      <c r="AB127" s="30">
        <f t="shared" si="47"/>
        <v>-5.3676730277192095E-2</v>
      </c>
      <c r="AC127" s="30">
        <f t="shared" si="48"/>
        <v>-0.10802137980017161</v>
      </c>
      <c r="AD127" s="30">
        <f t="shared" si="49"/>
        <v>-5.482693968797081E-2</v>
      </c>
      <c r="AE127" s="30">
        <f t="shared" si="50"/>
        <v>-0.12507150645812234</v>
      </c>
      <c r="AF127" s="30">
        <f t="shared" si="51"/>
        <v>0</v>
      </c>
      <c r="AG127" s="30">
        <f t="shared" si="52"/>
        <v>0</v>
      </c>
      <c r="AH127" s="30">
        <f t="shared" si="53"/>
        <v>0</v>
      </c>
      <c r="AI127" s="30">
        <f t="shared" si="54"/>
        <v>0</v>
      </c>
      <c r="AJ127" s="30">
        <f t="shared" si="55"/>
        <v>0</v>
      </c>
      <c r="AK127" s="30">
        <f t="shared" si="56"/>
        <v>0</v>
      </c>
      <c r="AL127" s="30">
        <f t="shared" si="57"/>
        <v>0</v>
      </c>
      <c r="AM127">
        <f t="shared" si="58"/>
        <v>0</v>
      </c>
      <c r="AN127">
        <f t="shared" si="59"/>
        <v>0</v>
      </c>
      <c r="AO127">
        <f t="shared" si="60"/>
        <v>0</v>
      </c>
      <c r="AP127">
        <f t="shared" si="61"/>
        <v>0</v>
      </c>
      <c r="AQ127">
        <f t="shared" si="62"/>
        <v>0</v>
      </c>
      <c r="AR127">
        <f t="shared" si="63"/>
        <v>0</v>
      </c>
      <c r="AS127">
        <f t="shared" si="64"/>
        <v>0</v>
      </c>
    </row>
    <row r="128" spans="1:45" x14ac:dyDescent="0.25">
      <c r="A128" s="2">
        <v>44413</v>
      </c>
      <c r="B128" s="39">
        <v>22</v>
      </c>
      <c r="C128" s="16" t="str">
        <f t="shared" si="43"/>
        <v>44413_22</v>
      </c>
      <c r="D128" s="18">
        <v>244.95152180692864</v>
      </c>
      <c r="E128" s="18">
        <v>304.62677677000676</v>
      </c>
      <c r="F128" s="18">
        <v>671.40995098404812</v>
      </c>
      <c r="G128" s="18">
        <v>332.26505596426932</v>
      </c>
      <c r="H128" s="18">
        <v>0.25407602524049488</v>
      </c>
      <c r="I128" s="18">
        <v>3.2856458300264437</v>
      </c>
      <c r="J128" s="18">
        <v>0.58264530107788981</v>
      </c>
      <c r="K128" s="18">
        <v>-12.838695514904391</v>
      </c>
      <c r="L128" s="18">
        <v>-18.149666784859388</v>
      </c>
      <c r="M128" s="18">
        <v>-35.60923294165071</v>
      </c>
      <c r="N128" s="18">
        <v>-14.756464430986869</v>
      </c>
      <c r="O128" s="18">
        <v>-2.0130776817254548E-2</v>
      </c>
      <c r="P128" s="18">
        <v>-0.16148316607275895</v>
      </c>
      <c r="Q128" s="18">
        <v>-5.6322652705601592E-2</v>
      </c>
      <c r="R128" s="3">
        <f t="shared" si="36"/>
        <v>0</v>
      </c>
      <c r="S128" s="3">
        <f t="shared" si="37"/>
        <v>0</v>
      </c>
      <c r="T128" s="3">
        <f t="shared" si="38"/>
        <v>0</v>
      </c>
      <c r="U128" s="3">
        <f t="shared" si="39"/>
        <v>0</v>
      </c>
      <c r="V128" s="3">
        <f t="shared" si="40"/>
        <v>0</v>
      </c>
      <c r="W128" s="3">
        <f t="shared" si="41"/>
        <v>0</v>
      </c>
      <c r="X128" s="3">
        <f t="shared" si="42"/>
        <v>0</v>
      </c>
      <c r="Y128" s="30">
        <f t="shared" si="44"/>
        <v>-5.2413209847391277E-2</v>
      </c>
      <c r="Z128" s="30">
        <f t="shared" si="45"/>
        <v>-5.958001124294595E-2</v>
      </c>
      <c r="AA128" s="30">
        <f t="shared" si="46"/>
        <v>-5.3036498624216458E-2</v>
      </c>
      <c r="AB128" s="30">
        <f t="shared" si="47"/>
        <v>-4.4411725416511234E-2</v>
      </c>
      <c r="AC128" s="30">
        <f t="shared" si="48"/>
        <v>-7.9231311959480716E-2</v>
      </c>
      <c r="AD128" s="30">
        <f t="shared" si="49"/>
        <v>-4.9148074511566969E-2</v>
      </c>
      <c r="AE128" s="30">
        <f t="shared" si="50"/>
        <v>-9.6667136251515406E-2</v>
      </c>
      <c r="AF128" s="30">
        <f t="shared" si="51"/>
        <v>0</v>
      </c>
      <c r="AG128" s="30">
        <f t="shared" si="52"/>
        <v>0</v>
      </c>
      <c r="AH128" s="30">
        <f t="shared" si="53"/>
        <v>0</v>
      </c>
      <c r="AI128" s="30">
        <f t="shared" si="54"/>
        <v>0</v>
      </c>
      <c r="AJ128" s="30">
        <f t="shared" si="55"/>
        <v>0</v>
      </c>
      <c r="AK128" s="30">
        <f t="shared" si="56"/>
        <v>0</v>
      </c>
      <c r="AL128" s="30">
        <f t="shared" si="57"/>
        <v>0</v>
      </c>
      <c r="AM128">
        <f t="shared" si="58"/>
        <v>0</v>
      </c>
      <c r="AN128">
        <f t="shared" si="59"/>
        <v>0</v>
      </c>
      <c r="AO128">
        <f t="shared" si="60"/>
        <v>0</v>
      </c>
      <c r="AP128">
        <f t="shared" si="61"/>
        <v>0</v>
      </c>
      <c r="AQ128">
        <f t="shared" si="62"/>
        <v>0</v>
      </c>
      <c r="AR128">
        <f t="shared" si="63"/>
        <v>0</v>
      </c>
      <c r="AS128">
        <f t="shared" si="64"/>
        <v>0</v>
      </c>
    </row>
    <row r="129" spans="1:45" x14ac:dyDescent="0.25">
      <c r="A129" s="2">
        <v>44413</v>
      </c>
      <c r="B129" s="39">
        <v>23</v>
      </c>
      <c r="C129" s="16" t="str">
        <f t="shared" si="43"/>
        <v>44413_23</v>
      </c>
      <c r="D129" s="18">
        <v>227.62838427070838</v>
      </c>
      <c r="E129" s="18">
        <v>285.08095810459412</v>
      </c>
      <c r="F129" s="18">
        <v>628.35419904489106</v>
      </c>
      <c r="G129" s="18">
        <v>308.91025061230863</v>
      </c>
      <c r="H129" s="18">
        <v>0.24803200846198287</v>
      </c>
      <c r="I129" s="18">
        <v>3.0889262536495425</v>
      </c>
      <c r="J129" s="18">
        <v>0.57239507630871478</v>
      </c>
      <c r="K129" s="18">
        <v>-12.200107788814691</v>
      </c>
      <c r="L129" s="18">
        <v>-17.100082697720218</v>
      </c>
      <c r="M129" s="18">
        <v>-32.112044366372444</v>
      </c>
      <c r="N129" s="18">
        <v>-12.79021550273594</v>
      </c>
      <c r="O129" s="18">
        <v>-9.739137857494494E-3</v>
      </c>
      <c r="P129" s="18">
        <v>-0.15149279923554521</v>
      </c>
      <c r="Q129" s="18">
        <v>-3.2086054339632311E-2</v>
      </c>
      <c r="R129" s="3">
        <f t="shared" si="36"/>
        <v>0</v>
      </c>
      <c r="S129" s="3">
        <f t="shared" si="37"/>
        <v>0</v>
      </c>
      <c r="T129" s="3">
        <f t="shared" si="38"/>
        <v>0</v>
      </c>
      <c r="U129" s="3">
        <f t="shared" si="39"/>
        <v>0</v>
      </c>
      <c r="V129" s="3">
        <f t="shared" si="40"/>
        <v>0</v>
      </c>
      <c r="W129" s="3">
        <f t="shared" si="41"/>
        <v>0</v>
      </c>
      <c r="X129" s="3">
        <f t="shared" si="42"/>
        <v>0</v>
      </c>
      <c r="Y129" s="30">
        <f t="shared" si="44"/>
        <v>-5.3596601442751718E-2</v>
      </c>
      <c r="Z129" s="30">
        <f t="shared" si="45"/>
        <v>-5.9983251113693542E-2</v>
      </c>
      <c r="AA129" s="30">
        <f t="shared" si="46"/>
        <v>-5.1105004812863973E-2</v>
      </c>
      <c r="AB129" s="30">
        <f t="shared" si="47"/>
        <v>-4.140430910720419E-2</v>
      </c>
      <c r="AC129" s="30">
        <f t="shared" si="48"/>
        <v>-3.9265649292144732E-2</v>
      </c>
      <c r="AD129" s="30">
        <f t="shared" si="49"/>
        <v>-4.904383814814537E-2</v>
      </c>
      <c r="AE129" s="30">
        <f t="shared" si="50"/>
        <v>-5.6055783265205904E-2</v>
      </c>
      <c r="AF129" s="30">
        <f t="shared" si="51"/>
        <v>0</v>
      </c>
      <c r="AG129" s="30">
        <f t="shared" si="52"/>
        <v>0</v>
      </c>
      <c r="AH129" s="30">
        <f t="shared" si="53"/>
        <v>0</v>
      </c>
      <c r="AI129" s="30">
        <f t="shared" si="54"/>
        <v>0</v>
      </c>
      <c r="AJ129" s="30">
        <f t="shared" si="55"/>
        <v>0</v>
      </c>
      <c r="AK129" s="30">
        <f t="shared" si="56"/>
        <v>0</v>
      </c>
      <c r="AL129" s="30">
        <f t="shared" si="57"/>
        <v>0</v>
      </c>
      <c r="AM129">
        <f t="shared" si="58"/>
        <v>0</v>
      </c>
      <c r="AN129">
        <f t="shared" si="59"/>
        <v>0</v>
      </c>
      <c r="AO129">
        <f t="shared" si="60"/>
        <v>0</v>
      </c>
      <c r="AP129">
        <f t="shared" si="61"/>
        <v>0</v>
      </c>
      <c r="AQ129">
        <f t="shared" si="62"/>
        <v>0</v>
      </c>
      <c r="AR129">
        <f t="shared" si="63"/>
        <v>0</v>
      </c>
      <c r="AS129">
        <f t="shared" si="64"/>
        <v>0</v>
      </c>
    </row>
    <row r="130" spans="1:45" x14ac:dyDescent="0.25">
      <c r="A130" s="2">
        <v>44413</v>
      </c>
      <c r="B130" s="39">
        <v>24</v>
      </c>
      <c r="C130" s="16" t="str">
        <f t="shared" si="43"/>
        <v>44413_24</v>
      </c>
      <c r="D130" s="18">
        <v>201.93197655561514</v>
      </c>
      <c r="E130" s="18">
        <v>251.77124121775475</v>
      </c>
      <c r="F130" s="18">
        <v>553.46956520994036</v>
      </c>
      <c r="G130" s="18">
        <v>271.67702593445063</v>
      </c>
      <c r="H130" s="18">
        <v>0.24471656383507442</v>
      </c>
      <c r="I130" s="18">
        <v>2.7586803755173879</v>
      </c>
      <c r="J130" s="18">
        <v>0.56816151841258222</v>
      </c>
      <c r="K130" s="18">
        <v>-15.327064643715453</v>
      </c>
      <c r="L130" s="18">
        <v>-21.318559990587438</v>
      </c>
      <c r="M130" s="18">
        <v>-40.915191946709818</v>
      </c>
      <c r="N130" s="18">
        <v>-17.292459811171852</v>
      </c>
      <c r="O130" s="18">
        <v>5.3203891898480756E-3</v>
      </c>
      <c r="P130" s="18">
        <v>-0.18172561650778121</v>
      </c>
      <c r="Q130" s="18">
        <v>2.5397462130108388E-3</v>
      </c>
      <c r="R130" s="3">
        <f t="shared" si="36"/>
        <v>0</v>
      </c>
      <c r="S130" s="3">
        <f t="shared" si="37"/>
        <v>0</v>
      </c>
      <c r="T130" s="3">
        <f t="shared" si="38"/>
        <v>0</v>
      </c>
      <c r="U130" s="3">
        <f t="shared" si="39"/>
        <v>0</v>
      </c>
      <c r="V130" s="3">
        <f t="shared" si="40"/>
        <v>0</v>
      </c>
      <c r="W130" s="3">
        <f t="shared" si="41"/>
        <v>0</v>
      </c>
      <c r="X130" s="3">
        <f t="shared" si="42"/>
        <v>0</v>
      </c>
      <c r="Y130" s="30">
        <f t="shared" si="44"/>
        <v>-7.5902117659379945E-2</v>
      </c>
      <c r="Z130" s="30">
        <f t="shared" si="45"/>
        <v>-8.4674325341825687E-2</v>
      </c>
      <c r="AA130" s="30">
        <f t="shared" si="46"/>
        <v>-7.3924917499646067E-2</v>
      </c>
      <c r="AB130" s="30">
        <f t="shared" si="47"/>
        <v>-6.3650799149075357E-2</v>
      </c>
      <c r="AC130" s="30">
        <f t="shared" si="48"/>
        <v>2.1741026052628488E-2</v>
      </c>
      <c r="AD130" s="30">
        <f t="shared" si="49"/>
        <v>-6.5874110723573312E-2</v>
      </c>
      <c r="AE130" s="30">
        <f t="shared" si="50"/>
        <v>4.4701130412823026E-3</v>
      </c>
      <c r="AF130" s="30">
        <f t="shared" si="51"/>
        <v>0</v>
      </c>
      <c r="AG130" s="30">
        <f t="shared" si="52"/>
        <v>0</v>
      </c>
      <c r="AH130" s="30">
        <f t="shared" si="53"/>
        <v>0</v>
      </c>
      <c r="AI130" s="30">
        <f t="shared" si="54"/>
        <v>0</v>
      </c>
      <c r="AJ130" s="30">
        <f t="shared" si="55"/>
        <v>0</v>
      </c>
      <c r="AK130" s="30">
        <f t="shared" si="56"/>
        <v>0</v>
      </c>
      <c r="AL130" s="30">
        <f t="shared" si="57"/>
        <v>0</v>
      </c>
      <c r="AM130">
        <f t="shared" si="58"/>
        <v>0</v>
      </c>
      <c r="AN130">
        <f t="shared" si="59"/>
        <v>0</v>
      </c>
      <c r="AO130">
        <f t="shared" si="60"/>
        <v>0</v>
      </c>
      <c r="AP130">
        <f t="shared" si="61"/>
        <v>0</v>
      </c>
      <c r="AQ130">
        <f t="shared" si="62"/>
        <v>0</v>
      </c>
      <c r="AR130">
        <f t="shared" si="63"/>
        <v>0</v>
      </c>
      <c r="AS130">
        <f t="shared" si="64"/>
        <v>0</v>
      </c>
    </row>
    <row r="131" spans="1:45" x14ac:dyDescent="0.25">
      <c r="A131" s="2">
        <v>44414</v>
      </c>
      <c r="B131" s="39">
        <v>1</v>
      </c>
      <c r="C131" s="16" t="str">
        <f t="shared" si="43"/>
        <v>44414_1</v>
      </c>
      <c r="D131" s="18">
        <v>172.8121550028996</v>
      </c>
      <c r="E131" s="18">
        <v>213.58678621220773</v>
      </c>
      <c r="F131" s="18">
        <v>465.47216958023262</v>
      </c>
      <c r="G131" s="18">
        <v>229.80249023273583</v>
      </c>
      <c r="H131" s="18">
        <v>0.21897659285113791</v>
      </c>
      <c r="I131" s="18">
        <v>2.3673858838919828</v>
      </c>
      <c r="J131" s="18">
        <v>0.51271409081055397</v>
      </c>
      <c r="K131" s="18">
        <v>-18.011655339115094</v>
      </c>
      <c r="L131" s="18">
        <v>-24.463197766119094</v>
      </c>
      <c r="M131" s="18">
        <v>-48.291939222459554</v>
      </c>
      <c r="N131" s="18">
        <v>-20.692017583998947</v>
      </c>
      <c r="O131" s="18">
        <v>-3.7392656547322297E-3</v>
      </c>
      <c r="P131" s="18">
        <v>-0.21520868852635969</v>
      </c>
      <c r="Q131" s="18">
        <v>-1.9216671718136871E-2</v>
      </c>
      <c r="R131" s="3">
        <f t="shared" si="36"/>
        <v>0</v>
      </c>
      <c r="S131" s="3">
        <f t="shared" si="37"/>
        <v>0</v>
      </c>
      <c r="T131" s="3">
        <f t="shared" si="38"/>
        <v>0</v>
      </c>
      <c r="U131" s="3">
        <f t="shared" si="39"/>
        <v>0</v>
      </c>
      <c r="V131" s="3">
        <f t="shared" si="40"/>
        <v>0</v>
      </c>
      <c r="W131" s="3">
        <f t="shared" si="41"/>
        <v>0</v>
      </c>
      <c r="X131" s="3">
        <f t="shared" si="42"/>
        <v>0</v>
      </c>
      <c r="Y131" s="30">
        <f t="shared" si="44"/>
        <v>-0.10422678508240857</v>
      </c>
      <c r="Z131" s="30">
        <f t="shared" si="45"/>
        <v>-0.11453516483839898</v>
      </c>
      <c r="AA131" s="30">
        <f t="shared" si="46"/>
        <v>-0.10374828481369724</v>
      </c>
      <c r="AB131" s="30">
        <f t="shared" si="47"/>
        <v>-9.0042616870873782E-2</v>
      </c>
      <c r="AC131" s="30">
        <f t="shared" si="48"/>
        <v>-1.7076097522780498E-2</v>
      </c>
      <c r="AD131" s="30">
        <f t="shared" si="49"/>
        <v>-9.0905622944982917E-2</v>
      </c>
      <c r="AE131" s="30">
        <f t="shared" si="50"/>
        <v>-3.7480287869126189E-2</v>
      </c>
      <c r="AF131" s="30">
        <f t="shared" si="51"/>
        <v>0</v>
      </c>
      <c r="AG131" s="30">
        <f t="shared" si="52"/>
        <v>0</v>
      </c>
      <c r="AH131" s="30">
        <f t="shared" si="53"/>
        <v>0</v>
      </c>
      <c r="AI131" s="30">
        <f t="shared" si="54"/>
        <v>0</v>
      </c>
      <c r="AJ131" s="30">
        <f t="shared" si="55"/>
        <v>0</v>
      </c>
      <c r="AK131" s="30">
        <f t="shared" si="56"/>
        <v>0</v>
      </c>
      <c r="AL131" s="30">
        <f t="shared" si="57"/>
        <v>0</v>
      </c>
      <c r="AM131">
        <f t="shared" si="58"/>
        <v>0</v>
      </c>
      <c r="AN131">
        <f t="shared" si="59"/>
        <v>0</v>
      </c>
      <c r="AO131">
        <f t="shared" si="60"/>
        <v>0</v>
      </c>
      <c r="AP131">
        <f t="shared" si="61"/>
        <v>0</v>
      </c>
      <c r="AQ131">
        <f t="shared" si="62"/>
        <v>0</v>
      </c>
      <c r="AR131">
        <f t="shared" si="63"/>
        <v>0</v>
      </c>
      <c r="AS131">
        <f t="shared" si="64"/>
        <v>0</v>
      </c>
    </row>
    <row r="132" spans="1:45" x14ac:dyDescent="0.25">
      <c r="A132" s="2">
        <v>44414</v>
      </c>
      <c r="B132" s="39">
        <v>2</v>
      </c>
      <c r="C132" s="16" t="str">
        <f t="shared" si="43"/>
        <v>44414_2</v>
      </c>
      <c r="D132" s="18">
        <v>152.38284199288569</v>
      </c>
      <c r="E132" s="18">
        <v>184.40315417777751</v>
      </c>
      <c r="F132" s="18">
        <v>397.73757244906574</v>
      </c>
      <c r="G132" s="18">
        <v>198.36929219807303</v>
      </c>
      <c r="H132" s="18">
        <v>0.20313052877885876</v>
      </c>
      <c r="I132" s="18">
        <v>2.0575116363771864</v>
      </c>
      <c r="J132" s="18">
        <v>0.47740009235752245</v>
      </c>
      <c r="K132" s="18">
        <v>-18.60912456472251</v>
      </c>
      <c r="L132" s="18">
        <v>-25.588326383974699</v>
      </c>
      <c r="M132" s="18">
        <v>-50.805041123798304</v>
      </c>
      <c r="N132" s="18">
        <v>-21.928683851563548</v>
      </c>
      <c r="O132" s="18">
        <v>-4.6464196326950246E-3</v>
      </c>
      <c r="P132" s="18">
        <v>-0.2293930309362516</v>
      </c>
      <c r="Q132" s="18">
        <v>-2.1793149442370683E-2</v>
      </c>
      <c r="R132" s="3">
        <f t="shared" si="36"/>
        <v>0</v>
      </c>
      <c r="S132" s="3">
        <f t="shared" si="37"/>
        <v>0</v>
      </c>
      <c r="T132" s="3">
        <f t="shared" si="38"/>
        <v>0</v>
      </c>
      <c r="U132" s="3">
        <f t="shared" si="39"/>
        <v>0</v>
      </c>
      <c r="V132" s="3">
        <f t="shared" si="40"/>
        <v>0</v>
      </c>
      <c r="W132" s="3">
        <f t="shared" si="41"/>
        <v>0</v>
      </c>
      <c r="X132" s="3">
        <f t="shared" si="42"/>
        <v>0</v>
      </c>
      <c r="Y132" s="30">
        <f t="shared" si="44"/>
        <v>-0.12212086558663419</v>
      </c>
      <c r="Z132" s="30">
        <f t="shared" si="45"/>
        <v>-0.13876295390970247</v>
      </c>
      <c r="AA132" s="30">
        <f t="shared" si="46"/>
        <v>-0.12773508122696756</v>
      </c>
      <c r="AB132" s="30">
        <f t="shared" si="47"/>
        <v>-0.11054475019080884</v>
      </c>
      <c r="AC132" s="30">
        <f t="shared" si="48"/>
        <v>-2.2874058668716519E-2</v>
      </c>
      <c r="AD132" s="30">
        <f t="shared" si="49"/>
        <v>-0.11149051450331574</v>
      </c>
      <c r="AE132" s="30">
        <f t="shared" si="50"/>
        <v>-4.5649654851867741E-2</v>
      </c>
      <c r="AF132" s="30">
        <f t="shared" si="51"/>
        <v>0</v>
      </c>
      <c r="AG132" s="30">
        <f t="shared" si="52"/>
        <v>0</v>
      </c>
      <c r="AH132" s="30">
        <f t="shared" si="53"/>
        <v>0</v>
      </c>
      <c r="AI132" s="30">
        <f t="shared" si="54"/>
        <v>0</v>
      </c>
      <c r="AJ132" s="30">
        <f t="shared" si="55"/>
        <v>0</v>
      </c>
      <c r="AK132" s="30">
        <f t="shared" si="56"/>
        <v>0</v>
      </c>
      <c r="AL132" s="30">
        <f t="shared" si="57"/>
        <v>0</v>
      </c>
      <c r="AM132">
        <f t="shared" si="58"/>
        <v>0</v>
      </c>
      <c r="AN132">
        <f t="shared" si="59"/>
        <v>0</v>
      </c>
      <c r="AO132">
        <f t="shared" si="60"/>
        <v>0</v>
      </c>
      <c r="AP132">
        <f t="shared" si="61"/>
        <v>0</v>
      </c>
      <c r="AQ132">
        <f t="shared" si="62"/>
        <v>0</v>
      </c>
      <c r="AR132">
        <f t="shared" si="63"/>
        <v>0</v>
      </c>
      <c r="AS132">
        <f t="shared" si="64"/>
        <v>0</v>
      </c>
    </row>
    <row r="133" spans="1:45" x14ac:dyDescent="0.25">
      <c r="A133" s="2">
        <v>44414</v>
      </c>
      <c r="B133" s="39">
        <v>3</v>
      </c>
      <c r="C133" s="16" t="str">
        <f t="shared" si="43"/>
        <v>44414_3</v>
      </c>
      <c r="D133" s="18">
        <v>139.6816260819125</v>
      </c>
      <c r="E133" s="18">
        <v>166.9936903568306</v>
      </c>
      <c r="F133" s="18">
        <v>357.77752808687541</v>
      </c>
      <c r="G133" s="18">
        <v>179.95728399842679</v>
      </c>
      <c r="H133" s="18">
        <v>0.20006879060489138</v>
      </c>
      <c r="I133" s="18">
        <v>1.8894821159822448</v>
      </c>
      <c r="J133" s="18">
        <v>0.47096867833568434</v>
      </c>
      <c r="K133" s="18">
        <v>-17.932280614891212</v>
      </c>
      <c r="L133" s="18">
        <v>-23.923474284133604</v>
      </c>
      <c r="M133" s="18">
        <v>-47.209283751356196</v>
      </c>
      <c r="N133" s="18">
        <v>-20.072467697469786</v>
      </c>
      <c r="O133" s="18">
        <v>-4.2667110004440678E-3</v>
      </c>
      <c r="P133" s="18">
        <v>-0.21574565703780604</v>
      </c>
      <c r="Q133" s="18">
        <v>-2.0275888306822906E-2</v>
      </c>
      <c r="R133" s="3">
        <f t="shared" si="36"/>
        <v>0</v>
      </c>
      <c r="S133" s="3">
        <f t="shared" si="37"/>
        <v>0</v>
      </c>
      <c r="T133" s="3">
        <f t="shared" si="38"/>
        <v>0</v>
      </c>
      <c r="U133" s="3">
        <f t="shared" si="39"/>
        <v>0</v>
      </c>
      <c r="V133" s="3">
        <f t="shared" si="40"/>
        <v>0</v>
      </c>
      <c r="W133" s="3">
        <f t="shared" si="41"/>
        <v>0</v>
      </c>
      <c r="X133" s="3">
        <f t="shared" si="42"/>
        <v>0</v>
      </c>
      <c r="Y133" s="30">
        <f t="shared" si="44"/>
        <v>-0.12837966680295743</v>
      </c>
      <c r="Z133" s="30">
        <f t="shared" si="45"/>
        <v>-0.14325974971278341</v>
      </c>
      <c r="AA133" s="30">
        <f t="shared" si="46"/>
        <v>-0.13195150630000679</v>
      </c>
      <c r="AB133" s="30">
        <f t="shared" si="47"/>
        <v>-0.11154017915521143</v>
      </c>
      <c r="AC133" s="30">
        <f t="shared" si="48"/>
        <v>-2.1326219784425254E-2</v>
      </c>
      <c r="AD133" s="30">
        <f t="shared" si="49"/>
        <v>-0.11418242872632374</v>
      </c>
      <c r="AE133" s="30">
        <f t="shared" si="50"/>
        <v>-4.3051458068239533E-2</v>
      </c>
      <c r="AF133" s="30">
        <f t="shared" si="51"/>
        <v>0</v>
      </c>
      <c r="AG133" s="30">
        <f t="shared" si="52"/>
        <v>0</v>
      </c>
      <c r="AH133" s="30">
        <f t="shared" si="53"/>
        <v>0</v>
      </c>
      <c r="AI133" s="30">
        <f t="shared" si="54"/>
        <v>0</v>
      </c>
      <c r="AJ133" s="30">
        <f t="shared" si="55"/>
        <v>0</v>
      </c>
      <c r="AK133" s="30">
        <f t="shared" si="56"/>
        <v>0</v>
      </c>
      <c r="AL133" s="30">
        <f t="shared" si="57"/>
        <v>0</v>
      </c>
      <c r="AM133">
        <f t="shared" si="58"/>
        <v>0</v>
      </c>
      <c r="AN133">
        <f t="shared" si="59"/>
        <v>0</v>
      </c>
      <c r="AO133">
        <f t="shared" si="60"/>
        <v>0</v>
      </c>
      <c r="AP133">
        <f t="shared" si="61"/>
        <v>0</v>
      </c>
      <c r="AQ133">
        <f t="shared" si="62"/>
        <v>0</v>
      </c>
      <c r="AR133">
        <f t="shared" si="63"/>
        <v>0</v>
      </c>
      <c r="AS133">
        <f t="shared" si="64"/>
        <v>0</v>
      </c>
    </row>
    <row r="134" spans="1:45" x14ac:dyDescent="0.25">
      <c r="A134" s="2">
        <v>44414</v>
      </c>
      <c r="B134" s="39">
        <v>4</v>
      </c>
      <c r="C134" s="16" t="str">
        <f t="shared" si="43"/>
        <v>44414_4</v>
      </c>
      <c r="D134" s="18">
        <v>133.32762223154148</v>
      </c>
      <c r="E134" s="18">
        <v>157.97402683332507</v>
      </c>
      <c r="F134" s="18">
        <v>336.07180090122665</v>
      </c>
      <c r="G134" s="18">
        <v>170.76194432086362</v>
      </c>
      <c r="H134" s="18">
        <v>0.17147666519407256</v>
      </c>
      <c r="I134" s="18">
        <v>1.7914413215229794</v>
      </c>
      <c r="J134" s="18">
        <v>0.40604681103921925</v>
      </c>
      <c r="K134" s="18">
        <v>-17.618932270870083</v>
      </c>
      <c r="L134" s="18">
        <v>-22.975739938280594</v>
      </c>
      <c r="M134" s="18">
        <v>-45.610872562898628</v>
      </c>
      <c r="N134" s="18">
        <v>-19.098780117010318</v>
      </c>
      <c r="O134" s="18">
        <v>-2.515058912283015E-2</v>
      </c>
      <c r="P134" s="18">
        <v>-0.22293298410665491</v>
      </c>
      <c r="Q134" s="18">
        <v>-6.8670936839917263E-2</v>
      </c>
      <c r="R134" s="3">
        <f t="shared" si="36"/>
        <v>0</v>
      </c>
      <c r="S134" s="3">
        <f t="shared" si="37"/>
        <v>0</v>
      </c>
      <c r="T134" s="3">
        <f t="shared" si="38"/>
        <v>0</v>
      </c>
      <c r="U134" s="3">
        <f t="shared" si="39"/>
        <v>0</v>
      </c>
      <c r="V134" s="3">
        <f t="shared" si="40"/>
        <v>0</v>
      </c>
      <c r="W134" s="3">
        <f t="shared" si="41"/>
        <v>0</v>
      </c>
      <c r="X134" s="3">
        <f t="shared" si="42"/>
        <v>0</v>
      </c>
      <c r="Y134" s="30">
        <f t="shared" si="44"/>
        <v>-0.13214765234673143</v>
      </c>
      <c r="Z134" s="30">
        <f t="shared" si="45"/>
        <v>-0.14543998402042249</v>
      </c>
      <c r="AA134" s="30">
        <f t="shared" si="46"/>
        <v>-0.13571764260073671</v>
      </c>
      <c r="AB134" s="30">
        <f t="shared" si="47"/>
        <v>-0.11184447561175279</v>
      </c>
      <c r="AC134" s="30">
        <f t="shared" si="48"/>
        <v>-0.1466706218852892</v>
      </c>
      <c r="AD134" s="30">
        <f t="shared" si="49"/>
        <v>-0.12444336380335931</v>
      </c>
      <c r="AE134" s="30">
        <f t="shared" si="50"/>
        <v>-0.16912073921763782</v>
      </c>
      <c r="AF134" s="30">
        <f t="shared" si="51"/>
        <v>0</v>
      </c>
      <c r="AG134" s="30">
        <f t="shared" si="52"/>
        <v>0</v>
      </c>
      <c r="AH134" s="30">
        <f t="shared" si="53"/>
        <v>0</v>
      </c>
      <c r="AI134" s="30">
        <f t="shared" si="54"/>
        <v>0</v>
      </c>
      <c r="AJ134" s="30">
        <f t="shared" si="55"/>
        <v>0</v>
      </c>
      <c r="AK134" s="30">
        <f t="shared" si="56"/>
        <v>0</v>
      </c>
      <c r="AL134" s="30">
        <f t="shared" si="57"/>
        <v>0</v>
      </c>
      <c r="AM134">
        <f t="shared" si="58"/>
        <v>0</v>
      </c>
      <c r="AN134">
        <f t="shared" si="59"/>
        <v>0</v>
      </c>
      <c r="AO134">
        <f t="shared" si="60"/>
        <v>0</v>
      </c>
      <c r="AP134">
        <f t="shared" si="61"/>
        <v>0</v>
      </c>
      <c r="AQ134">
        <f t="shared" si="62"/>
        <v>0</v>
      </c>
      <c r="AR134">
        <f t="shared" si="63"/>
        <v>0</v>
      </c>
      <c r="AS134">
        <f t="shared" si="64"/>
        <v>0</v>
      </c>
    </row>
    <row r="135" spans="1:45" x14ac:dyDescent="0.25">
      <c r="A135" s="2">
        <v>44414</v>
      </c>
      <c r="B135" s="39">
        <v>5</v>
      </c>
      <c r="C135" s="16" t="str">
        <f t="shared" si="43"/>
        <v>44414_5</v>
      </c>
      <c r="D135" s="18">
        <v>130.60915623958047</v>
      </c>
      <c r="E135" s="18">
        <v>153.48742168178404</v>
      </c>
      <c r="F135" s="18">
        <v>326.79943652001236</v>
      </c>
      <c r="G135" s="18">
        <v>166.40956352686516</v>
      </c>
      <c r="H135" s="18">
        <v>0.16936091751122306</v>
      </c>
      <c r="I135" s="18">
        <v>1.7342349503115075</v>
      </c>
      <c r="J135" s="18">
        <v>0.40175144385663752</v>
      </c>
      <c r="K135" s="18">
        <v>-17.635694442950594</v>
      </c>
      <c r="L135" s="18">
        <v>-23.486310024132905</v>
      </c>
      <c r="M135" s="18">
        <v>-46.329031243513519</v>
      </c>
      <c r="N135" s="18">
        <v>-19.393655385490607</v>
      </c>
      <c r="O135" s="18">
        <v>-1.4911141426828062E-2</v>
      </c>
      <c r="P135" s="18">
        <v>-0.22661895793693676</v>
      </c>
      <c r="Q135" s="18">
        <v>-4.5008080399076777E-2</v>
      </c>
      <c r="R135" s="3">
        <f t="shared" si="36"/>
        <v>0</v>
      </c>
      <c r="S135" s="3">
        <f t="shared" si="37"/>
        <v>0</v>
      </c>
      <c r="T135" s="3">
        <f t="shared" si="38"/>
        <v>0</v>
      </c>
      <c r="U135" s="3">
        <f t="shared" si="39"/>
        <v>0</v>
      </c>
      <c r="V135" s="3">
        <f t="shared" si="40"/>
        <v>0</v>
      </c>
      <c r="W135" s="3">
        <f t="shared" si="41"/>
        <v>0</v>
      </c>
      <c r="X135" s="3">
        <f t="shared" si="42"/>
        <v>0</v>
      </c>
      <c r="Y135" s="30">
        <f t="shared" si="44"/>
        <v>-0.13502647862299091</v>
      </c>
      <c r="Z135" s="30">
        <f t="shared" si="45"/>
        <v>-0.15301781583656812</v>
      </c>
      <c r="AA135" s="30">
        <f t="shared" si="46"/>
        <v>-0.14176594591734079</v>
      </c>
      <c r="AB135" s="30">
        <f t="shared" si="47"/>
        <v>-0.11654171175300088</v>
      </c>
      <c r="AC135" s="30">
        <f t="shared" si="48"/>
        <v>-8.8043579628339835E-2</v>
      </c>
      <c r="AD135" s="30">
        <f t="shared" si="49"/>
        <v>-0.13067373477638131</v>
      </c>
      <c r="AE135" s="30">
        <f t="shared" si="50"/>
        <v>-0.11202966681841628</v>
      </c>
      <c r="AF135" s="30">
        <f t="shared" si="51"/>
        <v>0</v>
      </c>
      <c r="AG135" s="30">
        <f t="shared" si="52"/>
        <v>0</v>
      </c>
      <c r="AH135" s="30">
        <f t="shared" si="53"/>
        <v>0</v>
      </c>
      <c r="AI135" s="30">
        <f t="shared" si="54"/>
        <v>0</v>
      </c>
      <c r="AJ135" s="30">
        <f t="shared" si="55"/>
        <v>0</v>
      </c>
      <c r="AK135" s="30">
        <f t="shared" si="56"/>
        <v>0</v>
      </c>
      <c r="AL135" s="30">
        <f t="shared" si="57"/>
        <v>0</v>
      </c>
      <c r="AM135">
        <f t="shared" si="58"/>
        <v>0</v>
      </c>
      <c r="AN135">
        <f t="shared" si="59"/>
        <v>0</v>
      </c>
      <c r="AO135">
        <f t="shared" si="60"/>
        <v>0</v>
      </c>
      <c r="AP135">
        <f t="shared" si="61"/>
        <v>0</v>
      </c>
      <c r="AQ135">
        <f t="shared" si="62"/>
        <v>0</v>
      </c>
      <c r="AR135">
        <f t="shared" si="63"/>
        <v>0</v>
      </c>
      <c r="AS135">
        <f t="shared" si="64"/>
        <v>0</v>
      </c>
    </row>
    <row r="136" spans="1:45" x14ac:dyDescent="0.25">
      <c r="A136" s="2">
        <v>44414</v>
      </c>
      <c r="B136" s="39">
        <v>6</v>
      </c>
      <c r="C136" s="16" t="str">
        <f t="shared" si="43"/>
        <v>44414_6</v>
      </c>
      <c r="D136" s="18">
        <v>133.95024697192915</v>
      </c>
      <c r="E136" s="18">
        <v>158.07434206560481</v>
      </c>
      <c r="F136" s="18">
        <v>337.27676101601008</v>
      </c>
      <c r="G136" s="18">
        <v>170.71013143262755</v>
      </c>
      <c r="H136" s="18">
        <v>0.17475368061203084</v>
      </c>
      <c r="I136" s="18">
        <v>1.7819639027582672</v>
      </c>
      <c r="J136" s="18">
        <v>0.41362605736654301</v>
      </c>
      <c r="K136" s="18">
        <v>-17.206856827030521</v>
      </c>
      <c r="L136" s="18">
        <v>-23.171217504449928</v>
      </c>
      <c r="M136" s="18">
        <v>-45.825853214349614</v>
      </c>
      <c r="N136" s="18">
        <v>-18.983922545382761</v>
      </c>
      <c r="O136" s="18">
        <v>-1.1164899866136252E-2</v>
      </c>
      <c r="P136" s="18">
        <v>-0.2276844249901093</v>
      </c>
      <c r="Q136" s="18">
        <v>-3.6236260265517913E-2</v>
      </c>
      <c r="R136" s="3">
        <f t="shared" si="36"/>
        <v>0</v>
      </c>
      <c r="S136" s="3">
        <f t="shared" si="37"/>
        <v>0</v>
      </c>
      <c r="T136" s="3">
        <f t="shared" si="38"/>
        <v>0</v>
      </c>
      <c r="U136" s="3">
        <f t="shared" si="39"/>
        <v>0</v>
      </c>
      <c r="V136" s="3">
        <f t="shared" si="40"/>
        <v>0</v>
      </c>
      <c r="W136" s="3">
        <f t="shared" si="41"/>
        <v>0</v>
      </c>
      <c r="X136" s="3">
        <f t="shared" si="42"/>
        <v>0</v>
      </c>
      <c r="Y136" s="30">
        <f t="shared" si="44"/>
        <v>-0.12845707429443129</v>
      </c>
      <c r="Z136" s="30">
        <f t="shared" si="45"/>
        <v>-0.14658430458520139</v>
      </c>
      <c r="AA136" s="30">
        <f t="shared" si="46"/>
        <v>-0.13587017699145398</v>
      </c>
      <c r="AB136" s="30">
        <f t="shared" si="47"/>
        <v>-0.1112055997266627</v>
      </c>
      <c r="AC136" s="30">
        <f t="shared" si="48"/>
        <v>-6.3889354587748859E-2</v>
      </c>
      <c r="AD136" s="30">
        <f t="shared" si="49"/>
        <v>-0.12777162580997348</v>
      </c>
      <c r="AE136" s="30">
        <f t="shared" si="50"/>
        <v>-8.7606328518627208E-2</v>
      </c>
      <c r="AF136" s="30">
        <f t="shared" si="51"/>
        <v>0</v>
      </c>
      <c r="AG136" s="30">
        <f t="shared" si="52"/>
        <v>0</v>
      </c>
      <c r="AH136" s="30">
        <f t="shared" si="53"/>
        <v>0</v>
      </c>
      <c r="AI136" s="30">
        <f t="shared" si="54"/>
        <v>0</v>
      </c>
      <c r="AJ136" s="30">
        <f t="shared" si="55"/>
        <v>0</v>
      </c>
      <c r="AK136" s="30">
        <f t="shared" si="56"/>
        <v>0</v>
      </c>
      <c r="AL136" s="30">
        <f t="shared" si="57"/>
        <v>0</v>
      </c>
      <c r="AM136">
        <f t="shared" si="58"/>
        <v>0</v>
      </c>
      <c r="AN136">
        <f t="shared" si="59"/>
        <v>0</v>
      </c>
      <c r="AO136">
        <f t="shared" si="60"/>
        <v>0</v>
      </c>
      <c r="AP136">
        <f t="shared" si="61"/>
        <v>0</v>
      </c>
      <c r="AQ136">
        <f t="shared" si="62"/>
        <v>0</v>
      </c>
      <c r="AR136">
        <f t="shared" si="63"/>
        <v>0</v>
      </c>
      <c r="AS136">
        <f t="shared" si="64"/>
        <v>0</v>
      </c>
    </row>
    <row r="137" spans="1:45" x14ac:dyDescent="0.25">
      <c r="A137" s="2">
        <v>44414</v>
      </c>
      <c r="B137" s="39">
        <v>7</v>
      </c>
      <c r="C137" s="16" t="str">
        <f t="shared" si="43"/>
        <v>44414_7</v>
      </c>
      <c r="D137" s="18">
        <v>153.68800407063895</v>
      </c>
      <c r="E137" s="18">
        <v>181.38841456524972</v>
      </c>
      <c r="F137" s="18">
        <v>387.65592204865948</v>
      </c>
      <c r="G137" s="18">
        <v>196.87815159513582</v>
      </c>
      <c r="H137" s="18">
        <v>0.18591577451153304</v>
      </c>
      <c r="I137" s="18">
        <v>2.0289343660338233</v>
      </c>
      <c r="J137" s="18">
        <v>0.43765066323598395</v>
      </c>
      <c r="K137" s="18">
        <v>-22.329576862989967</v>
      </c>
      <c r="L137" s="18">
        <v>-30.085945273493163</v>
      </c>
      <c r="M137" s="18">
        <v>-62.713359710859912</v>
      </c>
      <c r="N137" s="18">
        <v>-28.022855535869525</v>
      </c>
      <c r="O137" s="18">
        <v>-1.1218862339630568E-2</v>
      </c>
      <c r="P137" s="18">
        <v>-0.27411405406437833</v>
      </c>
      <c r="Q137" s="18">
        <v>-3.6044874269277175E-2</v>
      </c>
      <c r="R137" s="3">
        <f t="shared" si="36"/>
        <v>0</v>
      </c>
      <c r="S137" s="3">
        <f t="shared" si="37"/>
        <v>0</v>
      </c>
      <c r="T137" s="3">
        <f t="shared" si="38"/>
        <v>0</v>
      </c>
      <c r="U137" s="3">
        <f t="shared" si="39"/>
        <v>0</v>
      </c>
      <c r="V137" s="3">
        <f t="shared" si="40"/>
        <v>0</v>
      </c>
      <c r="W137" s="3">
        <f t="shared" si="41"/>
        <v>0</v>
      </c>
      <c r="X137" s="3">
        <f t="shared" si="42"/>
        <v>0</v>
      </c>
      <c r="Y137" s="30">
        <f t="shared" si="44"/>
        <v>-0.14529160553563256</v>
      </c>
      <c r="Z137" s="30">
        <f t="shared" si="45"/>
        <v>-0.16586475682916638</v>
      </c>
      <c r="AA137" s="30">
        <f t="shared" si="46"/>
        <v>-0.1617758330104602</v>
      </c>
      <c r="AB137" s="30">
        <f t="shared" si="47"/>
        <v>-0.14233603530317721</v>
      </c>
      <c r="AC137" s="30">
        <f t="shared" si="48"/>
        <v>-6.03437893804682E-2</v>
      </c>
      <c r="AD137" s="30">
        <f t="shared" si="49"/>
        <v>-0.13510247480317394</v>
      </c>
      <c r="AE137" s="30">
        <f t="shared" si="50"/>
        <v>-8.2359921501687652E-2</v>
      </c>
      <c r="AF137" s="30">
        <f t="shared" si="51"/>
        <v>0</v>
      </c>
      <c r="AG137" s="30">
        <f t="shared" si="52"/>
        <v>0</v>
      </c>
      <c r="AH137" s="30">
        <f t="shared" si="53"/>
        <v>0</v>
      </c>
      <c r="AI137" s="30">
        <f t="shared" si="54"/>
        <v>0</v>
      </c>
      <c r="AJ137" s="30">
        <f t="shared" si="55"/>
        <v>0</v>
      </c>
      <c r="AK137" s="30">
        <f t="shared" si="56"/>
        <v>0</v>
      </c>
      <c r="AL137" s="30">
        <f t="shared" si="57"/>
        <v>0</v>
      </c>
      <c r="AM137">
        <f t="shared" si="58"/>
        <v>0</v>
      </c>
      <c r="AN137">
        <f t="shared" si="59"/>
        <v>0</v>
      </c>
      <c r="AO137">
        <f t="shared" si="60"/>
        <v>0</v>
      </c>
      <c r="AP137">
        <f t="shared" si="61"/>
        <v>0</v>
      </c>
      <c r="AQ137">
        <f t="shared" si="62"/>
        <v>0</v>
      </c>
      <c r="AR137">
        <f t="shared" si="63"/>
        <v>0</v>
      </c>
      <c r="AS137">
        <f t="shared" si="64"/>
        <v>0</v>
      </c>
    </row>
    <row r="138" spans="1:45" x14ac:dyDescent="0.25">
      <c r="A138" s="2">
        <v>44414</v>
      </c>
      <c r="B138" s="39">
        <v>8</v>
      </c>
      <c r="C138" s="16" t="str">
        <f t="shared" si="43"/>
        <v>44414_8</v>
      </c>
      <c r="D138" s="18">
        <v>184.69266363570031</v>
      </c>
      <c r="E138" s="18">
        <v>216.4978845644832</v>
      </c>
      <c r="F138" s="18">
        <v>459.88157524189114</v>
      </c>
      <c r="G138" s="18">
        <v>237.09808076924188</v>
      </c>
      <c r="H138" s="18">
        <v>0.18220282005800337</v>
      </c>
      <c r="I138" s="18">
        <v>2.36317542418195</v>
      </c>
      <c r="J138" s="18">
        <v>0.4278850569676283</v>
      </c>
      <c r="K138" s="18">
        <v>-24.865803942185323</v>
      </c>
      <c r="L138" s="18">
        <v>-35.021993805318552</v>
      </c>
      <c r="M138" s="18">
        <v>-75.294497986477154</v>
      </c>
      <c r="N138" s="18">
        <v>-34.143621562256861</v>
      </c>
      <c r="O138" s="18">
        <v>-1.8785205491046043E-2</v>
      </c>
      <c r="P138" s="18">
        <v>-0.30158637407539457</v>
      </c>
      <c r="Q138" s="18">
        <v>-5.3315574904973892E-2</v>
      </c>
      <c r="R138" s="3">
        <f t="shared" si="36"/>
        <v>0</v>
      </c>
      <c r="S138" s="3">
        <f t="shared" si="37"/>
        <v>0</v>
      </c>
      <c r="T138" s="3">
        <f t="shared" si="38"/>
        <v>0</v>
      </c>
      <c r="U138" s="3">
        <f t="shared" si="39"/>
        <v>0</v>
      </c>
      <c r="V138" s="3">
        <f t="shared" si="40"/>
        <v>0</v>
      </c>
      <c r="W138" s="3">
        <f t="shared" si="41"/>
        <v>0</v>
      </c>
      <c r="X138" s="3">
        <f t="shared" si="42"/>
        <v>0</v>
      </c>
      <c r="Y138" s="30">
        <f t="shared" si="44"/>
        <v>-0.13463341452063432</v>
      </c>
      <c r="Z138" s="30">
        <f t="shared" si="45"/>
        <v>-0.1617659861932155</v>
      </c>
      <c r="AA138" s="30">
        <f t="shared" si="46"/>
        <v>-0.16372584169494792</v>
      </c>
      <c r="AB138" s="30">
        <f t="shared" si="47"/>
        <v>-0.14400631777145209</v>
      </c>
      <c r="AC138" s="30">
        <f t="shared" si="48"/>
        <v>-0.10310051998682493</v>
      </c>
      <c r="AD138" s="30">
        <f t="shared" si="49"/>
        <v>-0.12761912255404967</v>
      </c>
      <c r="AE138" s="30">
        <f t="shared" si="50"/>
        <v>-0.12460256332112923</v>
      </c>
      <c r="AF138" s="30">
        <f t="shared" si="51"/>
        <v>0</v>
      </c>
      <c r="AG138" s="30">
        <f t="shared" si="52"/>
        <v>0</v>
      </c>
      <c r="AH138" s="30">
        <f t="shared" si="53"/>
        <v>0</v>
      </c>
      <c r="AI138" s="30">
        <f t="shared" si="54"/>
        <v>0</v>
      </c>
      <c r="AJ138" s="30">
        <f t="shared" si="55"/>
        <v>0</v>
      </c>
      <c r="AK138" s="30">
        <f t="shared" si="56"/>
        <v>0</v>
      </c>
      <c r="AL138" s="30">
        <f t="shared" si="57"/>
        <v>0</v>
      </c>
      <c r="AM138">
        <f t="shared" si="58"/>
        <v>0</v>
      </c>
      <c r="AN138">
        <f t="shared" si="59"/>
        <v>0</v>
      </c>
      <c r="AO138">
        <f t="shared" si="60"/>
        <v>0</v>
      </c>
      <c r="AP138">
        <f t="shared" si="61"/>
        <v>0</v>
      </c>
      <c r="AQ138">
        <f t="shared" si="62"/>
        <v>0</v>
      </c>
      <c r="AR138">
        <f t="shared" si="63"/>
        <v>0</v>
      </c>
      <c r="AS138">
        <f t="shared" si="64"/>
        <v>0</v>
      </c>
    </row>
    <row r="139" spans="1:45" x14ac:dyDescent="0.25">
      <c r="A139" s="2">
        <v>44414</v>
      </c>
      <c r="B139" s="39">
        <v>9</v>
      </c>
      <c r="C139" s="16" t="str">
        <f t="shared" si="43"/>
        <v>44414_9</v>
      </c>
      <c r="D139" s="18">
        <v>214.21262415887782</v>
      </c>
      <c r="E139" s="18">
        <v>258.11882006311333</v>
      </c>
      <c r="F139" s="18">
        <v>546.40069207016688</v>
      </c>
      <c r="G139" s="18">
        <v>277.34454545816487</v>
      </c>
      <c r="H139" s="18">
        <v>0.2087499114247279</v>
      </c>
      <c r="I139" s="18">
        <v>2.8904544890329982</v>
      </c>
      <c r="J139" s="18">
        <v>0.48711808965198528</v>
      </c>
      <c r="K139" s="18">
        <v>-17.417646337896112</v>
      </c>
      <c r="L139" s="18">
        <v>-24.574197349805274</v>
      </c>
      <c r="M139" s="18">
        <v>-53.535481658324201</v>
      </c>
      <c r="N139" s="18">
        <v>-24.442945953697524</v>
      </c>
      <c r="O139" s="18">
        <v>5.5512609558523354E-3</v>
      </c>
      <c r="P139" s="18">
        <v>-0.13477584541610613</v>
      </c>
      <c r="Q139" s="18">
        <v>2.9711833714534865E-3</v>
      </c>
      <c r="R139" s="3">
        <f t="shared" ref="R139:R202" si="65">MAX(0,(K139-D139*0.2)*$T$5)+MAX(0,(K139-D139*0.3)*($U$5-$T$5))+MAX(0,(K139-D139*0.5)*($W$5-$V$5))+MAX(0,(K139-D139*0.8)*($X$5-$W$5))</f>
        <v>0</v>
      </c>
      <c r="S139" s="3">
        <f t="shared" ref="S139:S202" si="66">MAX(0,(L139-E139*0.2)*$T$5)+MAX(0,(L139-E139*0.3)*($U$5-$T$5))+MAX(0,(L139-E139*0.5)*($W$5-$V$5))+MAX(0,(L139-E139*0.8)*($X$5-$W$5))</f>
        <v>0</v>
      </c>
      <c r="T139" s="3">
        <f t="shared" ref="T139:T202" si="67">MAX(0,(M139-F139*0.2)*$T$5)+MAX(0,(M139-F139*0.3)*($U$5-$T$5))+MAX(0,(M139-F139*0.5)*($W$5-$V$5))+MAX(0,(M139-F139*0.8)*($X$5-$W$5))</f>
        <v>0</v>
      </c>
      <c r="U139" s="3">
        <f t="shared" ref="U139:U202" si="68">MAX(0,(N139-G139*0.2)*$T$5)+MAX(0,(N139-G139*0.3)*($U$5-$T$5))+MAX(0,(N139-G139*0.5)*($W$5-$V$5))+MAX(0,(N139-G139*0.8)*($X$5-$W$5))</f>
        <v>0</v>
      </c>
      <c r="V139" s="3">
        <f t="shared" ref="V139:V202" si="69">MAX(0,(O139-H139*0.2)*$T$5)+MAX(0,(O139-H139*0.3)*($U$5-$T$5))+MAX(0,(O139-H139*0.5)*($W$5-$V$5))+MAX(0,(O139-H139*0.8)*($X$5-$W$5))</f>
        <v>0</v>
      </c>
      <c r="W139" s="3">
        <f t="shared" ref="W139:W202" si="70">MAX(0,(P139-I139*0.2)*$T$5)+MAX(0,(P139-I139*0.3)*($U$5-$T$5))+MAX(0,(P139-I139*0.5)*($W$5-$V$5))+MAX(0,(P139-I139*0.8)*($X$5-$W$5))</f>
        <v>0</v>
      </c>
      <c r="X139" s="3">
        <f t="shared" ref="X139:X202" si="71">MAX(0,(Q139-J139*0.2)*$T$5)+MAX(0,(Q139-J139*0.3)*($U$5-$T$5))+MAX(0,(Q139-J139*0.5)*($W$5-$V$5))+MAX(0,(Q139-J139*0.8)*($X$5-$W$5))</f>
        <v>0</v>
      </c>
      <c r="Y139" s="30">
        <f t="shared" si="44"/>
        <v>-8.1310083410293055E-2</v>
      </c>
      <c r="Z139" s="30">
        <f t="shared" si="45"/>
        <v>-9.5204980961080529E-2</v>
      </c>
      <c r="AA139" s="30">
        <f t="shared" si="46"/>
        <v>-9.797842944797984E-2</v>
      </c>
      <c r="AB139" s="30">
        <f t="shared" si="47"/>
        <v>-8.8132059396800147E-2</v>
      </c>
      <c r="AC139" s="30">
        <f t="shared" si="48"/>
        <v>2.6592878138077855E-2</v>
      </c>
      <c r="AD139" s="30">
        <f t="shared" si="49"/>
        <v>-4.6627907800477215E-2</v>
      </c>
      <c r="AE139" s="30">
        <f t="shared" si="50"/>
        <v>6.099513515452089E-3</v>
      </c>
      <c r="AF139" s="30">
        <f t="shared" si="51"/>
        <v>0</v>
      </c>
      <c r="AG139" s="30">
        <f t="shared" si="52"/>
        <v>0</v>
      </c>
      <c r="AH139" s="30">
        <f t="shared" si="53"/>
        <v>0</v>
      </c>
      <c r="AI139" s="30">
        <f t="shared" si="54"/>
        <v>0</v>
      </c>
      <c r="AJ139" s="30">
        <f t="shared" si="55"/>
        <v>0</v>
      </c>
      <c r="AK139" s="30">
        <f t="shared" si="56"/>
        <v>0</v>
      </c>
      <c r="AL139" s="30">
        <f t="shared" si="57"/>
        <v>0</v>
      </c>
      <c r="AM139">
        <f t="shared" si="58"/>
        <v>0</v>
      </c>
      <c r="AN139">
        <f t="shared" si="59"/>
        <v>0</v>
      </c>
      <c r="AO139">
        <f t="shared" si="60"/>
        <v>0</v>
      </c>
      <c r="AP139">
        <f t="shared" si="61"/>
        <v>0</v>
      </c>
      <c r="AQ139">
        <f t="shared" si="62"/>
        <v>0</v>
      </c>
      <c r="AR139">
        <f t="shared" si="63"/>
        <v>0</v>
      </c>
      <c r="AS139">
        <f t="shared" si="64"/>
        <v>0</v>
      </c>
    </row>
    <row r="140" spans="1:45" x14ac:dyDescent="0.25">
      <c r="A140" s="2">
        <v>44414</v>
      </c>
      <c r="B140" s="39">
        <v>10</v>
      </c>
      <c r="C140" s="16" t="str">
        <f t="shared" ref="C140:C203" si="72">CONCATENATE(A140,"_",B140)</f>
        <v>44414_10</v>
      </c>
      <c r="D140" s="18">
        <v>233.5744099524897</v>
      </c>
      <c r="E140" s="18">
        <v>284.61976833381152</v>
      </c>
      <c r="F140" s="18">
        <v>603.20126318424025</v>
      </c>
      <c r="G140" s="18">
        <v>303.92077911404999</v>
      </c>
      <c r="H140" s="18">
        <v>0.23677543863005074</v>
      </c>
      <c r="I140" s="18">
        <v>3.2548242918107948</v>
      </c>
      <c r="J140" s="18">
        <v>0.5510075279489961</v>
      </c>
      <c r="K140" s="18">
        <v>-10.162679850959776</v>
      </c>
      <c r="L140" s="18">
        <v>-15.453466294637821</v>
      </c>
      <c r="M140" s="18">
        <v>-33.562674470803266</v>
      </c>
      <c r="N140" s="18">
        <v>-15.694127935061932</v>
      </c>
      <c r="O140" s="18">
        <v>4.2794062131752998E-2</v>
      </c>
      <c r="P140" s="18">
        <v>1.8628153633396035E-2</v>
      </c>
      <c r="Q140" s="18">
        <v>8.8015679928791002E-2</v>
      </c>
      <c r="R140" s="3">
        <f t="shared" si="65"/>
        <v>0</v>
      </c>
      <c r="S140" s="3">
        <f t="shared" si="66"/>
        <v>0</v>
      </c>
      <c r="T140" s="3">
        <f t="shared" si="67"/>
        <v>0</v>
      </c>
      <c r="U140" s="3">
        <f t="shared" si="68"/>
        <v>0</v>
      </c>
      <c r="V140" s="3">
        <f t="shared" si="69"/>
        <v>0</v>
      </c>
      <c r="W140" s="3">
        <f t="shared" si="70"/>
        <v>0</v>
      </c>
      <c r="X140" s="3">
        <f t="shared" si="71"/>
        <v>0</v>
      </c>
      <c r="Y140" s="30">
        <f t="shared" ref="Y140:Y203" si="73">+K140/D140</f>
        <v>-4.3509388948159693E-2</v>
      </c>
      <c r="Z140" s="30">
        <f t="shared" ref="Z140:Z203" si="74">+L140/E140</f>
        <v>-5.4295126389511644E-2</v>
      </c>
      <c r="AA140" s="30">
        <f t="shared" ref="AA140:AA203" si="75">+M140/F140</f>
        <v>-5.5640922059130321E-2</v>
      </c>
      <c r="AB140" s="30">
        <f t="shared" ref="AB140:AB203" si="76">+N140/G140</f>
        <v>-5.1638877673357494E-2</v>
      </c>
      <c r="AC140" s="30">
        <f t="shared" ref="AC140:AC203" si="77">+O140/H140</f>
        <v>0.18073691418059828</v>
      </c>
      <c r="AD140" s="30">
        <f t="shared" ref="AD140:AD203" si="78">+P140/I140</f>
        <v>5.7232440105184339E-3</v>
      </c>
      <c r="AE140" s="30">
        <f t="shared" ref="AE140:AE203" si="79">+Q140/J140</f>
        <v>0.15973589372981881</v>
      </c>
      <c r="AF140" s="30">
        <f t="shared" ref="AF140:AF203" si="80">+IF(Y140&gt;20%,Y140,0)</f>
        <v>0</v>
      </c>
      <c r="AG140" s="30">
        <f t="shared" ref="AG140:AG203" si="81">+IF(Z140&gt;20%,Z140,0)</f>
        <v>0</v>
      </c>
      <c r="AH140" s="30">
        <f t="shared" ref="AH140:AH203" si="82">+IF(AA140&gt;20%,AA140,0)</f>
        <v>0</v>
      </c>
      <c r="AI140" s="30">
        <f t="shared" ref="AI140:AI203" si="83">+IF(AB140&gt;20%,AB140,0)</f>
        <v>0</v>
      </c>
      <c r="AJ140" s="30">
        <f t="shared" ref="AJ140:AJ203" si="84">+IF(AC140&gt;20%,AC140,0)</f>
        <v>0</v>
      </c>
      <c r="AK140" s="30">
        <f t="shared" ref="AK140:AK203" si="85">+IF(AD140&gt;20%,AD140,0)</f>
        <v>0</v>
      </c>
      <c r="AL140" s="30">
        <f t="shared" ref="AL140:AL203" si="86">+IF(AE140&gt;20%,AE140,0)</f>
        <v>0</v>
      </c>
      <c r="AM140">
        <f t="shared" ref="AM140:AM203" si="87">+IF(AND(AF140&gt;0.2,AF140&lt;=0.3),(K140-((D140*20)/100))*$AO$5,IF(AND(AF140&gt;0.3,AF140&lt;=0.4),(D140*30/100-D140*20/100)*$AO$5+(K140-D140*30/100)*$AP$5,IF(AND(AF140&gt;0.4,AF140&lt;=0.5),(D140*30/100-D140*20/100)*$AO$5+(D140*40/100-D140*30/100)*$AP$5+(K140-D140*40/100)*$AQ$5,0)))</f>
        <v>0</v>
      </c>
      <c r="AN140">
        <f t="shared" ref="AN140:AN203" si="88">+IF(AND(AG140&gt;0.2,AG140&lt;=0.3),(L140-((E140*20)/100))*$AO$5,IF(AND(AG140&gt;0.3,AG140&lt;=0.4),(E140*30/100-E140*20/100)*$AO$5+(L140-E140*30/100)*$AP$5,IF(AND(AG140&gt;0.4,AG140&lt;=0.5),(E140*30/100-E140*20/100)*$AO$5+(E140*40/100-E140*30/100)*$AP$5+(L140-E140*40/100)*$AQ$5,0)))</f>
        <v>0</v>
      </c>
      <c r="AO140">
        <f t="shared" ref="AO140:AO203" si="89">+IF(AND(AH140&gt;0.2,AH140&lt;=0.3),(M140-((F140*20)/100))*$AO$5,IF(AND(AH140&gt;0.3,AH140&lt;=0.4),(F140*30/100-F140*20/100)*$AO$5+(M140-F140*30/100)*$AP$5,IF(AND(AH140&gt;0.4,AH140&lt;=0.5),(F140*30/100-F140*20/100)*$AO$5+(F140*40/100-F140*30/100)*$AP$5+(M140-F140*40/100)*$AQ$5,0)))</f>
        <v>0</v>
      </c>
      <c r="AP140">
        <f t="shared" ref="AP140:AP203" si="90">+IF(AND(AI140&gt;0.2,AI140&lt;=0.3),(N140-((G140*20)/100))*$AO$5,IF(AND(AI140&gt;0.3,AI140&lt;=0.4),(G140*30/100-G140*20/100)*$AO$5+(N140-G140*30/100)*$AP$5,IF(AND(AI140&gt;0.4,AI140&lt;=0.5),(G140*30/100-G140*20/100)*$AO$5+(G140*40/100-G140*30/100)*$AP$5+(N140-G140*40/100)*$AQ$5,0)))</f>
        <v>0</v>
      </c>
      <c r="AQ140">
        <f t="shared" ref="AQ140:AQ203" si="91">+IF(AND(AJ140&gt;0.2,AJ140&lt;=0.3),(O140-((H140*20)/100))*$AO$5,IF(AND(AJ140&gt;0.3,AJ140&lt;=0.4),(H140*30/100-H140*20/100)*$AO$5+(O140-H140*30/100)*$AP$5,IF(AND(AJ140&gt;0.4,AJ140&lt;=0.5),(H140*30/100-H140*20/100)*$AO$5+(H140*40/100-H140*30/100)*$AP$5+(O140-H140*40/100)*$AQ$5,0)))</f>
        <v>0</v>
      </c>
      <c r="AR140">
        <f t="shared" ref="AR140:AR203" si="92">+IF(AND(AK140&gt;0.2,AK140&lt;=0.3),(P140-((I140*20)/100))*$AO$5,IF(AND(AK140&gt;0.3,AK140&lt;=0.4),(I140*30/100-I140*20/100)*$AO$5+(P140-I140*30/100)*$AP$5,IF(AND(AK140&gt;0.4,AK140&lt;=0.5),(I140*30/100-I140*20/100)*$AO$5+(I140*40/100-I140*30/100)*$AP$5+(P140-I140*40/100)*$AQ$5,0)))</f>
        <v>0</v>
      </c>
      <c r="AS140">
        <f t="shared" ref="AS140:AS203" si="93">+IF(AND(AL140&gt;0.2,AL140&lt;=0.3),(Q140-((J140*20)/100))*$AO$5,IF(AND(AL140&gt;0.3,AL140&lt;=0.4),(J140*30/100-J140*20/100)*$AO$5+(Q140-J140*30/100)*$AP$5,IF(AND(AL140&gt;0.4,AL140&lt;=0.5),(J140*30/100-J140*20/100)*$AO$5+(J140*40/100-J140*30/100)*$AP$5+(Q140-J140*40/100)*$AQ$5,0)))</f>
        <v>0</v>
      </c>
    </row>
    <row r="141" spans="1:45" x14ac:dyDescent="0.25">
      <c r="A141" s="2">
        <v>44414</v>
      </c>
      <c r="B141" s="39">
        <v>11</v>
      </c>
      <c r="C141" s="16" t="str">
        <f t="shared" si="72"/>
        <v>44414_11</v>
      </c>
      <c r="D141" s="18">
        <v>239.09382700619926</v>
      </c>
      <c r="E141" s="18">
        <v>291.41102558939838</v>
      </c>
      <c r="F141" s="18">
        <v>617.60606302694669</v>
      </c>
      <c r="G141" s="18">
        <v>311.43889602021898</v>
      </c>
      <c r="H141" s="18">
        <v>0.24575878867245932</v>
      </c>
      <c r="I141" s="18">
        <v>3.3258704202816629</v>
      </c>
      <c r="J141" s="18">
        <v>0.57181962920567042</v>
      </c>
      <c r="K141" s="18">
        <v>-6.432938929305287</v>
      </c>
      <c r="L141" s="18">
        <v>-10.67926450733858</v>
      </c>
      <c r="M141" s="18">
        <v>-23.227121410124489</v>
      </c>
      <c r="N141" s="18">
        <v>-10.655155869602774</v>
      </c>
      <c r="O141" s="18">
        <v>5.0780384499222272E-2</v>
      </c>
      <c r="P141" s="18">
        <v>9.008599144223696E-2</v>
      </c>
      <c r="Q141" s="18">
        <v>0.10527065517311023</v>
      </c>
      <c r="R141" s="3">
        <f t="shared" si="65"/>
        <v>0</v>
      </c>
      <c r="S141" s="3">
        <f t="shared" si="66"/>
        <v>0</v>
      </c>
      <c r="T141" s="3">
        <f t="shared" si="67"/>
        <v>0</v>
      </c>
      <c r="U141" s="3">
        <f t="shared" si="68"/>
        <v>0</v>
      </c>
      <c r="V141" s="3">
        <f t="shared" si="69"/>
        <v>1.3414998661084346E-2</v>
      </c>
      <c r="W141" s="3">
        <f t="shared" si="70"/>
        <v>0</v>
      </c>
      <c r="X141" s="3">
        <f t="shared" si="71"/>
        <v>0</v>
      </c>
      <c r="Y141" s="30">
        <f t="shared" si="73"/>
        <v>-2.6905499861100524E-2</v>
      </c>
      <c r="Z141" s="30">
        <f t="shared" si="74"/>
        <v>-3.6646741439309134E-2</v>
      </c>
      <c r="AA141" s="30">
        <f t="shared" si="75"/>
        <v>-3.7608311836004549E-2</v>
      </c>
      <c r="AB141" s="30">
        <f t="shared" si="76"/>
        <v>-3.4212669020349432E-2</v>
      </c>
      <c r="AC141" s="30">
        <f t="shared" si="77"/>
        <v>0.20662693193406401</v>
      </c>
      <c r="AD141" s="30">
        <f t="shared" si="78"/>
        <v>2.7086440557899941E-2</v>
      </c>
      <c r="AE141" s="30">
        <f t="shared" si="79"/>
        <v>0.18409765911559287</v>
      </c>
      <c r="AF141" s="30">
        <f t="shared" si="80"/>
        <v>0</v>
      </c>
      <c r="AG141" s="30">
        <f t="shared" si="81"/>
        <v>0</v>
      </c>
      <c r="AH141" s="30">
        <f t="shared" si="82"/>
        <v>0</v>
      </c>
      <c r="AI141" s="30">
        <f t="shared" si="83"/>
        <v>0</v>
      </c>
      <c r="AJ141" s="30">
        <f t="shared" si="84"/>
        <v>0.20662693193406401</v>
      </c>
      <c r="AK141" s="30">
        <f t="shared" si="85"/>
        <v>0</v>
      </c>
      <c r="AL141" s="30">
        <f t="shared" si="86"/>
        <v>0</v>
      </c>
      <c r="AM141">
        <f t="shared" si="87"/>
        <v>0</v>
      </c>
      <c r="AN141">
        <f t="shared" si="88"/>
        <v>0</v>
      </c>
      <c r="AO141">
        <f t="shared" si="89"/>
        <v>0</v>
      </c>
      <c r="AP141">
        <f t="shared" si="90"/>
        <v>0</v>
      </c>
      <c r="AQ141">
        <f t="shared" si="91"/>
        <v>1.4401946480511033E-2</v>
      </c>
      <c r="AR141">
        <f t="shared" si="92"/>
        <v>0</v>
      </c>
      <c r="AS141">
        <f t="shared" si="93"/>
        <v>0</v>
      </c>
    </row>
    <row r="142" spans="1:45" x14ac:dyDescent="0.25">
      <c r="A142" s="2">
        <v>44414</v>
      </c>
      <c r="B142" s="39">
        <v>12</v>
      </c>
      <c r="C142" s="16" t="str">
        <f t="shared" si="72"/>
        <v>44414_12</v>
      </c>
      <c r="D142" s="18">
        <v>238.72821298652246</v>
      </c>
      <c r="E142" s="18">
        <v>287.56364708476019</v>
      </c>
      <c r="F142" s="18">
        <v>608.55581630820859</v>
      </c>
      <c r="G142" s="18">
        <v>308.84963442190798</v>
      </c>
      <c r="H142" s="18">
        <v>0.2336848618466677</v>
      </c>
      <c r="I142" s="18">
        <v>3.2494059387658041</v>
      </c>
      <c r="J142" s="18">
        <v>0.54336534522300484</v>
      </c>
      <c r="K142" s="18">
        <v>-4.259241349715281</v>
      </c>
      <c r="L142" s="18">
        <v>-8.883033874830387</v>
      </c>
      <c r="M142" s="18">
        <v>-19.460656011181467</v>
      </c>
      <c r="N142" s="18">
        <v>-8.3259374054374824</v>
      </c>
      <c r="O142" s="18">
        <v>4.8255844298646454E-2</v>
      </c>
      <c r="P142" s="18">
        <v>0.10244908510292444</v>
      </c>
      <c r="Q142" s="18">
        <v>9.9079785755621055E-2</v>
      </c>
      <c r="R142" s="3">
        <f t="shared" si="65"/>
        <v>0</v>
      </c>
      <c r="S142" s="3">
        <f t="shared" si="66"/>
        <v>0</v>
      </c>
      <c r="T142" s="3">
        <f t="shared" si="67"/>
        <v>0</v>
      </c>
      <c r="U142" s="3">
        <f t="shared" si="68"/>
        <v>0</v>
      </c>
      <c r="V142" s="3">
        <f t="shared" si="69"/>
        <v>1.2510948081750435E-2</v>
      </c>
      <c r="W142" s="3">
        <f t="shared" si="70"/>
        <v>0</v>
      </c>
      <c r="X142" s="3">
        <f t="shared" si="71"/>
        <v>0</v>
      </c>
      <c r="Y142" s="30">
        <f t="shared" si="73"/>
        <v>-1.7841382450911821E-2</v>
      </c>
      <c r="Z142" s="30">
        <f t="shared" si="74"/>
        <v>-3.0890670517237137E-2</v>
      </c>
      <c r="AA142" s="30">
        <f t="shared" si="75"/>
        <v>-3.1978424147252653E-2</v>
      </c>
      <c r="AB142" s="30">
        <f t="shared" si="76"/>
        <v>-2.6957899500258852E-2</v>
      </c>
      <c r="AC142" s="30">
        <f t="shared" si="77"/>
        <v>0.20649965905925699</v>
      </c>
      <c r="AD142" s="30">
        <f t="shared" si="78"/>
        <v>3.1528558460700316E-2</v>
      </c>
      <c r="AE142" s="30">
        <f t="shared" si="79"/>
        <v>0.18234469059663219</v>
      </c>
      <c r="AF142" s="30">
        <f t="shared" si="80"/>
        <v>0</v>
      </c>
      <c r="AG142" s="30">
        <f t="shared" si="81"/>
        <v>0</v>
      </c>
      <c r="AH142" s="30">
        <f t="shared" si="82"/>
        <v>0</v>
      </c>
      <c r="AI142" s="30">
        <f t="shared" si="83"/>
        <v>0</v>
      </c>
      <c r="AJ142" s="30">
        <f t="shared" si="84"/>
        <v>0.20649965905925699</v>
      </c>
      <c r="AK142" s="30">
        <f t="shared" si="85"/>
        <v>0</v>
      </c>
      <c r="AL142" s="30">
        <f t="shared" si="86"/>
        <v>0</v>
      </c>
      <c r="AM142">
        <f t="shared" si="87"/>
        <v>0</v>
      </c>
      <c r="AN142">
        <f t="shared" si="88"/>
        <v>0</v>
      </c>
      <c r="AO142">
        <f t="shared" si="89"/>
        <v>0</v>
      </c>
      <c r="AP142">
        <f t="shared" si="90"/>
        <v>0</v>
      </c>
      <c r="AQ142">
        <f t="shared" si="91"/>
        <v>1.343138447091412E-2</v>
      </c>
      <c r="AR142">
        <f t="shared" si="92"/>
        <v>0</v>
      </c>
      <c r="AS142">
        <f t="shared" si="93"/>
        <v>0</v>
      </c>
    </row>
    <row r="143" spans="1:45" x14ac:dyDescent="0.25">
      <c r="A143" s="2">
        <v>44414</v>
      </c>
      <c r="B143" s="39">
        <v>13</v>
      </c>
      <c r="C143" s="16" t="str">
        <f t="shared" si="72"/>
        <v>44414_13</v>
      </c>
      <c r="D143" s="18">
        <v>235.69122218096811</v>
      </c>
      <c r="E143" s="18">
        <v>282.12167527456535</v>
      </c>
      <c r="F143" s="18">
        <v>598.54515776133985</v>
      </c>
      <c r="G143" s="18">
        <v>305.22297112671754</v>
      </c>
      <c r="H143" s="18">
        <v>0.23307050055182615</v>
      </c>
      <c r="I143" s="18">
        <v>3.1589737241219105</v>
      </c>
      <c r="J143" s="18">
        <v>0.54388741175490007</v>
      </c>
      <c r="K143" s="18">
        <v>-2.9652594202441724</v>
      </c>
      <c r="L143" s="18">
        <v>-8.0861754358797455</v>
      </c>
      <c r="M143" s="18">
        <v>-17.58795942078871</v>
      </c>
      <c r="N143" s="18">
        <v>-6.7631651008139526</v>
      </c>
      <c r="O143" s="18">
        <v>4.371772358748087E-2</v>
      </c>
      <c r="P143" s="18">
        <v>9.2921345195634247E-2</v>
      </c>
      <c r="Q143" s="18">
        <v>8.8253135965250237E-2</v>
      </c>
      <c r="R143" s="3">
        <f t="shared" si="65"/>
        <v>0</v>
      </c>
      <c r="S143" s="3">
        <f t="shared" si="66"/>
        <v>0</v>
      </c>
      <c r="T143" s="3">
        <f t="shared" si="67"/>
        <v>0</v>
      </c>
      <c r="U143" s="3">
        <f t="shared" si="68"/>
        <v>0</v>
      </c>
      <c r="V143" s="3">
        <f t="shared" si="69"/>
        <v>0</v>
      </c>
      <c r="W143" s="3">
        <f t="shared" si="70"/>
        <v>0</v>
      </c>
      <c r="X143" s="3">
        <f t="shared" si="71"/>
        <v>0</v>
      </c>
      <c r="Y143" s="30">
        <f t="shared" si="73"/>
        <v>-1.2581119452838133E-2</v>
      </c>
      <c r="Z143" s="30">
        <f t="shared" si="74"/>
        <v>-2.866201410441133E-2</v>
      </c>
      <c r="AA143" s="30">
        <f t="shared" si="75"/>
        <v>-2.9384515424985901E-2</v>
      </c>
      <c r="AB143" s="30">
        <f t="shared" si="76"/>
        <v>-2.2158113053706338E-2</v>
      </c>
      <c r="AC143" s="30">
        <f t="shared" si="77"/>
        <v>0.18757295961510875</v>
      </c>
      <c r="AD143" s="30">
        <f t="shared" si="78"/>
        <v>2.9415042134123257E-2</v>
      </c>
      <c r="AE143" s="30">
        <f t="shared" si="79"/>
        <v>0.16226361202310938</v>
      </c>
      <c r="AF143" s="30">
        <f t="shared" si="80"/>
        <v>0</v>
      </c>
      <c r="AG143" s="30">
        <f t="shared" si="81"/>
        <v>0</v>
      </c>
      <c r="AH143" s="30">
        <f t="shared" si="82"/>
        <v>0</v>
      </c>
      <c r="AI143" s="30">
        <f t="shared" si="83"/>
        <v>0</v>
      </c>
      <c r="AJ143" s="30">
        <f t="shared" si="84"/>
        <v>0</v>
      </c>
      <c r="AK143" s="30">
        <f t="shared" si="85"/>
        <v>0</v>
      </c>
      <c r="AL143" s="30">
        <f t="shared" si="86"/>
        <v>0</v>
      </c>
      <c r="AM143">
        <f t="shared" si="87"/>
        <v>0</v>
      </c>
      <c r="AN143">
        <f t="shared" si="88"/>
        <v>0</v>
      </c>
      <c r="AO143">
        <f t="shared" si="89"/>
        <v>0</v>
      </c>
      <c r="AP143">
        <f t="shared" si="90"/>
        <v>0</v>
      </c>
      <c r="AQ143">
        <f t="shared" si="91"/>
        <v>0</v>
      </c>
      <c r="AR143">
        <f t="shared" si="92"/>
        <v>0</v>
      </c>
      <c r="AS143">
        <f t="shared" si="93"/>
        <v>0</v>
      </c>
    </row>
    <row r="144" spans="1:45" x14ac:dyDescent="0.25">
      <c r="A144" s="2">
        <v>44414</v>
      </c>
      <c r="B144" s="39">
        <v>14</v>
      </c>
      <c r="C144" s="16" t="str">
        <f t="shared" si="72"/>
        <v>44414_14</v>
      </c>
      <c r="D144" s="18">
        <v>231.43170263653423</v>
      </c>
      <c r="E144" s="18">
        <v>275.95151779543983</v>
      </c>
      <c r="F144" s="18">
        <v>587.5747290113726</v>
      </c>
      <c r="G144" s="18">
        <v>300.38919024468106</v>
      </c>
      <c r="H144" s="18">
        <v>0.21513173797894303</v>
      </c>
      <c r="I144" s="18">
        <v>3.0448437748067891</v>
      </c>
      <c r="J144" s="18">
        <v>0.5041191444683335</v>
      </c>
      <c r="K144" s="18">
        <v>-3.5161431536753818</v>
      </c>
      <c r="L144" s="18">
        <v>-10.093014249872605</v>
      </c>
      <c r="M144" s="18">
        <v>-21.609211881177863</v>
      </c>
      <c r="N144" s="18">
        <v>-7.7699290175076943</v>
      </c>
      <c r="O144" s="18">
        <v>3.7064785834571318E-2</v>
      </c>
      <c r="P144" s="18">
        <v>4.2821982420543858E-2</v>
      </c>
      <c r="Q144" s="18">
        <v>7.2484095508366986E-2</v>
      </c>
      <c r="R144" s="3">
        <f t="shared" si="65"/>
        <v>0</v>
      </c>
      <c r="S144" s="3">
        <f t="shared" si="66"/>
        <v>0</v>
      </c>
      <c r="T144" s="3">
        <f t="shared" si="67"/>
        <v>0</v>
      </c>
      <c r="U144" s="3">
        <f t="shared" si="68"/>
        <v>0</v>
      </c>
      <c r="V144" s="3">
        <f t="shared" si="69"/>
        <v>0</v>
      </c>
      <c r="W144" s="3">
        <f t="shared" si="70"/>
        <v>0</v>
      </c>
      <c r="X144" s="3">
        <f t="shared" si="71"/>
        <v>0</v>
      </c>
      <c r="Y144" s="30">
        <f t="shared" si="73"/>
        <v>-1.519300559784378E-2</v>
      </c>
      <c r="Z144" s="30">
        <f t="shared" si="74"/>
        <v>-3.6575317035778938E-2</v>
      </c>
      <c r="AA144" s="30">
        <f t="shared" si="75"/>
        <v>-3.6776959277225164E-2</v>
      </c>
      <c r="AB144" s="30">
        <f t="shared" si="76"/>
        <v>-2.5866207140072928E-2</v>
      </c>
      <c r="AC144" s="30">
        <f t="shared" si="77"/>
        <v>0.17228878538692974</v>
      </c>
      <c r="AD144" s="30">
        <f t="shared" si="78"/>
        <v>1.4063769962470777E-2</v>
      </c>
      <c r="AE144" s="30">
        <f t="shared" si="79"/>
        <v>0.14378365968388671</v>
      </c>
      <c r="AF144" s="30">
        <f t="shared" si="80"/>
        <v>0</v>
      </c>
      <c r="AG144" s="30">
        <f t="shared" si="81"/>
        <v>0</v>
      </c>
      <c r="AH144" s="30">
        <f t="shared" si="82"/>
        <v>0</v>
      </c>
      <c r="AI144" s="30">
        <f t="shared" si="83"/>
        <v>0</v>
      </c>
      <c r="AJ144" s="30">
        <f t="shared" si="84"/>
        <v>0</v>
      </c>
      <c r="AK144" s="30">
        <f t="shared" si="85"/>
        <v>0</v>
      </c>
      <c r="AL144" s="30">
        <f t="shared" si="86"/>
        <v>0</v>
      </c>
      <c r="AM144">
        <f t="shared" si="87"/>
        <v>0</v>
      </c>
      <c r="AN144">
        <f t="shared" si="88"/>
        <v>0</v>
      </c>
      <c r="AO144">
        <f t="shared" si="89"/>
        <v>0</v>
      </c>
      <c r="AP144">
        <f t="shared" si="90"/>
        <v>0</v>
      </c>
      <c r="AQ144">
        <f t="shared" si="91"/>
        <v>0</v>
      </c>
      <c r="AR144">
        <f t="shared" si="92"/>
        <v>0</v>
      </c>
      <c r="AS144">
        <f t="shared" si="93"/>
        <v>0</v>
      </c>
    </row>
    <row r="145" spans="1:45" x14ac:dyDescent="0.25">
      <c r="A145" s="2">
        <v>44414</v>
      </c>
      <c r="B145" s="39">
        <v>15</v>
      </c>
      <c r="C145" s="16" t="str">
        <f t="shared" si="72"/>
        <v>44414_15</v>
      </c>
      <c r="D145" s="18">
        <v>223.78405883750426</v>
      </c>
      <c r="E145" s="18">
        <v>269.52889406025986</v>
      </c>
      <c r="F145" s="18">
        <v>572.96198479572934</v>
      </c>
      <c r="G145" s="18">
        <v>290.76915986617576</v>
      </c>
      <c r="H145" s="18">
        <v>0.19901153019378795</v>
      </c>
      <c r="I145" s="18">
        <v>2.9881962677933598</v>
      </c>
      <c r="J145" s="18">
        <v>0.46791095683083062</v>
      </c>
      <c r="K145" s="18">
        <v>-3.7346329420392803</v>
      </c>
      <c r="L145" s="18">
        <v>-9.3683957823202917</v>
      </c>
      <c r="M145" s="18">
        <v>-20.365930466000304</v>
      </c>
      <c r="N145" s="18">
        <v>-7.9697154893041269</v>
      </c>
      <c r="O145" s="18">
        <v>2.4596521848056246E-2</v>
      </c>
      <c r="P145" s="18">
        <v>5.5607927179985472E-2</v>
      </c>
      <c r="Q145" s="18">
        <v>4.3954282874800965E-2</v>
      </c>
      <c r="R145" s="3">
        <f t="shared" si="65"/>
        <v>0</v>
      </c>
      <c r="S145" s="3">
        <f t="shared" si="66"/>
        <v>0</v>
      </c>
      <c r="T145" s="3">
        <f t="shared" si="67"/>
        <v>0</v>
      </c>
      <c r="U145" s="3">
        <f t="shared" si="68"/>
        <v>0</v>
      </c>
      <c r="V145" s="3">
        <f t="shared" si="69"/>
        <v>0</v>
      </c>
      <c r="W145" s="3">
        <f t="shared" si="70"/>
        <v>0</v>
      </c>
      <c r="X145" s="3">
        <f t="shared" si="71"/>
        <v>0</v>
      </c>
      <c r="Y145" s="30">
        <f t="shared" si="73"/>
        <v>-1.6688556644470817E-2</v>
      </c>
      <c r="Z145" s="30">
        <f t="shared" si="74"/>
        <v>-3.4758409909943659E-2</v>
      </c>
      <c r="AA145" s="30">
        <f t="shared" si="75"/>
        <v>-3.5544994269141789E-2</v>
      </c>
      <c r="AB145" s="30">
        <f t="shared" si="76"/>
        <v>-2.7409081117722823E-2</v>
      </c>
      <c r="AC145" s="30">
        <f t="shared" si="77"/>
        <v>0.1235934512141348</v>
      </c>
      <c r="AD145" s="30">
        <f t="shared" si="78"/>
        <v>1.8609195044959101E-2</v>
      </c>
      <c r="AE145" s="30">
        <f t="shared" si="79"/>
        <v>9.3937280658063921E-2</v>
      </c>
      <c r="AF145" s="30">
        <f t="shared" si="80"/>
        <v>0</v>
      </c>
      <c r="AG145" s="30">
        <f t="shared" si="81"/>
        <v>0</v>
      </c>
      <c r="AH145" s="30">
        <f t="shared" si="82"/>
        <v>0</v>
      </c>
      <c r="AI145" s="30">
        <f t="shared" si="83"/>
        <v>0</v>
      </c>
      <c r="AJ145" s="30">
        <f t="shared" si="84"/>
        <v>0</v>
      </c>
      <c r="AK145" s="30">
        <f t="shared" si="85"/>
        <v>0</v>
      </c>
      <c r="AL145" s="30">
        <f t="shared" si="86"/>
        <v>0</v>
      </c>
      <c r="AM145">
        <f t="shared" si="87"/>
        <v>0</v>
      </c>
      <c r="AN145">
        <f t="shared" si="88"/>
        <v>0</v>
      </c>
      <c r="AO145">
        <f t="shared" si="89"/>
        <v>0</v>
      </c>
      <c r="AP145">
        <f t="shared" si="90"/>
        <v>0</v>
      </c>
      <c r="AQ145">
        <f t="shared" si="91"/>
        <v>0</v>
      </c>
      <c r="AR145">
        <f t="shared" si="92"/>
        <v>0</v>
      </c>
      <c r="AS145">
        <f t="shared" si="93"/>
        <v>0</v>
      </c>
    </row>
    <row r="146" spans="1:45" x14ac:dyDescent="0.25">
      <c r="A146" s="2">
        <v>44414</v>
      </c>
      <c r="B146" s="39">
        <v>16</v>
      </c>
      <c r="C146" s="16" t="str">
        <f t="shared" si="72"/>
        <v>44414_16</v>
      </c>
      <c r="D146" s="18">
        <v>215.13769369576437</v>
      </c>
      <c r="E146" s="18">
        <v>259.84226861347929</v>
      </c>
      <c r="F146" s="18">
        <v>552.6047097424148</v>
      </c>
      <c r="G146" s="18">
        <v>279.25922518125196</v>
      </c>
      <c r="H146" s="18">
        <v>0.20785187035741579</v>
      </c>
      <c r="I146" s="18">
        <v>2.9015826366560384</v>
      </c>
      <c r="J146" s="18">
        <v>0.48607541491365808</v>
      </c>
      <c r="K146" s="18">
        <v>-4.9017597592795124</v>
      </c>
      <c r="L146" s="18">
        <v>-10.47945662521782</v>
      </c>
      <c r="M146" s="18">
        <v>-22.560288259056005</v>
      </c>
      <c r="N146" s="18">
        <v>-9.7702073493412396</v>
      </c>
      <c r="O146" s="18">
        <v>2.4934505908692305E-2</v>
      </c>
      <c r="P146" s="18">
        <v>4.6103903942981833E-2</v>
      </c>
      <c r="Q146" s="18">
        <v>4.5023583705151957E-2</v>
      </c>
      <c r="R146" s="3">
        <f t="shared" si="65"/>
        <v>0</v>
      </c>
      <c r="S146" s="3">
        <f t="shared" si="66"/>
        <v>0</v>
      </c>
      <c r="T146" s="3">
        <f t="shared" si="67"/>
        <v>0</v>
      </c>
      <c r="U146" s="3">
        <f t="shared" si="68"/>
        <v>0</v>
      </c>
      <c r="V146" s="3">
        <f t="shared" si="69"/>
        <v>0</v>
      </c>
      <c r="W146" s="3">
        <f t="shared" si="70"/>
        <v>0</v>
      </c>
      <c r="X146" s="3">
        <f t="shared" si="71"/>
        <v>0</v>
      </c>
      <c r="Y146" s="30">
        <f t="shared" si="73"/>
        <v>-2.2784290725972482E-2</v>
      </c>
      <c r="Z146" s="30">
        <f t="shared" si="74"/>
        <v>-4.03300690112363E-2</v>
      </c>
      <c r="AA146" s="30">
        <f t="shared" si="75"/>
        <v>-4.0825363702694489E-2</v>
      </c>
      <c r="AB146" s="30">
        <f t="shared" si="76"/>
        <v>-3.4986157907585434E-2</v>
      </c>
      <c r="AC146" s="30">
        <f t="shared" si="77"/>
        <v>0.11996286521653947</v>
      </c>
      <c r="AD146" s="30">
        <f t="shared" si="78"/>
        <v>1.5889226576057403E-2</v>
      </c>
      <c r="AE146" s="30">
        <f t="shared" si="79"/>
        <v>9.2626745405647651E-2</v>
      </c>
      <c r="AF146" s="30">
        <f t="shared" si="80"/>
        <v>0</v>
      </c>
      <c r="AG146" s="30">
        <f t="shared" si="81"/>
        <v>0</v>
      </c>
      <c r="AH146" s="30">
        <f t="shared" si="82"/>
        <v>0</v>
      </c>
      <c r="AI146" s="30">
        <f t="shared" si="83"/>
        <v>0</v>
      </c>
      <c r="AJ146" s="30">
        <f t="shared" si="84"/>
        <v>0</v>
      </c>
      <c r="AK146" s="30">
        <f t="shared" si="85"/>
        <v>0</v>
      </c>
      <c r="AL146" s="30">
        <f t="shared" si="86"/>
        <v>0</v>
      </c>
      <c r="AM146">
        <f t="shared" si="87"/>
        <v>0</v>
      </c>
      <c r="AN146">
        <f t="shared" si="88"/>
        <v>0</v>
      </c>
      <c r="AO146">
        <f t="shared" si="89"/>
        <v>0</v>
      </c>
      <c r="AP146">
        <f t="shared" si="90"/>
        <v>0</v>
      </c>
      <c r="AQ146">
        <f t="shared" si="91"/>
        <v>0</v>
      </c>
      <c r="AR146">
        <f t="shared" si="92"/>
        <v>0</v>
      </c>
      <c r="AS146">
        <f t="shared" si="93"/>
        <v>0</v>
      </c>
    </row>
    <row r="147" spans="1:45" x14ac:dyDescent="0.25">
      <c r="A147" s="2">
        <v>44414</v>
      </c>
      <c r="B147" s="39">
        <v>17</v>
      </c>
      <c r="C147" s="16" t="str">
        <f t="shared" si="72"/>
        <v>44414_17</v>
      </c>
      <c r="D147" s="18">
        <v>204.71214815494392</v>
      </c>
      <c r="E147" s="18">
        <v>248.80480181991825</v>
      </c>
      <c r="F147" s="18">
        <v>530.52541468758272</v>
      </c>
      <c r="G147" s="18">
        <v>267.20977369688359</v>
      </c>
      <c r="H147" s="18">
        <v>0.19861576436179224</v>
      </c>
      <c r="I147" s="18">
        <v>2.747679489689169</v>
      </c>
      <c r="J147" s="18">
        <v>0.46344258725839765</v>
      </c>
      <c r="K147" s="18">
        <v>-8.3150450035831405</v>
      </c>
      <c r="L147" s="18">
        <v>-13.986304354070207</v>
      </c>
      <c r="M147" s="18">
        <v>-30.089848455437494</v>
      </c>
      <c r="N147" s="18">
        <v>-13.252779080498387</v>
      </c>
      <c r="O147" s="18">
        <v>1.106139537596984E-2</v>
      </c>
      <c r="P147" s="18">
        <v>-3.549843658740314E-3</v>
      </c>
      <c r="Q147" s="18">
        <v>1.2438754404376333E-2</v>
      </c>
      <c r="R147" s="3">
        <f t="shared" si="65"/>
        <v>0</v>
      </c>
      <c r="S147" s="3">
        <f t="shared" si="66"/>
        <v>0</v>
      </c>
      <c r="T147" s="3">
        <f t="shared" si="67"/>
        <v>0</v>
      </c>
      <c r="U147" s="3">
        <f t="shared" si="68"/>
        <v>0</v>
      </c>
      <c r="V147" s="3">
        <f t="shared" si="69"/>
        <v>0</v>
      </c>
      <c r="W147" s="3">
        <f t="shared" si="70"/>
        <v>0</v>
      </c>
      <c r="X147" s="3">
        <f t="shared" si="71"/>
        <v>0</v>
      </c>
      <c r="Y147" s="30">
        <f t="shared" si="73"/>
        <v>-4.0618229443274624E-2</v>
      </c>
      <c r="Z147" s="30">
        <f t="shared" si="74"/>
        <v>-5.6213964729641012E-2</v>
      </c>
      <c r="AA147" s="30">
        <f t="shared" si="75"/>
        <v>-5.6717072589551408E-2</v>
      </c>
      <c r="AB147" s="30">
        <f t="shared" si="76"/>
        <v>-4.9596909937628345E-2</v>
      </c>
      <c r="AC147" s="30">
        <f t="shared" si="77"/>
        <v>5.5692434140427793E-2</v>
      </c>
      <c r="AD147" s="30">
        <f t="shared" si="78"/>
        <v>-1.2919424088804075E-3</v>
      </c>
      <c r="AE147" s="30">
        <f t="shared" si="79"/>
        <v>2.6839903682483467E-2</v>
      </c>
      <c r="AF147" s="30">
        <f t="shared" si="80"/>
        <v>0</v>
      </c>
      <c r="AG147" s="30">
        <f t="shared" si="81"/>
        <v>0</v>
      </c>
      <c r="AH147" s="30">
        <f t="shared" si="82"/>
        <v>0</v>
      </c>
      <c r="AI147" s="30">
        <f t="shared" si="83"/>
        <v>0</v>
      </c>
      <c r="AJ147" s="30">
        <f t="shared" si="84"/>
        <v>0</v>
      </c>
      <c r="AK147" s="30">
        <f t="shared" si="85"/>
        <v>0</v>
      </c>
      <c r="AL147" s="30">
        <f t="shared" si="86"/>
        <v>0</v>
      </c>
      <c r="AM147">
        <f t="shared" si="87"/>
        <v>0</v>
      </c>
      <c r="AN147">
        <f t="shared" si="88"/>
        <v>0</v>
      </c>
      <c r="AO147">
        <f t="shared" si="89"/>
        <v>0</v>
      </c>
      <c r="AP147">
        <f t="shared" si="90"/>
        <v>0</v>
      </c>
      <c r="AQ147">
        <f t="shared" si="91"/>
        <v>0</v>
      </c>
      <c r="AR147">
        <f t="shared" si="92"/>
        <v>0</v>
      </c>
      <c r="AS147">
        <f t="shared" si="93"/>
        <v>0</v>
      </c>
    </row>
    <row r="148" spans="1:45" x14ac:dyDescent="0.25">
      <c r="A148" s="2">
        <v>44414</v>
      </c>
      <c r="B148" s="39">
        <v>18</v>
      </c>
      <c r="C148" s="16" t="str">
        <f t="shared" si="72"/>
        <v>44414_18</v>
      </c>
      <c r="D148" s="18">
        <v>198.4924572502311</v>
      </c>
      <c r="E148" s="18">
        <v>240.19377094105971</v>
      </c>
      <c r="F148" s="18">
        <v>516.09626974051548</v>
      </c>
      <c r="G148" s="18">
        <v>260.39095014497275</v>
      </c>
      <c r="H148" s="18">
        <v>0.19114775225563355</v>
      </c>
      <c r="I148" s="18">
        <v>2.5280054511487191</v>
      </c>
      <c r="J148" s="18">
        <v>0.44384027687746208</v>
      </c>
      <c r="K148" s="18">
        <v>-12.936314709350691</v>
      </c>
      <c r="L148" s="18">
        <v>-19.766304767761426</v>
      </c>
      <c r="M148" s="18">
        <v>-43.301529117842158</v>
      </c>
      <c r="N148" s="18">
        <v>-18.931712468284509</v>
      </c>
      <c r="O148" s="18">
        <v>3.34015266272593E-3</v>
      </c>
      <c r="P148" s="18">
        <v>-0.10717264052654953</v>
      </c>
      <c r="Q148" s="18">
        <v>-4.3824304744537104E-3</v>
      </c>
      <c r="R148" s="3">
        <f t="shared" si="65"/>
        <v>0</v>
      </c>
      <c r="S148" s="3">
        <f t="shared" si="66"/>
        <v>0</v>
      </c>
      <c r="T148" s="3">
        <f t="shared" si="67"/>
        <v>0</v>
      </c>
      <c r="U148" s="3">
        <f t="shared" si="68"/>
        <v>0</v>
      </c>
      <c r="V148" s="3">
        <f t="shared" si="69"/>
        <v>0</v>
      </c>
      <c r="W148" s="3">
        <f t="shared" si="70"/>
        <v>0</v>
      </c>
      <c r="X148" s="3">
        <f t="shared" si="71"/>
        <v>0</v>
      </c>
      <c r="Y148" s="30">
        <f t="shared" si="73"/>
        <v>-6.5172827665901795E-2</v>
      </c>
      <c r="Z148" s="30">
        <f t="shared" si="74"/>
        <v>-8.2293161435114018E-2</v>
      </c>
      <c r="AA148" s="30">
        <f t="shared" si="75"/>
        <v>-8.3902038547214147E-2</v>
      </c>
      <c r="AB148" s="30">
        <f t="shared" si="76"/>
        <v>-7.2704955597513166E-2</v>
      </c>
      <c r="AC148" s="30">
        <f t="shared" si="77"/>
        <v>1.7474192729501417E-2</v>
      </c>
      <c r="AD148" s="30">
        <f t="shared" si="78"/>
        <v>-4.2394149299737685E-2</v>
      </c>
      <c r="AE148" s="30">
        <f t="shared" si="79"/>
        <v>-9.8738909079755209E-3</v>
      </c>
      <c r="AF148" s="30">
        <f t="shared" si="80"/>
        <v>0</v>
      </c>
      <c r="AG148" s="30">
        <f t="shared" si="81"/>
        <v>0</v>
      </c>
      <c r="AH148" s="30">
        <f t="shared" si="82"/>
        <v>0</v>
      </c>
      <c r="AI148" s="30">
        <f t="shared" si="83"/>
        <v>0</v>
      </c>
      <c r="AJ148" s="30">
        <f t="shared" si="84"/>
        <v>0</v>
      </c>
      <c r="AK148" s="30">
        <f t="shared" si="85"/>
        <v>0</v>
      </c>
      <c r="AL148" s="30">
        <f t="shared" si="86"/>
        <v>0</v>
      </c>
      <c r="AM148">
        <f t="shared" si="87"/>
        <v>0</v>
      </c>
      <c r="AN148">
        <f t="shared" si="88"/>
        <v>0</v>
      </c>
      <c r="AO148">
        <f t="shared" si="89"/>
        <v>0</v>
      </c>
      <c r="AP148">
        <f t="shared" si="90"/>
        <v>0</v>
      </c>
      <c r="AQ148">
        <f t="shared" si="91"/>
        <v>0</v>
      </c>
      <c r="AR148">
        <f t="shared" si="92"/>
        <v>0</v>
      </c>
      <c r="AS148">
        <f t="shared" si="93"/>
        <v>0</v>
      </c>
    </row>
    <row r="149" spans="1:45" x14ac:dyDescent="0.25">
      <c r="A149" s="2">
        <v>44414</v>
      </c>
      <c r="B149" s="39">
        <v>19</v>
      </c>
      <c r="C149" s="16" t="str">
        <f t="shared" si="72"/>
        <v>44414_19</v>
      </c>
      <c r="D149" s="18">
        <v>220.39142949966342</v>
      </c>
      <c r="E149" s="18">
        <v>266.40460570560589</v>
      </c>
      <c r="F149" s="18">
        <v>578.976196157255</v>
      </c>
      <c r="G149" s="18">
        <v>292.16147596454852</v>
      </c>
      <c r="H149" s="18">
        <v>0.22878687660513447</v>
      </c>
      <c r="I149" s="18">
        <v>2.7863572134998296</v>
      </c>
      <c r="J149" s="18">
        <v>0.52449428179670643</v>
      </c>
      <c r="K149" s="18">
        <v>-16.679211389382868</v>
      </c>
      <c r="L149" s="18">
        <v>-24.379494110642526</v>
      </c>
      <c r="M149" s="18">
        <v>-51.263790043565116</v>
      </c>
      <c r="N149" s="18">
        <v>-22.922419498192919</v>
      </c>
      <c r="O149" s="18">
        <v>-1.0551515030387038E-2</v>
      </c>
      <c r="P149" s="18">
        <v>-0.20901758501772691</v>
      </c>
      <c r="Q149" s="18">
        <v>-3.4956510073714919E-2</v>
      </c>
      <c r="R149" s="3">
        <f t="shared" si="65"/>
        <v>0</v>
      </c>
      <c r="S149" s="3">
        <f t="shared" si="66"/>
        <v>0</v>
      </c>
      <c r="T149" s="3">
        <f t="shared" si="67"/>
        <v>0</v>
      </c>
      <c r="U149" s="3">
        <f t="shared" si="68"/>
        <v>0</v>
      </c>
      <c r="V149" s="3">
        <f t="shared" si="69"/>
        <v>0</v>
      </c>
      <c r="W149" s="3">
        <f t="shared" si="70"/>
        <v>0</v>
      </c>
      <c r="X149" s="3">
        <f t="shared" si="71"/>
        <v>0</v>
      </c>
      <c r="Y149" s="30">
        <f t="shared" si="73"/>
        <v>-7.567994557342049E-2</v>
      </c>
      <c r="Z149" s="30">
        <f t="shared" si="74"/>
        <v>-9.1513035392426459E-2</v>
      </c>
      <c r="AA149" s="30">
        <f t="shared" si="75"/>
        <v>-8.8542137628126974E-2</v>
      </c>
      <c r="AB149" s="30">
        <f t="shared" si="76"/>
        <v>-7.845804934588424E-2</v>
      </c>
      <c r="AC149" s="30">
        <f t="shared" si="77"/>
        <v>-4.6119406790093131E-2</v>
      </c>
      <c r="AD149" s="30">
        <f t="shared" si="78"/>
        <v>-7.5014640622904361E-2</v>
      </c>
      <c r="AE149" s="30">
        <f t="shared" si="79"/>
        <v>-6.664802894317165E-2</v>
      </c>
      <c r="AF149" s="30">
        <f t="shared" si="80"/>
        <v>0</v>
      </c>
      <c r="AG149" s="30">
        <f t="shared" si="81"/>
        <v>0</v>
      </c>
      <c r="AH149" s="30">
        <f t="shared" si="82"/>
        <v>0</v>
      </c>
      <c r="AI149" s="30">
        <f t="shared" si="83"/>
        <v>0</v>
      </c>
      <c r="AJ149" s="30">
        <f t="shared" si="84"/>
        <v>0</v>
      </c>
      <c r="AK149" s="30">
        <f t="shared" si="85"/>
        <v>0</v>
      </c>
      <c r="AL149" s="30">
        <f t="shared" si="86"/>
        <v>0</v>
      </c>
      <c r="AM149">
        <f t="shared" si="87"/>
        <v>0</v>
      </c>
      <c r="AN149">
        <f t="shared" si="88"/>
        <v>0</v>
      </c>
      <c r="AO149">
        <f t="shared" si="89"/>
        <v>0</v>
      </c>
      <c r="AP149">
        <f t="shared" si="90"/>
        <v>0</v>
      </c>
      <c r="AQ149">
        <f t="shared" si="91"/>
        <v>0</v>
      </c>
      <c r="AR149">
        <f t="shared" si="92"/>
        <v>0</v>
      </c>
      <c r="AS149">
        <f t="shared" si="93"/>
        <v>0</v>
      </c>
    </row>
    <row r="150" spans="1:45" x14ac:dyDescent="0.25">
      <c r="A150" s="2">
        <v>44414</v>
      </c>
      <c r="B150" s="39">
        <v>20</v>
      </c>
      <c r="C150" s="16" t="str">
        <f t="shared" si="72"/>
        <v>44414_20</v>
      </c>
      <c r="D150" s="18">
        <v>234.33650442590886</v>
      </c>
      <c r="E150" s="18">
        <v>286.04767449771259</v>
      </c>
      <c r="F150" s="18">
        <v>626.51497708260672</v>
      </c>
      <c r="G150" s="18">
        <v>313.91847270984425</v>
      </c>
      <c r="H150" s="18">
        <v>0.25315988664255412</v>
      </c>
      <c r="I150" s="18">
        <v>3.0444464621138541</v>
      </c>
      <c r="J150" s="18">
        <v>0.57695677821741032</v>
      </c>
      <c r="K150" s="18">
        <v>-18.590876428127764</v>
      </c>
      <c r="L150" s="18">
        <v>-25.857880961286938</v>
      </c>
      <c r="M150" s="18">
        <v>-53.58417708655977</v>
      </c>
      <c r="N150" s="18">
        <v>-24.533495908391366</v>
      </c>
      <c r="O150" s="18">
        <v>-2.1257556541936451E-2</v>
      </c>
      <c r="P150" s="18">
        <v>-0.23007736695386574</v>
      </c>
      <c r="Q150" s="18">
        <v>-5.8855231900130908E-2</v>
      </c>
      <c r="R150" s="3">
        <f t="shared" si="65"/>
        <v>0</v>
      </c>
      <c r="S150" s="3">
        <f t="shared" si="66"/>
        <v>0</v>
      </c>
      <c r="T150" s="3">
        <f t="shared" si="67"/>
        <v>0</v>
      </c>
      <c r="U150" s="3">
        <f t="shared" si="68"/>
        <v>0</v>
      </c>
      <c r="V150" s="3">
        <f t="shared" si="69"/>
        <v>0</v>
      </c>
      <c r="W150" s="3">
        <f t="shared" si="70"/>
        <v>0</v>
      </c>
      <c r="X150" s="3">
        <f t="shared" si="71"/>
        <v>0</v>
      </c>
      <c r="Y150" s="30">
        <f t="shared" si="73"/>
        <v>-7.9334103210563667E-2</v>
      </c>
      <c r="Z150" s="30">
        <f t="shared" si="74"/>
        <v>-9.0397102534366919E-2</v>
      </c>
      <c r="AA150" s="30">
        <f t="shared" si="75"/>
        <v>-8.5527368134241166E-2</v>
      </c>
      <c r="AB150" s="30">
        <f t="shared" si="76"/>
        <v>-7.8152444157269282E-2</v>
      </c>
      <c r="AC150" s="30">
        <f t="shared" si="77"/>
        <v>-8.3968897378875779E-2</v>
      </c>
      <c r="AD150" s="30">
        <f t="shared" si="78"/>
        <v>-7.5572807673588011E-2</v>
      </c>
      <c r="AE150" s="30">
        <f t="shared" si="79"/>
        <v>-0.10200977633363192</v>
      </c>
      <c r="AF150" s="30">
        <f t="shared" si="80"/>
        <v>0</v>
      </c>
      <c r="AG150" s="30">
        <f t="shared" si="81"/>
        <v>0</v>
      </c>
      <c r="AH150" s="30">
        <f t="shared" si="82"/>
        <v>0</v>
      </c>
      <c r="AI150" s="30">
        <f t="shared" si="83"/>
        <v>0</v>
      </c>
      <c r="AJ150" s="30">
        <f t="shared" si="84"/>
        <v>0</v>
      </c>
      <c r="AK150" s="30">
        <f t="shared" si="85"/>
        <v>0</v>
      </c>
      <c r="AL150" s="30">
        <f t="shared" si="86"/>
        <v>0</v>
      </c>
      <c r="AM150">
        <f t="shared" si="87"/>
        <v>0</v>
      </c>
      <c r="AN150">
        <f t="shared" si="88"/>
        <v>0</v>
      </c>
      <c r="AO150">
        <f t="shared" si="89"/>
        <v>0</v>
      </c>
      <c r="AP150">
        <f t="shared" si="90"/>
        <v>0</v>
      </c>
      <c r="AQ150">
        <f t="shared" si="91"/>
        <v>0</v>
      </c>
      <c r="AR150">
        <f t="shared" si="92"/>
        <v>0</v>
      </c>
      <c r="AS150">
        <f t="shared" si="93"/>
        <v>0</v>
      </c>
    </row>
    <row r="151" spans="1:45" x14ac:dyDescent="0.25">
      <c r="A151" s="2">
        <v>44414</v>
      </c>
      <c r="B151" s="39">
        <v>21</v>
      </c>
      <c r="C151" s="16" t="str">
        <f t="shared" si="72"/>
        <v>44414_21</v>
      </c>
      <c r="D151" s="18">
        <v>234.18127311441313</v>
      </c>
      <c r="E151" s="18">
        <v>288.5708749279554</v>
      </c>
      <c r="F151" s="18">
        <v>634.76636969618619</v>
      </c>
      <c r="G151" s="18">
        <v>315.62138013711171</v>
      </c>
      <c r="H151" s="18">
        <v>0.25593108768857897</v>
      </c>
      <c r="I151" s="18">
        <v>3.0845610477099896</v>
      </c>
      <c r="J151" s="18">
        <v>0.58143661698309079</v>
      </c>
      <c r="K151" s="18">
        <v>-17.277796278632131</v>
      </c>
      <c r="L151" s="18">
        <v>-25.630818301244489</v>
      </c>
      <c r="M151" s="18">
        <v>-52.45122796401516</v>
      </c>
      <c r="N151" s="18">
        <v>-23.041992973242142</v>
      </c>
      <c r="O151" s="18">
        <v>-3.1200121072921916E-2</v>
      </c>
      <c r="P151" s="18">
        <v>-0.24410197198380856</v>
      </c>
      <c r="Q151" s="18">
        <v>-8.126429062876063E-2</v>
      </c>
      <c r="R151" s="3">
        <f t="shared" si="65"/>
        <v>0</v>
      </c>
      <c r="S151" s="3">
        <f t="shared" si="66"/>
        <v>0</v>
      </c>
      <c r="T151" s="3">
        <f t="shared" si="67"/>
        <v>0</v>
      </c>
      <c r="U151" s="3">
        <f t="shared" si="68"/>
        <v>0</v>
      </c>
      <c r="V151" s="3">
        <f t="shared" si="69"/>
        <v>0</v>
      </c>
      <c r="W151" s="3">
        <f t="shared" si="70"/>
        <v>0</v>
      </c>
      <c r="X151" s="3">
        <f t="shared" si="71"/>
        <v>0</v>
      </c>
      <c r="Y151" s="30">
        <f t="shared" si="73"/>
        <v>-7.3779581299785568E-2</v>
      </c>
      <c r="Z151" s="30">
        <f t="shared" si="74"/>
        <v>-8.881983778731474E-2</v>
      </c>
      <c r="AA151" s="30">
        <f t="shared" si="75"/>
        <v>-8.2630760651544163E-2</v>
      </c>
      <c r="AB151" s="30">
        <f t="shared" si="76"/>
        <v>-7.3005171459652948E-2</v>
      </c>
      <c r="AC151" s="30">
        <f t="shared" si="77"/>
        <v>-0.12190828927702101</v>
      </c>
      <c r="AD151" s="30">
        <f t="shared" si="78"/>
        <v>-7.9136696667110026E-2</v>
      </c>
      <c r="AE151" s="30">
        <f t="shared" si="79"/>
        <v>-0.1397646592167138</v>
      </c>
      <c r="AF151" s="30">
        <f t="shared" si="80"/>
        <v>0</v>
      </c>
      <c r="AG151" s="30">
        <f t="shared" si="81"/>
        <v>0</v>
      </c>
      <c r="AH151" s="30">
        <f t="shared" si="82"/>
        <v>0</v>
      </c>
      <c r="AI151" s="30">
        <f t="shared" si="83"/>
        <v>0</v>
      </c>
      <c r="AJ151" s="30">
        <f t="shared" si="84"/>
        <v>0</v>
      </c>
      <c r="AK151" s="30">
        <f t="shared" si="85"/>
        <v>0</v>
      </c>
      <c r="AL151" s="30">
        <f t="shared" si="86"/>
        <v>0</v>
      </c>
      <c r="AM151">
        <f t="shared" si="87"/>
        <v>0</v>
      </c>
      <c r="AN151">
        <f t="shared" si="88"/>
        <v>0</v>
      </c>
      <c r="AO151">
        <f t="shared" si="89"/>
        <v>0</v>
      </c>
      <c r="AP151">
        <f t="shared" si="90"/>
        <v>0</v>
      </c>
      <c r="AQ151">
        <f t="shared" si="91"/>
        <v>0</v>
      </c>
      <c r="AR151">
        <f t="shared" si="92"/>
        <v>0</v>
      </c>
      <c r="AS151">
        <f t="shared" si="93"/>
        <v>0</v>
      </c>
    </row>
    <row r="152" spans="1:45" x14ac:dyDescent="0.25">
      <c r="A152" s="2">
        <v>44414</v>
      </c>
      <c r="B152" s="39">
        <v>22</v>
      </c>
      <c r="C152" s="16" t="str">
        <f t="shared" si="72"/>
        <v>44414_22</v>
      </c>
      <c r="D152" s="18">
        <v>229.85463853156776</v>
      </c>
      <c r="E152" s="18">
        <v>285.08419742577001</v>
      </c>
      <c r="F152" s="18">
        <v>628.36331876862437</v>
      </c>
      <c r="G152" s="18">
        <v>310.62460954810945</v>
      </c>
      <c r="H152" s="18">
        <v>0.25672229812377001</v>
      </c>
      <c r="I152" s="18">
        <v>3.0435663500804275</v>
      </c>
      <c r="J152" s="18">
        <v>0.58449096366486863</v>
      </c>
      <c r="K152" s="18">
        <v>-12.343931869029433</v>
      </c>
      <c r="L152" s="18">
        <v>-18.022870798207752</v>
      </c>
      <c r="M152" s="18">
        <v>-33.36750557435564</v>
      </c>
      <c r="N152" s="18">
        <v>-14.142779426246953</v>
      </c>
      <c r="O152" s="18">
        <v>-2.6924770951634151E-2</v>
      </c>
      <c r="P152" s="18">
        <v>-0.1966440522522056</v>
      </c>
      <c r="Q152" s="18">
        <v>-7.0821490327114045E-2</v>
      </c>
      <c r="R152" s="3">
        <f t="shared" si="65"/>
        <v>0</v>
      </c>
      <c r="S152" s="3">
        <f t="shared" si="66"/>
        <v>0</v>
      </c>
      <c r="T152" s="3">
        <f t="shared" si="67"/>
        <v>0</v>
      </c>
      <c r="U152" s="3">
        <f t="shared" si="68"/>
        <v>0</v>
      </c>
      <c r="V152" s="3">
        <f t="shared" si="69"/>
        <v>0</v>
      </c>
      <c r="W152" s="3">
        <f t="shared" si="70"/>
        <v>0</v>
      </c>
      <c r="X152" s="3">
        <f t="shared" si="71"/>
        <v>0</v>
      </c>
      <c r="Y152" s="30">
        <f t="shared" si="73"/>
        <v>-5.3703209767220525E-2</v>
      </c>
      <c r="Z152" s="30">
        <f t="shared" si="74"/>
        <v>-6.321946625224828E-2</v>
      </c>
      <c r="AA152" s="30">
        <f t="shared" si="75"/>
        <v>-5.3102249252461868E-2</v>
      </c>
      <c r="AB152" s="30">
        <f t="shared" si="76"/>
        <v>-4.553013184248856E-2</v>
      </c>
      <c r="AC152" s="30">
        <f t="shared" si="77"/>
        <v>-0.10487897291513525</v>
      </c>
      <c r="AD152" s="30">
        <f t="shared" si="78"/>
        <v>-6.4609747130043416E-2</v>
      </c>
      <c r="AE152" s="30">
        <f t="shared" si="79"/>
        <v>-0.12116781050480223</v>
      </c>
      <c r="AF152" s="30">
        <f t="shared" si="80"/>
        <v>0</v>
      </c>
      <c r="AG152" s="30">
        <f t="shared" si="81"/>
        <v>0</v>
      </c>
      <c r="AH152" s="30">
        <f t="shared" si="82"/>
        <v>0</v>
      </c>
      <c r="AI152" s="30">
        <f t="shared" si="83"/>
        <v>0</v>
      </c>
      <c r="AJ152" s="30">
        <f t="shared" si="84"/>
        <v>0</v>
      </c>
      <c r="AK152" s="30">
        <f t="shared" si="85"/>
        <v>0</v>
      </c>
      <c r="AL152" s="30">
        <f t="shared" si="86"/>
        <v>0</v>
      </c>
      <c r="AM152">
        <f t="shared" si="87"/>
        <v>0</v>
      </c>
      <c r="AN152">
        <f t="shared" si="88"/>
        <v>0</v>
      </c>
      <c r="AO152">
        <f t="shared" si="89"/>
        <v>0</v>
      </c>
      <c r="AP152">
        <f t="shared" si="90"/>
        <v>0</v>
      </c>
      <c r="AQ152">
        <f t="shared" si="91"/>
        <v>0</v>
      </c>
      <c r="AR152">
        <f t="shared" si="92"/>
        <v>0</v>
      </c>
      <c r="AS152">
        <f t="shared" si="93"/>
        <v>0</v>
      </c>
    </row>
    <row r="153" spans="1:45" x14ac:dyDescent="0.25">
      <c r="A153" s="2">
        <v>44414</v>
      </c>
      <c r="B153" s="39">
        <v>23</v>
      </c>
      <c r="C153" s="16" t="str">
        <f t="shared" si="72"/>
        <v>44414_23</v>
      </c>
      <c r="D153" s="18">
        <v>220.0732180353352</v>
      </c>
      <c r="E153" s="18">
        <v>274.47936781210666</v>
      </c>
      <c r="F153" s="18">
        <v>604.92750023101507</v>
      </c>
      <c r="G153" s="18">
        <v>297.97908133035958</v>
      </c>
      <c r="H153" s="18">
        <v>0.26132162616351684</v>
      </c>
      <c r="I153" s="18">
        <v>2.9419497973514739</v>
      </c>
      <c r="J153" s="18">
        <v>0.59857639312652822</v>
      </c>
      <c r="K153" s="18">
        <v>-13.305323172067116</v>
      </c>
      <c r="L153" s="18">
        <v>-18.43937772843703</v>
      </c>
      <c r="M153" s="18">
        <v>-33.438066464967804</v>
      </c>
      <c r="N153" s="18">
        <v>-14.849025380118963</v>
      </c>
      <c r="O153" s="18">
        <v>-1.6342518157715962E-2</v>
      </c>
      <c r="P153" s="18">
        <v>-0.20194866912552831</v>
      </c>
      <c r="Q153" s="18">
        <v>-4.6476455184797538E-2</v>
      </c>
      <c r="R153" s="3">
        <f t="shared" si="65"/>
        <v>0</v>
      </c>
      <c r="S153" s="3">
        <f t="shared" si="66"/>
        <v>0</v>
      </c>
      <c r="T153" s="3">
        <f t="shared" si="67"/>
        <v>0</v>
      </c>
      <c r="U153" s="3">
        <f t="shared" si="68"/>
        <v>0</v>
      </c>
      <c r="V153" s="3">
        <f t="shared" si="69"/>
        <v>0</v>
      </c>
      <c r="W153" s="3">
        <f t="shared" si="70"/>
        <v>0</v>
      </c>
      <c r="X153" s="3">
        <f t="shared" si="71"/>
        <v>0</v>
      </c>
      <c r="Y153" s="30">
        <f t="shared" si="73"/>
        <v>-6.0458620502976415E-2</v>
      </c>
      <c r="Z153" s="30">
        <f t="shared" si="74"/>
        <v>-6.7179467350928918E-2</v>
      </c>
      <c r="AA153" s="30">
        <f t="shared" si="75"/>
        <v>-5.5276155328032164E-2</v>
      </c>
      <c r="AB153" s="30">
        <f t="shared" si="76"/>
        <v>-4.9832442310459836E-2</v>
      </c>
      <c r="AC153" s="30">
        <f t="shared" si="77"/>
        <v>-6.2537947576868189E-2</v>
      </c>
      <c r="AD153" s="30">
        <f t="shared" si="78"/>
        <v>-6.8644498729154069E-2</v>
      </c>
      <c r="AE153" s="30">
        <f t="shared" si="79"/>
        <v>-7.7644985199029154E-2</v>
      </c>
      <c r="AF153" s="30">
        <f t="shared" si="80"/>
        <v>0</v>
      </c>
      <c r="AG153" s="30">
        <f t="shared" si="81"/>
        <v>0</v>
      </c>
      <c r="AH153" s="30">
        <f t="shared" si="82"/>
        <v>0</v>
      </c>
      <c r="AI153" s="30">
        <f t="shared" si="83"/>
        <v>0</v>
      </c>
      <c r="AJ153" s="30">
        <f t="shared" si="84"/>
        <v>0</v>
      </c>
      <c r="AK153" s="30">
        <f t="shared" si="85"/>
        <v>0</v>
      </c>
      <c r="AL153" s="30">
        <f t="shared" si="86"/>
        <v>0</v>
      </c>
      <c r="AM153">
        <f t="shared" si="87"/>
        <v>0</v>
      </c>
      <c r="AN153">
        <f t="shared" si="88"/>
        <v>0</v>
      </c>
      <c r="AO153">
        <f t="shared" si="89"/>
        <v>0</v>
      </c>
      <c r="AP153">
        <f t="shared" si="90"/>
        <v>0</v>
      </c>
      <c r="AQ153">
        <f t="shared" si="91"/>
        <v>0</v>
      </c>
      <c r="AR153">
        <f t="shared" si="92"/>
        <v>0</v>
      </c>
      <c r="AS153">
        <f t="shared" si="93"/>
        <v>0</v>
      </c>
    </row>
    <row r="154" spans="1:45" x14ac:dyDescent="0.25">
      <c r="A154" s="2">
        <v>44414</v>
      </c>
      <c r="B154" s="39">
        <v>24</v>
      </c>
      <c r="C154" s="16" t="str">
        <f t="shared" si="72"/>
        <v>44414_24</v>
      </c>
      <c r="D154" s="18">
        <v>203.01219614818496</v>
      </c>
      <c r="E154" s="18">
        <v>251.38817640635193</v>
      </c>
      <c r="F154" s="18">
        <v>553.45883449276437</v>
      </c>
      <c r="G154" s="18">
        <v>272.8495333642519</v>
      </c>
      <c r="H154" s="18">
        <v>0.24616318813217106</v>
      </c>
      <c r="I154" s="18">
        <v>2.7005518274634177</v>
      </c>
      <c r="J154" s="18">
        <v>0.56521203510027218</v>
      </c>
      <c r="K154" s="18">
        <v>-15.388754162943567</v>
      </c>
      <c r="L154" s="18">
        <v>-21.071141696976049</v>
      </c>
      <c r="M154" s="18">
        <v>-38.862761627910174</v>
      </c>
      <c r="N154" s="18">
        <v>-17.905536088549319</v>
      </c>
      <c r="O154" s="18">
        <v>-1.2783085361073631E-2</v>
      </c>
      <c r="P154" s="18">
        <v>-0.22409714594602562</v>
      </c>
      <c r="Q154" s="18">
        <v>-3.9056258525504844E-2</v>
      </c>
      <c r="R154" s="3">
        <f t="shared" si="65"/>
        <v>0</v>
      </c>
      <c r="S154" s="3">
        <f t="shared" si="66"/>
        <v>0</v>
      </c>
      <c r="T154" s="3">
        <f t="shared" si="67"/>
        <v>0</v>
      </c>
      <c r="U154" s="3">
        <f t="shared" si="68"/>
        <v>0</v>
      </c>
      <c r="V154" s="3">
        <f t="shared" si="69"/>
        <v>0</v>
      </c>
      <c r="W154" s="3">
        <f t="shared" si="70"/>
        <v>0</v>
      </c>
      <c r="X154" s="3">
        <f t="shared" si="71"/>
        <v>0</v>
      </c>
      <c r="Y154" s="30">
        <f t="shared" si="73"/>
        <v>-7.5802116596536073E-2</v>
      </c>
      <c r="Z154" s="30">
        <f t="shared" si="74"/>
        <v>-8.381914375684868E-2</v>
      </c>
      <c r="AA154" s="30">
        <f t="shared" si="75"/>
        <v>-7.0217980463763374E-2</v>
      </c>
      <c r="AB154" s="30">
        <f t="shared" si="76"/>
        <v>-6.5624213711392251E-2</v>
      </c>
      <c r="AC154" s="30">
        <f t="shared" si="77"/>
        <v>-5.192931346912065E-2</v>
      </c>
      <c r="AD154" s="30">
        <f t="shared" si="78"/>
        <v>-8.2981983040301896E-2</v>
      </c>
      <c r="AE154" s="30">
        <f t="shared" si="79"/>
        <v>-6.9100189132696041E-2</v>
      </c>
      <c r="AF154" s="30">
        <f t="shared" si="80"/>
        <v>0</v>
      </c>
      <c r="AG154" s="30">
        <f t="shared" si="81"/>
        <v>0</v>
      </c>
      <c r="AH154" s="30">
        <f t="shared" si="82"/>
        <v>0</v>
      </c>
      <c r="AI154" s="30">
        <f t="shared" si="83"/>
        <v>0</v>
      </c>
      <c r="AJ154" s="30">
        <f t="shared" si="84"/>
        <v>0</v>
      </c>
      <c r="AK154" s="30">
        <f t="shared" si="85"/>
        <v>0</v>
      </c>
      <c r="AL154" s="30">
        <f t="shared" si="86"/>
        <v>0</v>
      </c>
      <c r="AM154">
        <f t="shared" si="87"/>
        <v>0</v>
      </c>
      <c r="AN154">
        <f t="shared" si="88"/>
        <v>0</v>
      </c>
      <c r="AO154">
        <f t="shared" si="89"/>
        <v>0</v>
      </c>
      <c r="AP154">
        <f t="shared" si="90"/>
        <v>0</v>
      </c>
      <c r="AQ154">
        <f t="shared" si="91"/>
        <v>0</v>
      </c>
      <c r="AR154">
        <f t="shared" si="92"/>
        <v>0</v>
      </c>
      <c r="AS154">
        <f t="shared" si="93"/>
        <v>0</v>
      </c>
    </row>
    <row r="155" spans="1:45" x14ac:dyDescent="0.25">
      <c r="A155" s="2">
        <v>44415</v>
      </c>
      <c r="B155" s="39">
        <v>1</v>
      </c>
      <c r="C155" s="16" t="str">
        <f t="shared" si="72"/>
        <v>44415_1</v>
      </c>
      <c r="D155" s="18">
        <v>180.07053285965787</v>
      </c>
      <c r="E155" s="18">
        <v>220.86733336335595</v>
      </c>
      <c r="F155" s="18">
        <v>483.34746543422727</v>
      </c>
      <c r="G155" s="18">
        <v>239.24284599961859</v>
      </c>
      <c r="H155" s="18">
        <v>0.21935908964121609</v>
      </c>
      <c r="I155" s="18">
        <v>2.3761722122790259</v>
      </c>
      <c r="J155" s="18">
        <v>0.50753163062659656</v>
      </c>
      <c r="K155" s="18">
        <v>-17.323631516488842</v>
      </c>
      <c r="L155" s="18">
        <v>-23.544487132963351</v>
      </c>
      <c r="M155" s="18">
        <v>-44.25252031959657</v>
      </c>
      <c r="N155" s="18">
        <v>-20.698907505702564</v>
      </c>
      <c r="O155" s="18">
        <v>-1.7032395616357478E-2</v>
      </c>
      <c r="P155" s="18">
        <v>-0.25400583039144414</v>
      </c>
      <c r="Q155" s="18">
        <v>-4.8811611379080404E-2</v>
      </c>
      <c r="R155" s="3">
        <f t="shared" si="65"/>
        <v>0</v>
      </c>
      <c r="S155" s="3">
        <f t="shared" si="66"/>
        <v>0</v>
      </c>
      <c r="T155" s="3">
        <f t="shared" si="67"/>
        <v>0</v>
      </c>
      <c r="U155" s="3">
        <f t="shared" si="68"/>
        <v>0</v>
      </c>
      <c r="V155" s="3">
        <f t="shared" si="69"/>
        <v>0</v>
      </c>
      <c r="W155" s="3">
        <f t="shared" si="70"/>
        <v>0</v>
      </c>
      <c r="X155" s="3">
        <f t="shared" si="71"/>
        <v>0</v>
      </c>
      <c r="Y155" s="30">
        <f t="shared" si="73"/>
        <v>-9.6204699577306263E-2</v>
      </c>
      <c r="Z155" s="30">
        <f t="shared" si="74"/>
        <v>-0.10660013309541597</v>
      </c>
      <c r="AA155" s="30">
        <f t="shared" si="75"/>
        <v>-9.1554261652828178E-2</v>
      </c>
      <c r="AB155" s="30">
        <f t="shared" si="76"/>
        <v>-8.6518396900091901E-2</v>
      </c>
      <c r="AC155" s="30">
        <f t="shared" si="77"/>
        <v>-7.7646181173598408E-2</v>
      </c>
      <c r="AD155" s="30">
        <f t="shared" si="78"/>
        <v>-0.10689706288073413</v>
      </c>
      <c r="AE155" s="30">
        <f t="shared" si="79"/>
        <v>-9.617452082507208E-2</v>
      </c>
      <c r="AF155" s="30">
        <f t="shared" si="80"/>
        <v>0</v>
      </c>
      <c r="AG155" s="30">
        <f t="shared" si="81"/>
        <v>0</v>
      </c>
      <c r="AH155" s="30">
        <f t="shared" si="82"/>
        <v>0</v>
      </c>
      <c r="AI155" s="30">
        <f t="shared" si="83"/>
        <v>0</v>
      </c>
      <c r="AJ155" s="30">
        <f t="shared" si="84"/>
        <v>0</v>
      </c>
      <c r="AK155" s="30">
        <f t="shared" si="85"/>
        <v>0</v>
      </c>
      <c r="AL155" s="30">
        <f t="shared" si="86"/>
        <v>0</v>
      </c>
      <c r="AM155">
        <f t="shared" si="87"/>
        <v>0</v>
      </c>
      <c r="AN155">
        <f t="shared" si="88"/>
        <v>0</v>
      </c>
      <c r="AO155">
        <f t="shared" si="89"/>
        <v>0</v>
      </c>
      <c r="AP155">
        <f t="shared" si="90"/>
        <v>0</v>
      </c>
      <c r="AQ155">
        <f t="shared" si="91"/>
        <v>0</v>
      </c>
      <c r="AR155">
        <f t="shared" si="92"/>
        <v>0</v>
      </c>
      <c r="AS155">
        <f t="shared" si="93"/>
        <v>0</v>
      </c>
    </row>
    <row r="156" spans="1:45" x14ac:dyDescent="0.25">
      <c r="A156" s="2">
        <v>44415</v>
      </c>
      <c r="B156" s="39">
        <v>2</v>
      </c>
      <c r="C156" s="16" t="str">
        <f t="shared" si="72"/>
        <v>44415_2</v>
      </c>
      <c r="D156" s="18">
        <v>158.72762394213262</v>
      </c>
      <c r="E156" s="18">
        <v>191.57091338346169</v>
      </c>
      <c r="F156" s="18">
        <v>415.49426001784826</v>
      </c>
      <c r="G156" s="18">
        <v>207.2775170474531</v>
      </c>
      <c r="H156" s="18">
        <v>0.1901175876211865</v>
      </c>
      <c r="I156" s="18">
        <v>2.0615209330277744</v>
      </c>
      <c r="J156" s="18">
        <v>0.44426496986980057</v>
      </c>
      <c r="K156" s="18">
        <v>-17.611922414476737</v>
      </c>
      <c r="L156" s="18">
        <v>-24.902508311260643</v>
      </c>
      <c r="M156" s="18">
        <v>-47.740155969378307</v>
      </c>
      <c r="N156" s="18">
        <v>-22.004775878565908</v>
      </c>
      <c r="O156" s="18">
        <v>-3.2255897500205265E-2</v>
      </c>
      <c r="P156" s="18">
        <v>-0.28286085479152778</v>
      </c>
      <c r="Q156" s="18">
        <v>-8.4005703384093119E-2</v>
      </c>
      <c r="R156" s="3">
        <f t="shared" si="65"/>
        <v>0</v>
      </c>
      <c r="S156" s="3">
        <f t="shared" si="66"/>
        <v>0</v>
      </c>
      <c r="T156" s="3">
        <f t="shared" si="67"/>
        <v>0</v>
      </c>
      <c r="U156" s="3">
        <f t="shared" si="68"/>
        <v>0</v>
      </c>
      <c r="V156" s="3">
        <f t="shared" si="69"/>
        <v>0</v>
      </c>
      <c r="W156" s="3">
        <f t="shared" si="70"/>
        <v>0</v>
      </c>
      <c r="X156" s="3">
        <f t="shared" si="71"/>
        <v>0</v>
      </c>
      <c r="Y156" s="30">
        <f t="shared" si="73"/>
        <v>-0.11095688309992922</v>
      </c>
      <c r="Z156" s="30">
        <f t="shared" si="74"/>
        <v>-0.12999107156426221</v>
      </c>
      <c r="AA156" s="30">
        <f t="shared" si="75"/>
        <v>-0.11489967627309111</v>
      </c>
      <c r="AB156" s="30">
        <f t="shared" si="76"/>
        <v>-0.10616093916991606</v>
      </c>
      <c r="AC156" s="30">
        <f t="shared" si="77"/>
        <v>-0.16966288024060064</v>
      </c>
      <c r="AD156" s="30">
        <f t="shared" si="78"/>
        <v>-0.13720979023777727</v>
      </c>
      <c r="AE156" s="30">
        <f t="shared" si="79"/>
        <v>-0.18908919019366399</v>
      </c>
      <c r="AF156" s="30">
        <f t="shared" si="80"/>
        <v>0</v>
      </c>
      <c r="AG156" s="30">
        <f t="shared" si="81"/>
        <v>0</v>
      </c>
      <c r="AH156" s="30">
        <f t="shared" si="82"/>
        <v>0</v>
      </c>
      <c r="AI156" s="30">
        <f t="shared" si="83"/>
        <v>0</v>
      </c>
      <c r="AJ156" s="30">
        <f t="shared" si="84"/>
        <v>0</v>
      </c>
      <c r="AK156" s="30">
        <f t="shared" si="85"/>
        <v>0</v>
      </c>
      <c r="AL156" s="30">
        <f t="shared" si="86"/>
        <v>0</v>
      </c>
      <c r="AM156">
        <f t="shared" si="87"/>
        <v>0</v>
      </c>
      <c r="AN156">
        <f t="shared" si="88"/>
        <v>0</v>
      </c>
      <c r="AO156">
        <f t="shared" si="89"/>
        <v>0</v>
      </c>
      <c r="AP156">
        <f t="shared" si="90"/>
        <v>0</v>
      </c>
      <c r="AQ156">
        <f t="shared" si="91"/>
        <v>0</v>
      </c>
      <c r="AR156">
        <f t="shared" si="92"/>
        <v>0</v>
      </c>
      <c r="AS156">
        <f t="shared" si="93"/>
        <v>0</v>
      </c>
    </row>
    <row r="157" spans="1:45" x14ac:dyDescent="0.25">
      <c r="A157" s="2">
        <v>44415</v>
      </c>
      <c r="B157" s="39">
        <v>3</v>
      </c>
      <c r="C157" s="16" t="str">
        <f t="shared" si="72"/>
        <v>44415_3</v>
      </c>
      <c r="D157" s="18">
        <v>143.70449651825726</v>
      </c>
      <c r="E157" s="18">
        <v>171.78237746991402</v>
      </c>
      <c r="F157" s="18">
        <v>368.76309760396833</v>
      </c>
      <c r="G157" s="18">
        <v>185.61085028484788</v>
      </c>
      <c r="H157" s="18">
        <v>0.18922516085351276</v>
      </c>
      <c r="I157" s="18">
        <v>1.8685460946251948</v>
      </c>
      <c r="J157" s="18">
        <v>0.44390043599979068</v>
      </c>
      <c r="K157" s="18">
        <v>-18.354776019474166</v>
      </c>
      <c r="L157" s="18">
        <v>-26.049854651264901</v>
      </c>
      <c r="M157" s="18">
        <v>-50.517739743430639</v>
      </c>
      <c r="N157" s="18">
        <v>-22.987609900574398</v>
      </c>
      <c r="O157" s="18">
        <v>-2.2894719578086333E-2</v>
      </c>
      <c r="P157" s="18">
        <v>-0.291345833765914</v>
      </c>
      <c r="Q157" s="18">
        <v>-6.2706121615992302E-2</v>
      </c>
      <c r="R157" s="3">
        <f t="shared" si="65"/>
        <v>0</v>
      </c>
      <c r="S157" s="3">
        <f t="shared" si="66"/>
        <v>0</v>
      </c>
      <c r="T157" s="3">
        <f t="shared" si="67"/>
        <v>0</v>
      </c>
      <c r="U157" s="3">
        <f t="shared" si="68"/>
        <v>0</v>
      </c>
      <c r="V157" s="3">
        <f t="shared" si="69"/>
        <v>0</v>
      </c>
      <c r="W157" s="3">
        <f t="shared" si="70"/>
        <v>0</v>
      </c>
      <c r="X157" s="3">
        <f t="shared" si="71"/>
        <v>0</v>
      </c>
      <c r="Y157" s="30">
        <f t="shared" si="73"/>
        <v>-0.12772582949164879</v>
      </c>
      <c r="Z157" s="30">
        <f t="shared" si="74"/>
        <v>-0.15164451112470645</v>
      </c>
      <c r="AA157" s="30">
        <f t="shared" si="75"/>
        <v>-0.13699239449844292</v>
      </c>
      <c r="AB157" s="30">
        <f t="shared" si="76"/>
        <v>-0.12384841654082419</v>
      </c>
      <c r="AC157" s="30">
        <f t="shared" si="77"/>
        <v>-0.12099194142479873</v>
      </c>
      <c r="AD157" s="30">
        <f t="shared" si="78"/>
        <v>-0.15592113815332667</v>
      </c>
      <c r="AE157" s="30">
        <f t="shared" si="79"/>
        <v>-0.14126168061709646</v>
      </c>
      <c r="AF157" s="30">
        <f t="shared" si="80"/>
        <v>0</v>
      </c>
      <c r="AG157" s="30">
        <f t="shared" si="81"/>
        <v>0</v>
      </c>
      <c r="AH157" s="30">
        <f t="shared" si="82"/>
        <v>0</v>
      </c>
      <c r="AI157" s="30">
        <f t="shared" si="83"/>
        <v>0</v>
      </c>
      <c r="AJ157" s="30">
        <f t="shared" si="84"/>
        <v>0</v>
      </c>
      <c r="AK157" s="30">
        <f t="shared" si="85"/>
        <v>0</v>
      </c>
      <c r="AL157" s="30">
        <f t="shared" si="86"/>
        <v>0</v>
      </c>
      <c r="AM157">
        <f t="shared" si="87"/>
        <v>0</v>
      </c>
      <c r="AN157">
        <f t="shared" si="88"/>
        <v>0</v>
      </c>
      <c r="AO157">
        <f t="shared" si="89"/>
        <v>0</v>
      </c>
      <c r="AP157">
        <f t="shared" si="90"/>
        <v>0</v>
      </c>
      <c r="AQ157">
        <f t="shared" si="91"/>
        <v>0</v>
      </c>
      <c r="AR157">
        <f t="shared" si="92"/>
        <v>0</v>
      </c>
      <c r="AS157">
        <f t="shared" si="93"/>
        <v>0</v>
      </c>
    </row>
    <row r="158" spans="1:45" x14ac:dyDescent="0.25">
      <c r="A158" s="2">
        <v>44415</v>
      </c>
      <c r="B158" s="39">
        <v>4</v>
      </c>
      <c r="C158" s="16" t="str">
        <f t="shared" si="72"/>
        <v>44415_4</v>
      </c>
      <c r="D158" s="18">
        <v>135.12305804885864</v>
      </c>
      <c r="E158" s="18">
        <v>159.40499810278411</v>
      </c>
      <c r="F158" s="18">
        <v>339.88780214097028</v>
      </c>
      <c r="G158" s="18">
        <v>172.64034202849498</v>
      </c>
      <c r="H158" s="18">
        <v>0.17604631968932599</v>
      </c>
      <c r="I158" s="18">
        <v>1.7329813222794992</v>
      </c>
      <c r="J158" s="18">
        <v>0.41393660180388692</v>
      </c>
      <c r="K158" s="18">
        <v>-18.594490114996383</v>
      </c>
      <c r="L158" s="18">
        <v>-26.363180068818455</v>
      </c>
      <c r="M158" s="18">
        <v>-51.339457102028419</v>
      </c>
      <c r="N158" s="18">
        <v>-23.421754769824012</v>
      </c>
      <c r="O158" s="18">
        <v>-3.4255768998607758E-2</v>
      </c>
      <c r="P158" s="18">
        <v>-0.306788027321025</v>
      </c>
      <c r="Q158" s="18">
        <v>-8.8698022510675961E-2</v>
      </c>
      <c r="R158" s="3">
        <f t="shared" si="65"/>
        <v>0</v>
      </c>
      <c r="S158" s="3">
        <f t="shared" si="66"/>
        <v>0</v>
      </c>
      <c r="T158" s="3">
        <f t="shared" si="67"/>
        <v>0</v>
      </c>
      <c r="U158" s="3">
        <f t="shared" si="68"/>
        <v>0</v>
      </c>
      <c r="V158" s="3">
        <f t="shared" si="69"/>
        <v>0</v>
      </c>
      <c r="W158" s="3">
        <f t="shared" si="70"/>
        <v>0</v>
      </c>
      <c r="X158" s="3">
        <f t="shared" si="71"/>
        <v>0</v>
      </c>
      <c r="Y158" s="30">
        <f t="shared" si="73"/>
        <v>-0.13761152525332035</v>
      </c>
      <c r="Z158" s="30">
        <f t="shared" si="74"/>
        <v>-0.16538490249734525</v>
      </c>
      <c r="AA158" s="30">
        <f t="shared" si="75"/>
        <v>-0.15104824821202353</v>
      </c>
      <c r="AB158" s="30">
        <f t="shared" si="76"/>
        <v>-0.13566791223083974</v>
      </c>
      <c r="AC158" s="30">
        <f t="shared" si="77"/>
        <v>-0.19458384054298836</v>
      </c>
      <c r="AD158" s="30">
        <f t="shared" si="78"/>
        <v>-0.1770290443277758</v>
      </c>
      <c r="AE158" s="30">
        <f t="shared" si="79"/>
        <v>-0.21427924499582893</v>
      </c>
      <c r="AF158" s="30">
        <f t="shared" si="80"/>
        <v>0</v>
      </c>
      <c r="AG158" s="30">
        <f t="shared" si="81"/>
        <v>0</v>
      </c>
      <c r="AH158" s="30">
        <f t="shared" si="82"/>
        <v>0</v>
      </c>
      <c r="AI158" s="30">
        <f t="shared" si="83"/>
        <v>0</v>
      </c>
      <c r="AJ158" s="30">
        <f t="shared" si="84"/>
        <v>0</v>
      </c>
      <c r="AK158" s="30">
        <f t="shared" si="85"/>
        <v>0</v>
      </c>
      <c r="AL158" s="30">
        <f t="shared" si="86"/>
        <v>0</v>
      </c>
      <c r="AM158">
        <f t="shared" si="87"/>
        <v>0</v>
      </c>
      <c r="AN158">
        <f t="shared" si="88"/>
        <v>0</v>
      </c>
      <c r="AO158">
        <f t="shared" si="89"/>
        <v>0</v>
      </c>
      <c r="AP158">
        <f t="shared" si="90"/>
        <v>0</v>
      </c>
      <c r="AQ158">
        <f t="shared" si="91"/>
        <v>0</v>
      </c>
      <c r="AR158">
        <f t="shared" si="92"/>
        <v>0</v>
      </c>
      <c r="AS158">
        <f t="shared" si="93"/>
        <v>0</v>
      </c>
    </row>
    <row r="159" spans="1:45" x14ac:dyDescent="0.25">
      <c r="A159" s="2">
        <v>44415</v>
      </c>
      <c r="B159" s="39">
        <v>5</v>
      </c>
      <c r="C159" s="16" t="str">
        <f t="shared" si="72"/>
        <v>44415_5</v>
      </c>
      <c r="D159" s="18">
        <v>130.55482166203925</v>
      </c>
      <c r="E159" s="18">
        <v>152.8084368308707</v>
      </c>
      <c r="F159" s="18">
        <v>325.22395464824433</v>
      </c>
      <c r="G159" s="18">
        <v>166.30446483586624</v>
      </c>
      <c r="H159" s="18">
        <v>0.17588377350575216</v>
      </c>
      <c r="I159" s="18">
        <v>1.6649736777343251</v>
      </c>
      <c r="J159" s="18">
        <v>0.41436295825495451</v>
      </c>
      <c r="K159" s="18">
        <v>-18.728023007766147</v>
      </c>
      <c r="L159" s="18">
        <v>-26.554624219046939</v>
      </c>
      <c r="M159" s="18">
        <v>-51.567132600396278</v>
      </c>
      <c r="N159" s="18">
        <v>-23.434456897487514</v>
      </c>
      <c r="O159" s="18">
        <v>-2.8993601698433739E-2</v>
      </c>
      <c r="P159" s="18">
        <v>-0.30463729723256927</v>
      </c>
      <c r="Q159" s="18">
        <v>-7.6433961341984949E-2</v>
      </c>
      <c r="R159" s="3">
        <f t="shared" si="65"/>
        <v>0</v>
      </c>
      <c r="S159" s="3">
        <f t="shared" si="66"/>
        <v>0</v>
      </c>
      <c r="T159" s="3">
        <f t="shared" si="67"/>
        <v>0</v>
      </c>
      <c r="U159" s="3">
        <f t="shared" si="68"/>
        <v>0</v>
      </c>
      <c r="V159" s="3">
        <f t="shared" si="69"/>
        <v>0</v>
      </c>
      <c r="W159" s="3">
        <f t="shared" si="70"/>
        <v>0</v>
      </c>
      <c r="X159" s="3">
        <f t="shared" si="71"/>
        <v>0</v>
      </c>
      <c r="Y159" s="30">
        <f t="shared" si="73"/>
        <v>-0.14344949324235948</v>
      </c>
      <c r="Z159" s="30">
        <f t="shared" si="74"/>
        <v>-0.17377721263151036</v>
      </c>
      <c r="AA159" s="30">
        <f t="shared" si="75"/>
        <v>-0.15855883880438712</v>
      </c>
      <c r="AB159" s="30">
        <f t="shared" si="76"/>
        <v>-0.14091297501011829</v>
      </c>
      <c r="AC159" s="30">
        <f t="shared" si="77"/>
        <v>-0.16484523342049812</v>
      </c>
      <c r="AD159" s="30">
        <f t="shared" si="78"/>
        <v>-0.1829682362589154</v>
      </c>
      <c r="AE159" s="30">
        <f t="shared" si="79"/>
        <v>-0.18446137575587943</v>
      </c>
      <c r="AF159" s="30">
        <f t="shared" si="80"/>
        <v>0</v>
      </c>
      <c r="AG159" s="30">
        <f t="shared" si="81"/>
        <v>0</v>
      </c>
      <c r="AH159" s="30">
        <f t="shared" si="82"/>
        <v>0</v>
      </c>
      <c r="AI159" s="30">
        <f t="shared" si="83"/>
        <v>0</v>
      </c>
      <c r="AJ159" s="30">
        <f t="shared" si="84"/>
        <v>0</v>
      </c>
      <c r="AK159" s="30">
        <f t="shared" si="85"/>
        <v>0</v>
      </c>
      <c r="AL159" s="30">
        <f t="shared" si="86"/>
        <v>0</v>
      </c>
      <c r="AM159">
        <f t="shared" si="87"/>
        <v>0</v>
      </c>
      <c r="AN159">
        <f t="shared" si="88"/>
        <v>0</v>
      </c>
      <c r="AO159">
        <f t="shared" si="89"/>
        <v>0</v>
      </c>
      <c r="AP159">
        <f t="shared" si="90"/>
        <v>0</v>
      </c>
      <c r="AQ159">
        <f t="shared" si="91"/>
        <v>0</v>
      </c>
      <c r="AR159">
        <f t="shared" si="92"/>
        <v>0</v>
      </c>
      <c r="AS159">
        <f t="shared" si="93"/>
        <v>0</v>
      </c>
    </row>
    <row r="160" spans="1:45" x14ac:dyDescent="0.25">
      <c r="A160" s="2">
        <v>44415</v>
      </c>
      <c r="B160" s="39">
        <v>6</v>
      </c>
      <c r="C160" s="16" t="str">
        <f t="shared" si="72"/>
        <v>44415_6</v>
      </c>
      <c r="D160" s="18">
        <v>129.90408207278685</v>
      </c>
      <c r="E160" s="18">
        <v>151.68579211444919</v>
      </c>
      <c r="F160" s="18">
        <v>322.94497492786036</v>
      </c>
      <c r="G160" s="18">
        <v>164.8394710553392</v>
      </c>
      <c r="H160" s="18">
        <v>0.1819418093526016</v>
      </c>
      <c r="I160" s="18">
        <v>1.6562944118224499</v>
      </c>
      <c r="J160" s="18">
        <v>0.42748986157541191</v>
      </c>
      <c r="K160" s="18">
        <v>-18.471570923778707</v>
      </c>
      <c r="L160" s="18">
        <v>-26.36946630749463</v>
      </c>
      <c r="M160" s="18">
        <v>-51.216755292778259</v>
      </c>
      <c r="N160" s="18">
        <v>-23.169748242567749</v>
      </c>
      <c r="O160" s="18">
        <v>-2.165938370204654E-2</v>
      </c>
      <c r="P160" s="18">
        <v>-0.29781126532802449</v>
      </c>
      <c r="Q160" s="18">
        <v>-5.9690741106523545E-2</v>
      </c>
      <c r="R160" s="3">
        <f t="shared" si="65"/>
        <v>0</v>
      </c>
      <c r="S160" s="3">
        <f t="shared" si="66"/>
        <v>0</v>
      </c>
      <c r="T160" s="3">
        <f t="shared" si="67"/>
        <v>0</v>
      </c>
      <c r="U160" s="3">
        <f t="shared" si="68"/>
        <v>0</v>
      </c>
      <c r="V160" s="3">
        <f t="shared" si="69"/>
        <v>0</v>
      </c>
      <c r="W160" s="3">
        <f t="shared" si="70"/>
        <v>0</v>
      </c>
      <c r="X160" s="3">
        <f t="shared" si="71"/>
        <v>0</v>
      </c>
      <c r="Y160" s="30">
        <f t="shared" si="73"/>
        <v>-0.14219392207728207</v>
      </c>
      <c r="Z160" s="30">
        <f t="shared" si="74"/>
        <v>-0.17384269113087714</v>
      </c>
      <c r="AA160" s="30">
        <f t="shared" si="75"/>
        <v>-0.15859282314028603</v>
      </c>
      <c r="AB160" s="30">
        <f t="shared" si="76"/>
        <v>-0.14055946730616056</v>
      </c>
      <c r="AC160" s="30">
        <f t="shared" si="77"/>
        <v>-0.1190456650899346</v>
      </c>
      <c r="AD160" s="30">
        <f t="shared" si="78"/>
        <v>-0.17980575385769582</v>
      </c>
      <c r="AE160" s="30">
        <f t="shared" si="79"/>
        <v>-0.13963077600611989</v>
      </c>
      <c r="AF160" s="30">
        <f t="shared" si="80"/>
        <v>0</v>
      </c>
      <c r="AG160" s="30">
        <f t="shared" si="81"/>
        <v>0</v>
      </c>
      <c r="AH160" s="30">
        <f t="shared" si="82"/>
        <v>0</v>
      </c>
      <c r="AI160" s="30">
        <f t="shared" si="83"/>
        <v>0</v>
      </c>
      <c r="AJ160" s="30">
        <f t="shared" si="84"/>
        <v>0</v>
      </c>
      <c r="AK160" s="30">
        <f t="shared" si="85"/>
        <v>0</v>
      </c>
      <c r="AL160" s="30">
        <f t="shared" si="86"/>
        <v>0</v>
      </c>
      <c r="AM160">
        <f t="shared" si="87"/>
        <v>0</v>
      </c>
      <c r="AN160">
        <f t="shared" si="88"/>
        <v>0</v>
      </c>
      <c r="AO160">
        <f t="shared" si="89"/>
        <v>0</v>
      </c>
      <c r="AP160">
        <f t="shared" si="90"/>
        <v>0</v>
      </c>
      <c r="AQ160">
        <f t="shared" si="91"/>
        <v>0</v>
      </c>
      <c r="AR160">
        <f t="shared" si="92"/>
        <v>0</v>
      </c>
      <c r="AS160">
        <f t="shared" si="93"/>
        <v>0</v>
      </c>
    </row>
    <row r="161" spans="1:45" x14ac:dyDescent="0.25">
      <c r="A161" s="2">
        <v>44415</v>
      </c>
      <c r="B161" s="39">
        <v>7</v>
      </c>
      <c r="C161" s="16" t="str">
        <f t="shared" si="72"/>
        <v>44415_7</v>
      </c>
      <c r="D161" s="18">
        <v>133.07395175001955</v>
      </c>
      <c r="E161" s="18">
        <v>155.0975801057395</v>
      </c>
      <c r="F161" s="18">
        <v>330.73422299980047</v>
      </c>
      <c r="G161" s="18">
        <v>168.99541261076612</v>
      </c>
      <c r="H161" s="18">
        <v>0.18564112159564122</v>
      </c>
      <c r="I161" s="18">
        <v>1.6934236658729804</v>
      </c>
      <c r="J161" s="18">
        <v>0.43391115951352788</v>
      </c>
      <c r="K161" s="18">
        <v>-17.461817958252134</v>
      </c>
      <c r="L161" s="18">
        <v>-25.724065834051505</v>
      </c>
      <c r="M161" s="18">
        <v>-50.791776759896649</v>
      </c>
      <c r="N161" s="18">
        <v>-22.176018358059437</v>
      </c>
      <c r="O161" s="18">
        <v>-1.9887549790662255E-2</v>
      </c>
      <c r="P161" s="18">
        <v>-0.29271337341290166</v>
      </c>
      <c r="Q161" s="18">
        <v>-5.5554312090098083E-2</v>
      </c>
      <c r="R161" s="3">
        <f t="shared" si="65"/>
        <v>0</v>
      </c>
      <c r="S161" s="3">
        <f t="shared" si="66"/>
        <v>0</v>
      </c>
      <c r="T161" s="3">
        <f t="shared" si="67"/>
        <v>0</v>
      </c>
      <c r="U161" s="3">
        <f t="shared" si="68"/>
        <v>0</v>
      </c>
      <c r="V161" s="3">
        <f t="shared" si="69"/>
        <v>0</v>
      </c>
      <c r="W161" s="3">
        <f t="shared" si="70"/>
        <v>0</v>
      </c>
      <c r="X161" s="3">
        <f t="shared" si="71"/>
        <v>0</v>
      </c>
      <c r="Y161" s="30">
        <f t="shared" si="73"/>
        <v>-0.13121890293792654</v>
      </c>
      <c r="Z161" s="30">
        <f t="shared" si="74"/>
        <v>-0.16585729974970492</v>
      </c>
      <c r="AA161" s="30">
        <f t="shared" si="75"/>
        <v>-0.15357278814151415</v>
      </c>
      <c r="AB161" s="30">
        <f t="shared" si="76"/>
        <v>-0.13122260548655082</v>
      </c>
      <c r="AC161" s="30">
        <f t="shared" si="77"/>
        <v>-0.10712901117878834</v>
      </c>
      <c r="AD161" s="30">
        <f t="shared" si="78"/>
        <v>-0.17285300737899181</v>
      </c>
      <c r="AE161" s="30">
        <f t="shared" si="79"/>
        <v>-0.12803153565439954</v>
      </c>
      <c r="AF161" s="30">
        <f t="shared" si="80"/>
        <v>0</v>
      </c>
      <c r="AG161" s="30">
        <f t="shared" si="81"/>
        <v>0</v>
      </c>
      <c r="AH161" s="30">
        <f t="shared" si="82"/>
        <v>0</v>
      </c>
      <c r="AI161" s="30">
        <f t="shared" si="83"/>
        <v>0</v>
      </c>
      <c r="AJ161" s="30">
        <f t="shared" si="84"/>
        <v>0</v>
      </c>
      <c r="AK161" s="30">
        <f t="shared" si="85"/>
        <v>0</v>
      </c>
      <c r="AL161" s="30">
        <f t="shared" si="86"/>
        <v>0</v>
      </c>
      <c r="AM161">
        <f t="shared" si="87"/>
        <v>0</v>
      </c>
      <c r="AN161">
        <f t="shared" si="88"/>
        <v>0</v>
      </c>
      <c r="AO161">
        <f t="shared" si="89"/>
        <v>0</v>
      </c>
      <c r="AP161">
        <f t="shared" si="90"/>
        <v>0</v>
      </c>
      <c r="AQ161">
        <f t="shared" si="91"/>
        <v>0</v>
      </c>
      <c r="AR161">
        <f t="shared" si="92"/>
        <v>0</v>
      </c>
      <c r="AS161">
        <f t="shared" si="93"/>
        <v>0</v>
      </c>
    </row>
    <row r="162" spans="1:45" x14ac:dyDescent="0.25">
      <c r="A162" s="2">
        <v>44415</v>
      </c>
      <c r="B162" s="39">
        <v>8</v>
      </c>
      <c r="C162" s="16" t="str">
        <f t="shared" si="72"/>
        <v>44415_8</v>
      </c>
      <c r="D162" s="18">
        <v>142.09446120422848</v>
      </c>
      <c r="E162" s="18">
        <v>165.6979029091292</v>
      </c>
      <c r="F162" s="18">
        <v>353.02560680782619</v>
      </c>
      <c r="G162" s="18">
        <v>181.06810214092516</v>
      </c>
      <c r="H162" s="18">
        <v>0.18604839260459613</v>
      </c>
      <c r="I162" s="18">
        <v>1.8131600266996117</v>
      </c>
      <c r="J162" s="18">
        <v>0.43322645891698208</v>
      </c>
      <c r="K162" s="18">
        <v>-19.536848187072955</v>
      </c>
      <c r="L162" s="18">
        <v>-29.778814338738446</v>
      </c>
      <c r="M162" s="18">
        <v>-61.601816061726232</v>
      </c>
      <c r="N162" s="18">
        <v>-26.711281640939411</v>
      </c>
      <c r="O162" s="18">
        <v>-3.0562775568962707E-2</v>
      </c>
      <c r="P162" s="18">
        <v>-0.32643614773641011</v>
      </c>
      <c r="Q162" s="18">
        <v>-7.9099413872216015E-2</v>
      </c>
      <c r="R162" s="3">
        <f t="shared" si="65"/>
        <v>0</v>
      </c>
      <c r="S162" s="3">
        <f t="shared" si="66"/>
        <v>0</v>
      </c>
      <c r="T162" s="3">
        <f t="shared" si="67"/>
        <v>0</v>
      </c>
      <c r="U162" s="3">
        <f t="shared" si="68"/>
        <v>0</v>
      </c>
      <c r="V162" s="3">
        <f t="shared" si="69"/>
        <v>0</v>
      </c>
      <c r="W162" s="3">
        <f t="shared" si="70"/>
        <v>0</v>
      </c>
      <c r="X162" s="3">
        <f t="shared" si="71"/>
        <v>0</v>
      </c>
      <c r="Y162" s="30">
        <f t="shared" si="73"/>
        <v>-0.13749197555978751</v>
      </c>
      <c r="Z162" s="30">
        <f t="shared" si="74"/>
        <v>-0.17971750888766239</v>
      </c>
      <c r="AA162" s="30">
        <f t="shared" si="75"/>
        <v>-0.17449673585650102</v>
      </c>
      <c r="AB162" s="30">
        <f t="shared" si="76"/>
        <v>-0.14752063629711015</v>
      </c>
      <c r="AC162" s="30">
        <f t="shared" si="77"/>
        <v>-0.16427325783951807</v>
      </c>
      <c r="AD162" s="30">
        <f t="shared" si="78"/>
        <v>-0.18003714119519973</v>
      </c>
      <c r="AE162" s="30">
        <f t="shared" si="79"/>
        <v>-0.1825821397657838</v>
      </c>
      <c r="AF162" s="30">
        <f t="shared" si="80"/>
        <v>0</v>
      </c>
      <c r="AG162" s="30">
        <f t="shared" si="81"/>
        <v>0</v>
      </c>
      <c r="AH162" s="30">
        <f t="shared" si="82"/>
        <v>0</v>
      </c>
      <c r="AI162" s="30">
        <f t="shared" si="83"/>
        <v>0</v>
      </c>
      <c r="AJ162" s="30">
        <f t="shared" si="84"/>
        <v>0</v>
      </c>
      <c r="AK162" s="30">
        <f t="shared" si="85"/>
        <v>0</v>
      </c>
      <c r="AL162" s="30">
        <f t="shared" si="86"/>
        <v>0</v>
      </c>
      <c r="AM162">
        <f t="shared" si="87"/>
        <v>0</v>
      </c>
      <c r="AN162">
        <f t="shared" si="88"/>
        <v>0</v>
      </c>
      <c r="AO162">
        <f t="shared" si="89"/>
        <v>0</v>
      </c>
      <c r="AP162">
        <f t="shared" si="90"/>
        <v>0</v>
      </c>
      <c r="AQ162">
        <f t="shared" si="91"/>
        <v>0</v>
      </c>
      <c r="AR162">
        <f t="shared" si="92"/>
        <v>0</v>
      </c>
      <c r="AS162">
        <f t="shared" si="93"/>
        <v>0</v>
      </c>
    </row>
    <row r="163" spans="1:45" x14ac:dyDescent="0.25">
      <c r="A163" s="2">
        <v>44415</v>
      </c>
      <c r="B163" s="39">
        <v>9</v>
      </c>
      <c r="C163" s="16" t="str">
        <f t="shared" si="72"/>
        <v>44415_9</v>
      </c>
      <c r="D163" s="18">
        <v>158.60744433014364</v>
      </c>
      <c r="E163" s="18">
        <v>186.51197667955407</v>
      </c>
      <c r="F163" s="18">
        <v>395.78276783957165</v>
      </c>
      <c r="G163" s="18">
        <v>203.49254891891525</v>
      </c>
      <c r="H163" s="18">
        <v>0.19792038140681115</v>
      </c>
      <c r="I163" s="18">
        <v>2.0652820299473689</v>
      </c>
      <c r="J163" s="18">
        <v>0.45737463588390592</v>
      </c>
      <c r="K163" s="18">
        <v>-18.594325835246696</v>
      </c>
      <c r="L163" s="18">
        <v>-29.063039739530446</v>
      </c>
      <c r="M163" s="18">
        <v>-62.058599891922086</v>
      </c>
      <c r="N163" s="18">
        <v>-26.299738282353097</v>
      </c>
      <c r="O163" s="18">
        <v>-2.0831135479377497E-2</v>
      </c>
      <c r="P163" s="18">
        <v>-0.27813807773538479</v>
      </c>
      <c r="Q163" s="18">
        <v>-5.7027909360241311E-2</v>
      </c>
      <c r="R163" s="3">
        <f t="shared" si="65"/>
        <v>0</v>
      </c>
      <c r="S163" s="3">
        <f t="shared" si="66"/>
        <v>0</v>
      </c>
      <c r="T163" s="3">
        <f t="shared" si="67"/>
        <v>0</v>
      </c>
      <c r="U163" s="3">
        <f t="shared" si="68"/>
        <v>0</v>
      </c>
      <c r="V163" s="3">
        <f t="shared" si="69"/>
        <v>0</v>
      </c>
      <c r="W163" s="3">
        <f t="shared" si="70"/>
        <v>0</v>
      </c>
      <c r="X163" s="3">
        <f t="shared" si="71"/>
        <v>0</v>
      </c>
      <c r="Y163" s="30">
        <f t="shared" si="73"/>
        <v>-0.11723488713772062</v>
      </c>
      <c r="Z163" s="30">
        <f t="shared" si="74"/>
        <v>-0.1558239865178396</v>
      </c>
      <c r="AA163" s="30">
        <f t="shared" si="75"/>
        <v>-0.15679965105776711</v>
      </c>
      <c r="AB163" s="30">
        <f t="shared" si="76"/>
        <v>-0.1292417752987734</v>
      </c>
      <c r="AC163" s="30">
        <f t="shared" si="77"/>
        <v>-0.10525007748727298</v>
      </c>
      <c r="AD163" s="30">
        <f t="shared" si="78"/>
        <v>-0.13467316991203995</v>
      </c>
      <c r="AE163" s="30">
        <f t="shared" si="79"/>
        <v>-0.12468533426658258</v>
      </c>
      <c r="AF163" s="30">
        <f t="shared" si="80"/>
        <v>0</v>
      </c>
      <c r="AG163" s="30">
        <f t="shared" si="81"/>
        <v>0</v>
      </c>
      <c r="AH163" s="30">
        <f t="shared" si="82"/>
        <v>0</v>
      </c>
      <c r="AI163" s="30">
        <f t="shared" si="83"/>
        <v>0</v>
      </c>
      <c r="AJ163" s="30">
        <f t="shared" si="84"/>
        <v>0</v>
      </c>
      <c r="AK163" s="30">
        <f t="shared" si="85"/>
        <v>0</v>
      </c>
      <c r="AL163" s="30">
        <f t="shared" si="86"/>
        <v>0</v>
      </c>
      <c r="AM163">
        <f t="shared" si="87"/>
        <v>0</v>
      </c>
      <c r="AN163">
        <f t="shared" si="88"/>
        <v>0</v>
      </c>
      <c r="AO163">
        <f t="shared" si="89"/>
        <v>0</v>
      </c>
      <c r="AP163">
        <f t="shared" si="90"/>
        <v>0</v>
      </c>
      <c r="AQ163">
        <f t="shared" si="91"/>
        <v>0</v>
      </c>
      <c r="AR163">
        <f t="shared" si="92"/>
        <v>0</v>
      </c>
      <c r="AS163">
        <f t="shared" si="93"/>
        <v>0</v>
      </c>
    </row>
    <row r="164" spans="1:45" x14ac:dyDescent="0.25">
      <c r="A164" s="2">
        <v>44415</v>
      </c>
      <c r="B164" s="39">
        <v>10</v>
      </c>
      <c r="C164" s="16" t="str">
        <f t="shared" si="72"/>
        <v>44415_10</v>
      </c>
      <c r="D164" s="18">
        <v>184.66488905168617</v>
      </c>
      <c r="E164" s="18">
        <v>218.16782838663772</v>
      </c>
      <c r="F164" s="18">
        <v>466.6050650415761</v>
      </c>
      <c r="G164" s="18">
        <v>238.88525283677464</v>
      </c>
      <c r="H164" s="18">
        <v>0.2259802249414295</v>
      </c>
      <c r="I164" s="18">
        <v>2.4167872927308829</v>
      </c>
      <c r="J164" s="18">
        <v>0.51830005011881086</v>
      </c>
      <c r="K164" s="18">
        <v>-12.485496906599186</v>
      </c>
      <c r="L164" s="18">
        <v>-21.942567335776676</v>
      </c>
      <c r="M164" s="18">
        <v>-46.982653996443894</v>
      </c>
      <c r="N164" s="18">
        <v>-19.023833113211627</v>
      </c>
      <c r="O164" s="18">
        <v>-2.4624273801773164E-3</v>
      </c>
      <c r="P164" s="18">
        <v>-0.17310882239359818</v>
      </c>
      <c r="Q164" s="18">
        <v>-1.5567083227309151E-2</v>
      </c>
      <c r="R164" s="3">
        <f t="shared" si="65"/>
        <v>0</v>
      </c>
      <c r="S164" s="3">
        <f t="shared" si="66"/>
        <v>0</v>
      </c>
      <c r="T164" s="3">
        <f t="shared" si="67"/>
        <v>0</v>
      </c>
      <c r="U164" s="3">
        <f t="shared" si="68"/>
        <v>0</v>
      </c>
      <c r="V164" s="3">
        <f t="shared" si="69"/>
        <v>0</v>
      </c>
      <c r="W164" s="3">
        <f t="shared" si="70"/>
        <v>0</v>
      </c>
      <c r="X164" s="3">
        <f t="shared" si="71"/>
        <v>0</v>
      </c>
      <c r="Y164" s="30">
        <f t="shared" si="73"/>
        <v>-6.7611644913747507E-2</v>
      </c>
      <c r="Z164" s="30">
        <f t="shared" si="74"/>
        <v>-0.10057654924671106</v>
      </c>
      <c r="AA164" s="30">
        <f t="shared" si="75"/>
        <v>-0.10069040719105263</v>
      </c>
      <c r="AB164" s="30">
        <f t="shared" si="76"/>
        <v>-7.9635862353588729E-2</v>
      </c>
      <c r="AC164" s="30">
        <f t="shared" si="77"/>
        <v>-1.0896649832150307E-2</v>
      </c>
      <c r="AD164" s="30">
        <f t="shared" si="78"/>
        <v>-7.1627661612698831E-2</v>
      </c>
      <c r="AE164" s="30">
        <f t="shared" si="79"/>
        <v>-3.003488659462927E-2</v>
      </c>
      <c r="AF164" s="30">
        <f t="shared" si="80"/>
        <v>0</v>
      </c>
      <c r="AG164" s="30">
        <f t="shared" si="81"/>
        <v>0</v>
      </c>
      <c r="AH164" s="30">
        <f t="shared" si="82"/>
        <v>0</v>
      </c>
      <c r="AI164" s="30">
        <f t="shared" si="83"/>
        <v>0</v>
      </c>
      <c r="AJ164" s="30">
        <f t="shared" si="84"/>
        <v>0</v>
      </c>
      <c r="AK164" s="30">
        <f t="shared" si="85"/>
        <v>0</v>
      </c>
      <c r="AL164" s="30">
        <f t="shared" si="86"/>
        <v>0</v>
      </c>
      <c r="AM164">
        <f t="shared" si="87"/>
        <v>0</v>
      </c>
      <c r="AN164">
        <f t="shared" si="88"/>
        <v>0</v>
      </c>
      <c r="AO164">
        <f t="shared" si="89"/>
        <v>0</v>
      </c>
      <c r="AP164">
        <f t="shared" si="90"/>
        <v>0</v>
      </c>
      <c r="AQ164">
        <f t="shared" si="91"/>
        <v>0</v>
      </c>
      <c r="AR164">
        <f t="shared" si="92"/>
        <v>0</v>
      </c>
      <c r="AS164">
        <f t="shared" si="93"/>
        <v>0</v>
      </c>
    </row>
    <row r="165" spans="1:45" x14ac:dyDescent="0.25">
      <c r="A165" s="2">
        <v>44415</v>
      </c>
      <c r="B165" s="39">
        <v>11</v>
      </c>
      <c r="C165" s="16" t="str">
        <f t="shared" si="72"/>
        <v>44415_11</v>
      </c>
      <c r="D165" s="18">
        <v>206.74027793285643</v>
      </c>
      <c r="E165" s="18">
        <v>243.8984891789008</v>
      </c>
      <c r="F165" s="18">
        <v>523.96651419863929</v>
      </c>
      <c r="G165" s="18">
        <v>268.33866528801508</v>
      </c>
      <c r="H165" s="18">
        <v>0.23956093336877124</v>
      </c>
      <c r="I165" s="18">
        <v>2.6724635958965672</v>
      </c>
      <c r="J165" s="18">
        <v>0.54898825095231718</v>
      </c>
      <c r="K165" s="18">
        <v>-9.2365522639777566</v>
      </c>
      <c r="L165" s="18">
        <v>-18.762509528437587</v>
      </c>
      <c r="M165" s="18">
        <v>-39.767482695327843</v>
      </c>
      <c r="N165" s="18">
        <v>-15.058957937911162</v>
      </c>
      <c r="O165" s="18">
        <v>1.0385351204566535E-3</v>
      </c>
      <c r="P165" s="18">
        <v>-0.14215440827403311</v>
      </c>
      <c r="Q165" s="18">
        <v>-7.6739528938454338E-3</v>
      </c>
      <c r="R165" s="3">
        <f t="shared" si="65"/>
        <v>0</v>
      </c>
      <c r="S165" s="3">
        <f t="shared" si="66"/>
        <v>0</v>
      </c>
      <c r="T165" s="3">
        <f t="shared" si="67"/>
        <v>0</v>
      </c>
      <c r="U165" s="3">
        <f t="shared" si="68"/>
        <v>0</v>
      </c>
      <c r="V165" s="3">
        <f t="shared" si="69"/>
        <v>0</v>
      </c>
      <c r="W165" s="3">
        <f t="shared" si="70"/>
        <v>0</v>
      </c>
      <c r="X165" s="3">
        <f t="shared" si="71"/>
        <v>0</v>
      </c>
      <c r="Y165" s="30">
        <f t="shared" si="73"/>
        <v>-4.4677081584351623E-2</v>
      </c>
      <c r="Z165" s="30">
        <f t="shared" si="74"/>
        <v>-7.6927534859288077E-2</v>
      </c>
      <c r="AA165" s="30">
        <f t="shared" si="75"/>
        <v>-7.5896992685016734E-2</v>
      </c>
      <c r="AB165" s="30">
        <f t="shared" si="76"/>
        <v>-5.6119225016446957E-2</v>
      </c>
      <c r="AC165" s="30">
        <f t="shared" si="77"/>
        <v>4.3351606034109534E-3</v>
      </c>
      <c r="AD165" s="30">
        <f t="shared" si="78"/>
        <v>-5.3192271165939928E-2</v>
      </c>
      <c r="AE165" s="30">
        <f t="shared" si="79"/>
        <v>-1.3978355421147184E-2</v>
      </c>
      <c r="AF165" s="30">
        <f t="shared" si="80"/>
        <v>0</v>
      </c>
      <c r="AG165" s="30">
        <f t="shared" si="81"/>
        <v>0</v>
      </c>
      <c r="AH165" s="30">
        <f t="shared" si="82"/>
        <v>0</v>
      </c>
      <c r="AI165" s="30">
        <f t="shared" si="83"/>
        <v>0</v>
      </c>
      <c r="AJ165" s="30">
        <f t="shared" si="84"/>
        <v>0</v>
      </c>
      <c r="AK165" s="30">
        <f t="shared" si="85"/>
        <v>0</v>
      </c>
      <c r="AL165" s="30">
        <f t="shared" si="86"/>
        <v>0</v>
      </c>
      <c r="AM165">
        <f t="shared" si="87"/>
        <v>0</v>
      </c>
      <c r="AN165">
        <f t="shared" si="88"/>
        <v>0</v>
      </c>
      <c r="AO165">
        <f t="shared" si="89"/>
        <v>0</v>
      </c>
      <c r="AP165">
        <f t="shared" si="90"/>
        <v>0</v>
      </c>
      <c r="AQ165">
        <f t="shared" si="91"/>
        <v>0</v>
      </c>
      <c r="AR165">
        <f t="shared" si="92"/>
        <v>0</v>
      </c>
      <c r="AS165">
        <f t="shared" si="93"/>
        <v>0</v>
      </c>
    </row>
    <row r="166" spans="1:45" x14ac:dyDescent="0.25">
      <c r="A166" s="2">
        <v>44415</v>
      </c>
      <c r="B166" s="39">
        <v>12</v>
      </c>
      <c r="C166" s="16" t="str">
        <f t="shared" si="72"/>
        <v>44415_12</v>
      </c>
      <c r="D166" s="18">
        <v>215.37746356934954</v>
      </c>
      <c r="E166" s="18">
        <v>255.27451890810843</v>
      </c>
      <c r="F166" s="18">
        <v>549.49723810041485</v>
      </c>
      <c r="G166" s="18">
        <v>280.20158931477727</v>
      </c>
      <c r="H166" s="18">
        <v>0.24502120566178234</v>
      </c>
      <c r="I166" s="18">
        <v>2.8062502682735464</v>
      </c>
      <c r="J166" s="18">
        <v>0.56142895450700692</v>
      </c>
      <c r="K166" s="18">
        <v>-8.2965798840113489</v>
      </c>
      <c r="L166" s="18">
        <v>-17.598144091236161</v>
      </c>
      <c r="M166" s="18">
        <v>-37.391995668499483</v>
      </c>
      <c r="N166" s="18">
        <v>-13.916793006350323</v>
      </c>
      <c r="O166" s="18">
        <v>6.3490505324785233E-3</v>
      </c>
      <c r="P166" s="18">
        <v>-0.1183916727763055</v>
      </c>
      <c r="Q166" s="18">
        <v>3.4279511879847695E-3</v>
      </c>
      <c r="R166" s="3">
        <f t="shared" si="65"/>
        <v>0</v>
      </c>
      <c r="S166" s="3">
        <f t="shared" si="66"/>
        <v>0</v>
      </c>
      <c r="T166" s="3">
        <f t="shared" si="67"/>
        <v>0</v>
      </c>
      <c r="U166" s="3">
        <f t="shared" si="68"/>
        <v>0</v>
      </c>
      <c r="V166" s="3">
        <f t="shared" si="69"/>
        <v>0</v>
      </c>
      <c r="W166" s="3">
        <f t="shared" si="70"/>
        <v>0</v>
      </c>
      <c r="X166" s="3">
        <f t="shared" si="71"/>
        <v>0</v>
      </c>
      <c r="Y166" s="30">
        <f t="shared" si="73"/>
        <v>-3.8521114263841846E-2</v>
      </c>
      <c r="Z166" s="30">
        <f t="shared" si="74"/>
        <v>-6.8938114804834846E-2</v>
      </c>
      <c r="AA166" s="30">
        <f t="shared" si="75"/>
        <v>-6.8047649880392094E-2</v>
      </c>
      <c r="AB166" s="30">
        <f t="shared" si="76"/>
        <v>-4.9667073767794577E-2</v>
      </c>
      <c r="AC166" s="30">
        <f t="shared" si="77"/>
        <v>2.5912249167700626E-2</v>
      </c>
      <c r="AD166" s="30">
        <f t="shared" si="78"/>
        <v>-4.2188565330326756E-2</v>
      </c>
      <c r="AE166" s="30">
        <f t="shared" si="79"/>
        <v>6.1057613086501171E-3</v>
      </c>
      <c r="AF166" s="30">
        <f t="shared" si="80"/>
        <v>0</v>
      </c>
      <c r="AG166" s="30">
        <f t="shared" si="81"/>
        <v>0</v>
      </c>
      <c r="AH166" s="30">
        <f t="shared" si="82"/>
        <v>0</v>
      </c>
      <c r="AI166" s="30">
        <f t="shared" si="83"/>
        <v>0</v>
      </c>
      <c r="AJ166" s="30">
        <f t="shared" si="84"/>
        <v>0</v>
      </c>
      <c r="AK166" s="30">
        <f t="shared" si="85"/>
        <v>0</v>
      </c>
      <c r="AL166" s="30">
        <f t="shared" si="86"/>
        <v>0</v>
      </c>
      <c r="AM166">
        <f t="shared" si="87"/>
        <v>0</v>
      </c>
      <c r="AN166">
        <f t="shared" si="88"/>
        <v>0</v>
      </c>
      <c r="AO166">
        <f t="shared" si="89"/>
        <v>0</v>
      </c>
      <c r="AP166">
        <f t="shared" si="90"/>
        <v>0</v>
      </c>
      <c r="AQ166">
        <f t="shared" si="91"/>
        <v>0</v>
      </c>
      <c r="AR166">
        <f t="shared" si="92"/>
        <v>0</v>
      </c>
      <c r="AS166">
        <f t="shared" si="93"/>
        <v>0</v>
      </c>
    </row>
    <row r="167" spans="1:45" x14ac:dyDescent="0.25">
      <c r="A167" s="2">
        <v>44415</v>
      </c>
      <c r="B167" s="39">
        <v>13</v>
      </c>
      <c r="C167" s="16" t="str">
        <f t="shared" si="72"/>
        <v>44415_13</v>
      </c>
      <c r="D167" s="18">
        <v>221.32775284974096</v>
      </c>
      <c r="E167" s="18">
        <v>261.6108741864885</v>
      </c>
      <c r="F167" s="18">
        <v>565.07285228891999</v>
      </c>
      <c r="G167" s="18">
        <v>288.62296220144941</v>
      </c>
      <c r="H167" s="18">
        <v>0.22694160233346394</v>
      </c>
      <c r="I167" s="18">
        <v>2.8530493809018003</v>
      </c>
      <c r="J167" s="18">
        <v>0.52284486366981586</v>
      </c>
      <c r="K167" s="18">
        <v>-6.1188211095807823</v>
      </c>
      <c r="L167" s="18">
        <v>-16.140680537613555</v>
      </c>
      <c r="M167" s="18">
        <v>-33.554663014174324</v>
      </c>
      <c r="N167" s="18">
        <v>-11.464836645386258</v>
      </c>
      <c r="O167" s="18">
        <v>2.8483495262028049E-3</v>
      </c>
      <c r="P167" s="18">
        <v>-0.12364165904292612</v>
      </c>
      <c r="Q167" s="18">
        <v>-5.393667609322193E-3</v>
      </c>
      <c r="R167" s="3">
        <f t="shared" si="65"/>
        <v>0</v>
      </c>
      <c r="S167" s="3">
        <f t="shared" si="66"/>
        <v>0</v>
      </c>
      <c r="T167" s="3">
        <f t="shared" si="67"/>
        <v>0</v>
      </c>
      <c r="U167" s="3">
        <f t="shared" si="68"/>
        <v>0</v>
      </c>
      <c r="V167" s="3">
        <f t="shared" si="69"/>
        <v>0</v>
      </c>
      <c r="W167" s="3">
        <f t="shared" si="70"/>
        <v>0</v>
      </c>
      <c r="X167" s="3">
        <f t="shared" si="71"/>
        <v>0</v>
      </c>
      <c r="Y167" s="30">
        <f t="shared" si="73"/>
        <v>-2.7645973136206013E-2</v>
      </c>
      <c r="Z167" s="30">
        <f t="shared" si="74"/>
        <v>-6.1697284517721239E-2</v>
      </c>
      <c r="AA167" s="30">
        <f t="shared" si="75"/>
        <v>-5.9381127368366177E-2</v>
      </c>
      <c r="AB167" s="30">
        <f t="shared" si="76"/>
        <v>-3.9722538213658051E-2</v>
      </c>
      <c r="AC167" s="30">
        <f t="shared" si="77"/>
        <v>1.2551024126539351E-2</v>
      </c>
      <c r="AD167" s="30">
        <f t="shared" si="78"/>
        <v>-4.3336669834941693E-2</v>
      </c>
      <c r="AE167" s="30">
        <f t="shared" si="79"/>
        <v>-1.0315999991784126E-2</v>
      </c>
      <c r="AF167" s="30">
        <f t="shared" si="80"/>
        <v>0</v>
      </c>
      <c r="AG167" s="30">
        <f t="shared" si="81"/>
        <v>0</v>
      </c>
      <c r="AH167" s="30">
        <f t="shared" si="82"/>
        <v>0</v>
      </c>
      <c r="AI167" s="30">
        <f t="shared" si="83"/>
        <v>0</v>
      </c>
      <c r="AJ167" s="30">
        <f t="shared" si="84"/>
        <v>0</v>
      </c>
      <c r="AK167" s="30">
        <f t="shared" si="85"/>
        <v>0</v>
      </c>
      <c r="AL167" s="30">
        <f t="shared" si="86"/>
        <v>0</v>
      </c>
      <c r="AM167">
        <f t="shared" si="87"/>
        <v>0</v>
      </c>
      <c r="AN167">
        <f t="shared" si="88"/>
        <v>0</v>
      </c>
      <c r="AO167">
        <f t="shared" si="89"/>
        <v>0</v>
      </c>
      <c r="AP167">
        <f t="shared" si="90"/>
        <v>0</v>
      </c>
      <c r="AQ167">
        <f t="shared" si="91"/>
        <v>0</v>
      </c>
      <c r="AR167">
        <f t="shared" si="92"/>
        <v>0</v>
      </c>
      <c r="AS167">
        <f t="shared" si="93"/>
        <v>0</v>
      </c>
    </row>
    <row r="168" spans="1:45" x14ac:dyDescent="0.25">
      <c r="A168" s="2">
        <v>44415</v>
      </c>
      <c r="B168" s="39">
        <v>14</v>
      </c>
      <c r="C168" s="16" t="str">
        <f t="shared" si="72"/>
        <v>44415_14</v>
      </c>
      <c r="D168" s="18">
        <v>227.26376090026395</v>
      </c>
      <c r="E168" s="18">
        <v>267.6127080120815</v>
      </c>
      <c r="F168" s="18">
        <v>580.27521050308178</v>
      </c>
      <c r="G168" s="18">
        <v>298.83458488757782</v>
      </c>
      <c r="H168" s="18">
        <v>0.22205660181948425</v>
      </c>
      <c r="I168" s="18">
        <v>2.8801599216782412</v>
      </c>
      <c r="J168" s="18">
        <v>0.5106592453921438</v>
      </c>
      <c r="K168" s="18">
        <v>-4.5045340544286478</v>
      </c>
      <c r="L168" s="18">
        <v>-15.125137975540238</v>
      </c>
      <c r="M168" s="18">
        <v>-31.390525254132264</v>
      </c>
      <c r="N168" s="18">
        <v>-9.5252887664723467</v>
      </c>
      <c r="O168" s="18">
        <v>7.1456882775624963E-3</v>
      </c>
      <c r="P168" s="18">
        <v>-0.12700165551308923</v>
      </c>
      <c r="Q168" s="18">
        <v>4.9026400398046715E-3</v>
      </c>
      <c r="R168" s="3">
        <f t="shared" si="65"/>
        <v>0</v>
      </c>
      <c r="S168" s="3">
        <f t="shared" si="66"/>
        <v>0</v>
      </c>
      <c r="T168" s="3">
        <f t="shared" si="67"/>
        <v>0</v>
      </c>
      <c r="U168" s="3">
        <f t="shared" si="68"/>
        <v>0</v>
      </c>
      <c r="V168" s="3">
        <f t="shared" si="69"/>
        <v>0</v>
      </c>
      <c r="W168" s="3">
        <f t="shared" si="70"/>
        <v>0</v>
      </c>
      <c r="X168" s="3">
        <f t="shared" si="71"/>
        <v>0</v>
      </c>
      <c r="Y168" s="30">
        <f t="shared" si="73"/>
        <v>-1.9820731807767139E-2</v>
      </c>
      <c r="Z168" s="30">
        <f t="shared" si="74"/>
        <v>-5.6518758350060885E-2</v>
      </c>
      <c r="AA168" s="30">
        <f t="shared" si="75"/>
        <v>-5.4095926701603521E-2</v>
      </c>
      <c r="AB168" s="30">
        <f t="shared" si="76"/>
        <v>-3.1874787083482257E-2</v>
      </c>
      <c r="AC168" s="30">
        <f t="shared" si="77"/>
        <v>3.2179580426847286E-2</v>
      </c>
      <c r="AD168" s="30">
        <f t="shared" si="78"/>
        <v>-4.4095348510747485E-2</v>
      </c>
      <c r="AE168" s="30">
        <f t="shared" si="79"/>
        <v>9.6006095729058074E-3</v>
      </c>
      <c r="AF168" s="30">
        <f t="shared" si="80"/>
        <v>0</v>
      </c>
      <c r="AG168" s="30">
        <f t="shared" si="81"/>
        <v>0</v>
      </c>
      <c r="AH168" s="30">
        <f t="shared" si="82"/>
        <v>0</v>
      </c>
      <c r="AI168" s="30">
        <f t="shared" si="83"/>
        <v>0</v>
      </c>
      <c r="AJ168" s="30">
        <f t="shared" si="84"/>
        <v>0</v>
      </c>
      <c r="AK168" s="30">
        <f t="shared" si="85"/>
        <v>0</v>
      </c>
      <c r="AL168" s="30">
        <f t="shared" si="86"/>
        <v>0</v>
      </c>
      <c r="AM168">
        <f t="shared" si="87"/>
        <v>0</v>
      </c>
      <c r="AN168">
        <f t="shared" si="88"/>
        <v>0</v>
      </c>
      <c r="AO168">
        <f t="shared" si="89"/>
        <v>0</v>
      </c>
      <c r="AP168">
        <f t="shared" si="90"/>
        <v>0</v>
      </c>
      <c r="AQ168">
        <f t="shared" si="91"/>
        <v>0</v>
      </c>
      <c r="AR168">
        <f t="shared" si="92"/>
        <v>0</v>
      </c>
      <c r="AS168">
        <f t="shared" si="93"/>
        <v>0</v>
      </c>
    </row>
    <row r="169" spans="1:45" x14ac:dyDescent="0.25">
      <c r="A169" s="2">
        <v>44415</v>
      </c>
      <c r="B169" s="39">
        <v>15</v>
      </c>
      <c r="C169" s="16" t="str">
        <f t="shared" si="72"/>
        <v>44415_15</v>
      </c>
      <c r="D169" s="18">
        <v>228.12033120534349</v>
      </c>
      <c r="E169" s="18">
        <v>267.82112709745098</v>
      </c>
      <c r="F169" s="18">
        <v>583.5681468866602</v>
      </c>
      <c r="G169" s="18">
        <v>300.01482859766901</v>
      </c>
      <c r="H169" s="18">
        <v>0.21770405525565528</v>
      </c>
      <c r="I169" s="18">
        <v>2.8301589975584944</v>
      </c>
      <c r="J169" s="18">
        <v>0.49871258758029358</v>
      </c>
      <c r="K169" s="18">
        <v>-5.4867702741747335</v>
      </c>
      <c r="L169" s="18">
        <v>-16.499212141900959</v>
      </c>
      <c r="M169" s="18">
        <v>-34.213640606633604</v>
      </c>
      <c r="N169" s="18">
        <v>-10.774547684395937</v>
      </c>
      <c r="O169" s="18">
        <v>-1.0016130774747507E-2</v>
      </c>
      <c r="P169" s="18">
        <v>-0.15440633017807787</v>
      </c>
      <c r="Q169" s="18">
        <v>-3.3980343055944731E-2</v>
      </c>
      <c r="R169" s="3">
        <f t="shared" si="65"/>
        <v>0</v>
      </c>
      <c r="S169" s="3">
        <f t="shared" si="66"/>
        <v>0</v>
      </c>
      <c r="T169" s="3">
        <f t="shared" si="67"/>
        <v>0</v>
      </c>
      <c r="U169" s="3">
        <f t="shared" si="68"/>
        <v>0</v>
      </c>
      <c r="V169" s="3">
        <f t="shared" si="69"/>
        <v>0</v>
      </c>
      <c r="W169" s="3">
        <f t="shared" si="70"/>
        <v>0</v>
      </c>
      <c r="X169" s="3">
        <f t="shared" si="71"/>
        <v>0</v>
      </c>
      <c r="Y169" s="30">
        <f t="shared" si="73"/>
        <v>-2.4052087971219865E-2</v>
      </c>
      <c r="Z169" s="30">
        <f t="shared" si="74"/>
        <v>-6.1605342045691028E-2</v>
      </c>
      <c r="AA169" s="30">
        <f t="shared" si="75"/>
        <v>-5.8628355212949158E-2</v>
      </c>
      <c r="AB169" s="30">
        <f t="shared" si="76"/>
        <v>-3.5913383797588898E-2</v>
      </c>
      <c r="AC169" s="30">
        <f t="shared" si="77"/>
        <v>-4.6008011945323279E-2</v>
      </c>
      <c r="AD169" s="30">
        <f t="shared" si="78"/>
        <v>-5.4557475502712123E-2</v>
      </c>
      <c r="AE169" s="30">
        <f t="shared" si="79"/>
        <v>-6.8136124698223777E-2</v>
      </c>
      <c r="AF169" s="30">
        <f t="shared" si="80"/>
        <v>0</v>
      </c>
      <c r="AG169" s="30">
        <f t="shared" si="81"/>
        <v>0</v>
      </c>
      <c r="AH169" s="30">
        <f t="shared" si="82"/>
        <v>0</v>
      </c>
      <c r="AI169" s="30">
        <f t="shared" si="83"/>
        <v>0</v>
      </c>
      <c r="AJ169" s="30">
        <f t="shared" si="84"/>
        <v>0</v>
      </c>
      <c r="AK169" s="30">
        <f t="shared" si="85"/>
        <v>0</v>
      </c>
      <c r="AL169" s="30">
        <f t="shared" si="86"/>
        <v>0</v>
      </c>
      <c r="AM169">
        <f t="shared" si="87"/>
        <v>0</v>
      </c>
      <c r="AN169">
        <f t="shared" si="88"/>
        <v>0</v>
      </c>
      <c r="AO169">
        <f t="shared" si="89"/>
        <v>0</v>
      </c>
      <c r="AP169">
        <f t="shared" si="90"/>
        <v>0</v>
      </c>
      <c r="AQ169">
        <f t="shared" si="91"/>
        <v>0</v>
      </c>
      <c r="AR169">
        <f t="shared" si="92"/>
        <v>0</v>
      </c>
      <c r="AS169">
        <f t="shared" si="93"/>
        <v>0</v>
      </c>
    </row>
    <row r="170" spans="1:45" x14ac:dyDescent="0.25">
      <c r="A170" s="2">
        <v>44415</v>
      </c>
      <c r="B170" s="39">
        <v>16</v>
      </c>
      <c r="C170" s="16" t="str">
        <f t="shared" si="72"/>
        <v>44415_16</v>
      </c>
      <c r="D170" s="18">
        <v>224.03789134392974</v>
      </c>
      <c r="E170" s="18">
        <v>264.02511110809513</v>
      </c>
      <c r="F170" s="18">
        <v>576.37492272661154</v>
      </c>
      <c r="G170" s="18">
        <v>294.95288266470703</v>
      </c>
      <c r="H170" s="18">
        <v>0.21046771850609897</v>
      </c>
      <c r="I170" s="18">
        <v>2.7870949085911962</v>
      </c>
      <c r="J170" s="18">
        <v>0.48303093070605879</v>
      </c>
      <c r="K170" s="18">
        <v>-7.4811232891339081</v>
      </c>
      <c r="L170" s="18">
        <v>-18.76904132681117</v>
      </c>
      <c r="M170" s="18">
        <v>-38.967922493180446</v>
      </c>
      <c r="N170" s="18">
        <v>-13.373363638715102</v>
      </c>
      <c r="O170" s="18">
        <v>-1.6723688587932117E-2</v>
      </c>
      <c r="P170" s="18">
        <v>-0.1790511546980883</v>
      </c>
      <c r="Q170" s="18">
        <v>-4.9655729056053581E-2</v>
      </c>
      <c r="R170" s="3">
        <f t="shared" si="65"/>
        <v>0</v>
      </c>
      <c r="S170" s="3">
        <f t="shared" si="66"/>
        <v>0</v>
      </c>
      <c r="T170" s="3">
        <f t="shared" si="67"/>
        <v>0</v>
      </c>
      <c r="U170" s="3">
        <f t="shared" si="68"/>
        <v>0</v>
      </c>
      <c r="V170" s="3">
        <f t="shared" si="69"/>
        <v>0</v>
      </c>
      <c r="W170" s="3">
        <f t="shared" si="70"/>
        <v>0</v>
      </c>
      <c r="X170" s="3">
        <f t="shared" si="71"/>
        <v>0</v>
      </c>
      <c r="Y170" s="30">
        <f t="shared" si="73"/>
        <v>-3.3392223271952376E-2</v>
      </c>
      <c r="Z170" s="30">
        <f t="shared" si="74"/>
        <v>-7.1088091765358227E-2</v>
      </c>
      <c r="AA170" s="30">
        <f t="shared" si="75"/>
        <v>-6.7608636248152429E-2</v>
      </c>
      <c r="AB170" s="30">
        <f t="shared" si="76"/>
        <v>-4.534067786656458E-2</v>
      </c>
      <c r="AC170" s="30">
        <f t="shared" si="77"/>
        <v>-7.94596373573912E-2</v>
      </c>
      <c r="AD170" s="30">
        <f t="shared" si="78"/>
        <v>-6.4242934155620116E-2</v>
      </c>
      <c r="AE170" s="30">
        <f t="shared" si="79"/>
        <v>-0.10280030925446228</v>
      </c>
      <c r="AF170" s="30">
        <f t="shared" si="80"/>
        <v>0</v>
      </c>
      <c r="AG170" s="30">
        <f t="shared" si="81"/>
        <v>0</v>
      </c>
      <c r="AH170" s="30">
        <f t="shared" si="82"/>
        <v>0</v>
      </c>
      <c r="AI170" s="30">
        <f t="shared" si="83"/>
        <v>0</v>
      </c>
      <c r="AJ170" s="30">
        <f t="shared" si="84"/>
        <v>0</v>
      </c>
      <c r="AK170" s="30">
        <f t="shared" si="85"/>
        <v>0</v>
      </c>
      <c r="AL170" s="30">
        <f t="shared" si="86"/>
        <v>0</v>
      </c>
      <c r="AM170">
        <f t="shared" si="87"/>
        <v>0</v>
      </c>
      <c r="AN170">
        <f t="shared" si="88"/>
        <v>0</v>
      </c>
      <c r="AO170">
        <f t="shared" si="89"/>
        <v>0</v>
      </c>
      <c r="AP170">
        <f t="shared" si="90"/>
        <v>0</v>
      </c>
      <c r="AQ170">
        <f t="shared" si="91"/>
        <v>0</v>
      </c>
      <c r="AR170">
        <f t="shared" si="92"/>
        <v>0</v>
      </c>
      <c r="AS170">
        <f t="shared" si="93"/>
        <v>0</v>
      </c>
    </row>
    <row r="171" spans="1:45" x14ac:dyDescent="0.25">
      <c r="A171" s="2">
        <v>44415</v>
      </c>
      <c r="B171" s="39">
        <v>17</v>
      </c>
      <c r="C171" s="16" t="str">
        <f t="shared" si="72"/>
        <v>44415_17</v>
      </c>
      <c r="D171" s="18">
        <v>218.82786865291922</v>
      </c>
      <c r="E171" s="18">
        <v>258.62811946584253</v>
      </c>
      <c r="F171" s="18">
        <v>567.01651670397519</v>
      </c>
      <c r="G171" s="18">
        <v>289.92285776286076</v>
      </c>
      <c r="H171" s="18">
        <v>0.20503700186224741</v>
      </c>
      <c r="I171" s="18">
        <v>2.7118733753070199</v>
      </c>
      <c r="J171" s="18">
        <v>0.46940025757939285</v>
      </c>
      <c r="K171" s="18">
        <v>-9.7538621099511378</v>
      </c>
      <c r="L171" s="18">
        <v>-21.181402346137904</v>
      </c>
      <c r="M171" s="18">
        <v>-43.517284017626132</v>
      </c>
      <c r="N171" s="18">
        <v>-15.63279185618946</v>
      </c>
      <c r="O171" s="18">
        <v>-2.3237090085227535E-2</v>
      </c>
      <c r="P171" s="18">
        <v>-0.21991882321342854</v>
      </c>
      <c r="Q171" s="18">
        <v>-6.388223847594228E-2</v>
      </c>
      <c r="R171" s="3">
        <f t="shared" si="65"/>
        <v>0</v>
      </c>
      <c r="S171" s="3">
        <f t="shared" si="66"/>
        <v>0</v>
      </c>
      <c r="T171" s="3">
        <f t="shared" si="67"/>
        <v>0</v>
      </c>
      <c r="U171" s="3">
        <f t="shared" si="68"/>
        <v>0</v>
      </c>
      <c r="V171" s="3">
        <f t="shared" si="69"/>
        <v>0</v>
      </c>
      <c r="W171" s="3">
        <f t="shared" si="70"/>
        <v>0</v>
      </c>
      <c r="X171" s="3">
        <f t="shared" si="71"/>
        <v>0</v>
      </c>
      <c r="Y171" s="30">
        <f t="shared" si="73"/>
        <v>-4.4573217159198514E-2</v>
      </c>
      <c r="Z171" s="30">
        <f t="shared" si="74"/>
        <v>-8.1899069559353804E-2</v>
      </c>
      <c r="AA171" s="30">
        <f t="shared" si="75"/>
        <v>-7.6747824332505987E-2</v>
      </c>
      <c r="AB171" s="30">
        <f t="shared" si="76"/>
        <v>-5.3920522089279804E-2</v>
      </c>
      <c r="AC171" s="30">
        <f t="shared" si="77"/>
        <v>-0.11333120302275587</v>
      </c>
      <c r="AD171" s="30">
        <f t="shared" si="78"/>
        <v>-8.1094797867739973E-2</v>
      </c>
      <c r="AE171" s="30">
        <f t="shared" si="79"/>
        <v>-0.13609331789754597</v>
      </c>
      <c r="AF171" s="30">
        <f t="shared" si="80"/>
        <v>0</v>
      </c>
      <c r="AG171" s="30">
        <f t="shared" si="81"/>
        <v>0</v>
      </c>
      <c r="AH171" s="30">
        <f t="shared" si="82"/>
        <v>0</v>
      </c>
      <c r="AI171" s="30">
        <f t="shared" si="83"/>
        <v>0</v>
      </c>
      <c r="AJ171" s="30">
        <f t="shared" si="84"/>
        <v>0</v>
      </c>
      <c r="AK171" s="30">
        <f t="shared" si="85"/>
        <v>0</v>
      </c>
      <c r="AL171" s="30">
        <f t="shared" si="86"/>
        <v>0</v>
      </c>
      <c r="AM171">
        <f t="shared" si="87"/>
        <v>0</v>
      </c>
      <c r="AN171">
        <f t="shared" si="88"/>
        <v>0</v>
      </c>
      <c r="AO171">
        <f t="shared" si="89"/>
        <v>0</v>
      </c>
      <c r="AP171">
        <f t="shared" si="90"/>
        <v>0</v>
      </c>
      <c r="AQ171">
        <f t="shared" si="91"/>
        <v>0</v>
      </c>
      <c r="AR171">
        <f t="shared" si="92"/>
        <v>0</v>
      </c>
      <c r="AS171">
        <f t="shared" si="93"/>
        <v>0</v>
      </c>
    </row>
    <row r="172" spans="1:45" x14ac:dyDescent="0.25">
      <c r="A172" s="2">
        <v>44415</v>
      </c>
      <c r="B172" s="39">
        <v>18</v>
      </c>
      <c r="C172" s="16" t="str">
        <f t="shared" si="72"/>
        <v>44415_18</v>
      </c>
      <c r="D172" s="18">
        <v>222.6065327119409</v>
      </c>
      <c r="E172" s="18">
        <v>263.68319739541056</v>
      </c>
      <c r="F172" s="18">
        <v>578.28152443988654</v>
      </c>
      <c r="G172" s="18">
        <v>296.46109925884275</v>
      </c>
      <c r="H172" s="18">
        <v>0.20917908455098014</v>
      </c>
      <c r="I172" s="18">
        <v>2.7434515883560739</v>
      </c>
      <c r="J172" s="18">
        <v>0.4758158590808037</v>
      </c>
      <c r="K172" s="18">
        <v>-9.9611928054296381</v>
      </c>
      <c r="L172" s="18">
        <v>-21.195225978504592</v>
      </c>
      <c r="M172" s="18">
        <v>-43.508308477565116</v>
      </c>
      <c r="N172" s="18">
        <v>-15.430284585301902</v>
      </c>
      <c r="O172" s="18">
        <v>-2.6528802455187319E-2</v>
      </c>
      <c r="P172" s="18">
        <v>-0.2351944762040051</v>
      </c>
      <c r="Q172" s="18">
        <v>-7.0201896523851059E-2</v>
      </c>
      <c r="R172" s="3">
        <f t="shared" si="65"/>
        <v>0</v>
      </c>
      <c r="S172" s="3">
        <f t="shared" si="66"/>
        <v>0</v>
      </c>
      <c r="T172" s="3">
        <f t="shared" si="67"/>
        <v>0</v>
      </c>
      <c r="U172" s="3">
        <f t="shared" si="68"/>
        <v>0</v>
      </c>
      <c r="V172" s="3">
        <f t="shared" si="69"/>
        <v>0</v>
      </c>
      <c r="W172" s="3">
        <f t="shared" si="70"/>
        <v>0</v>
      </c>
      <c r="X172" s="3">
        <f t="shared" si="71"/>
        <v>0</v>
      </c>
      <c r="Y172" s="30">
        <f t="shared" si="73"/>
        <v>-4.4747980591924953E-2</v>
      </c>
      <c r="Z172" s="30">
        <f t="shared" si="74"/>
        <v>-8.0381405367748696E-2</v>
      </c>
      <c r="AA172" s="30">
        <f t="shared" si="75"/>
        <v>-7.5237244557841462E-2</v>
      </c>
      <c r="AB172" s="30">
        <f t="shared" si="76"/>
        <v>-5.2048260712376254E-2</v>
      </c>
      <c r="AC172" s="30">
        <f t="shared" si="77"/>
        <v>-0.12682339877399093</v>
      </c>
      <c r="AD172" s="30">
        <f t="shared" si="78"/>
        <v>-8.572940641716878E-2</v>
      </c>
      <c r="AE172" s="30">
        <f t="shared" si="79"/>
        <v>-0.14754005185844232</v>
      </c>
      <c r="AF172" s="30">
        <f t="shared" si="80"/>
        <v>0</v>
      </c>
      <c r="AG172" s="30">
        <f t="shared" si="81"/>
        <v>0</v>
      </c>
      <c r="AH172" s="30">
        <f t="shared" si="82"/>
        <v>0</v>
      </c>
      <c r="AI172" s="30">
        <f t="shared" si="83"/>
        <v>0</v>
      </c>
      <c r="AJ172" s="30">
        <f t="shared" si="84"/>
        <v>0</v>
      </c>
      <c r="AK172" s="30">
        <f t="shared" si="85"/>
        <v>0</v>
      </c>
      <c r="AL172" s="30">
        <f t="shared" si="86"/>
        <v>0</v>
      </c>
      <c r="AM172">
        <f t="shared" si="87"/>
        <v>0</v>
      </c>
      <c r="AN172">
        <f t="shared" si="88"/>
        <v>0</v>
      </c>
      <c r="AO172">
        <f t="shared" si="89"/>
        <v>0</v>
      </c>
      <c r="AP172">
        <f t="shared" si="90"/>
        <v>0</v>
      </c>
      <c r="AQ172">
        <f t="shared" si="91"/>
        <v>0</v>
      </c>
      <c r="AR172">
        <f t="shared" si="92"/>
        <v>0</v>
      </c>
      <c r="AS172">
        <f t="shared" si="93"/>
        <v>0</v>
      </c>
    </row>
    <row r="173" spans="1:45" x14ac:dyDescent="0.25">
      <c r="A173" s="2">
        <v>44415</v>
      </c>
      <c r="B173" s="39">
        <v>19</v>
      </c>
      <c r="C173" s="16" t="str">
        <f t="shared" si="72"/>
        <v>44415_19</v>
      </c>
      <c r="D173" s="18">
        <v>240.65561822098476</v>
      </c>
      <c r="E173" s="18">
        <v>285.38102210427445</v>
      </c>
      <c r="F173" s="18">
        <v>626.90431041331908</v>
      </c>
      <c r="G173" s="18">
        <v>321.35261467230544</v>
      </c>
      <c r="H173" s="18">
        <v>0.25253533759452657</v>
      </c>
      <c r="I173" s="18">
        <v>2.9927587168959731</v>
      </c>
      <c r="J173" s="18">
        <v>0.57070693181005527</v>
      </c>
      <c r="K173" s="18">
        <v>-10.351703644850982</v>
      </c>
      <c r="L173" s="18">
        <v>-21.190301496203844</v>
      </c>
      <c r="M173" s="18">
        <v>-42.022109982578087</v>
      </c>
      <c r="N173" s="18">
        <v>-15.286043641447172</v>
      </c>
      <c r="O173" s="18">
        <v>-3.1270078544254093E-2</v>
      </c>
      <c r="P173" s="18">
        <v>-0.25710837549106108</v>
      </c>
      <c r="Q173" s="18">
        <v>-8.0444520656791002E-2</v>
      </c>
      <c r="R173" s="3">
        <f t="shared" si="65"/>
        <v>0</v>
      </c>
      <c r="S173" s="3">
        <f t="shared" si="66"/>
        <v>0</v>
      </c>
      <c r="T173" s="3">
        <f t="shared" si="67"/>
        <v>0</v>
      </c>
      <c r="U173" s="3">
        <f t="shared" si="68"/>
        <v>0</v>
      </c>
      <c r="V173" s="3">
        <f t="shared" si="69"/>
        <v>0</v>
      </c>
      <c r="W173" s="3">
        <f t="shared" si="70"/>
        <v>0</v>
      </c>
      <c r="X173" s="3">
        <f t="shared" si="71"/>
        <v>0</v>
      </c>
      <c r="Y173" s="30">
        <f t="shared" si="73"/>
        <v>-4.3014593722658957E-2</v>
      </c>
      <c r="Z173" s="30">
        <f t="shared" si="74"/>
        <v>-7.4252665226145237E-2</v>
      </c>
      <c r="AA173" s="30">
        <f t="shared" si="75"/>
        <v>-6.703113901844579E-2</v>
      </c>
      <c r="AB173" s="30">
        <f t="shared" si="76"/>
        <v>-4.7567820965249925E-2</v>
      </c>
      <c r="AC173" s="30">
        <f t="shared" si="77"/>
        <v>-0.12382456586912072</v>
      </c>
      <c r="AD173" s="30">
        <f t="shared" si="78"/>
        <v>-8.5910158423238514E-2</v>
      </c>
      <c r="AE173" s="30">
        <f t="shared" si="79"/>
        <v>-0.14095592005804625</v>
      </c>
      <c r="AF173" s="30">
        <f t="shared" si="80"/>
        <v>0</v>
      </c>
      <c r="AG173" s="30">
        <f t="shared" si="81"/>
        <v>0</v>
      </c>
      <c r="AH173" s="30">
        <f t="shared" si="82"/>
        <v>0</v>
      </c>
      <c r="AI173" s="30">
        <f t="shared" si="83"/>
        <v>0</v>
      </c>
      <c r="AJ173" s="30">
        <f t="shared" si="84"/>
        <v>0</v>
      </c>
      <c r="AK173" s="30">
        <f t="shared" si="85"/>
        <v>0</v>
      </c>
      <c r="AL173" s="30">
        <f t="shared" si="86"/>
        <v>0</v>
      </c>
      <c r="AM173">
        <f t="shared" si="87"/>
        <v>0</v>
      </c>
      <c r="AN173">
        <f t="shared" si="88"/>
        <v>0</v>
      </c>
      <c r="AO173">
        <f t="shared" si="89"/>
        <v>0</v>
      </c>
      <c r="AP173">
        <f t="shared" si="90"/>
        <v>0</v>
      </c>
      <c r="AQ173">
        <f t="shared" si="91"/>
        <v>0</v>
      </c>
      <c r="AR173">
        <f t="shared" si="92"/>
        <v>0</v>
      </c>
      <c r="AS173">
        <f t="shared" si="93"/>
        <v>0</v>
      </c>
    </row>
    <row r="174" spans="1:45" x14ac:dyDescent="0.25">
      <c r="A174" s="2">
        <v>44415</v>
      </c>
      <c r="B174" s="39">
        <v>20</v>
      </c>
      <c r="C174" s="16" t="str">
        <f t="shared" si="72"/>
        <v>44415_20</v>
      </c>
      <c r="D174" s="18">
        <v>246.35580450593349</v>
      </c>
      <c r="E174" s="18">
        <v>294.63319640316217</v>
      </c>
      <c r="F174" s="18">
        <v>648.6500415237839</v>
      </c>
      <c r="G174" s="18">
        <v>330.63340279302292</v>
      </c>
      <c r="H174" s="18">
        <v>0.27869795114143397</v>
      </c>
      <c r="I174" s="18">
        <v>3.1206475636073954</v>
      </c>
      <c r="J174" s="18">
        <v>0.62627593122031877</v>
      </c>
      <c r="K174" s="18">
        <v>-11.334188486056089</v>
      </c>
      <c r="L174" s="18">
        <v>-22.020965703928319</v>
      </c>
      <c r="M174" s="18">
        <v>-43.82288641181372</v>
      </c>
      <c r="N174" s="18">
        <v>-16.331983224913465</v>
      </c>
      <c r="O174" s="18">
        <v>-3.3055967835366476E-2</v>
      </c>
      <c r="P174" s="18">
        <v>-0.26833644247252109</v>
      </c>
      <c r="Q174" s="18">
        <v>-8.4201626586493564E-2</v>
      </c>
      <c r="R174" s="3">
        <f t="shared" si="65"/>
        <v>0</v>
      </c>
      <c r="S174" s="3">
        <f t="shared" si="66"/>
        <v>0</v>
      </c>
      <c r="T174" s="3">
        <f t="shared" si="67"/>
        <v>0</v>
      </c>
      <c r="U174" s="3">
        <f t="shared" si="68"/>
        <v>0</v>
      </c>
      <c r="V174" s="3">
        <f t="shared" si="69"/>
        <v>0</v>
      </c>
      <c r="W174" s="3">
        <f t="shared" si="70"/>
        <v>0</v>
      </c>
      <c r="X174" s="3">
        <f t="shared" si="71"/>
        <v>0</v>
      </c>
      <c r="Y174" s="30">
        <f t="shared" si="73"/>
        <v>-4.600739369135954E-2</v>
      </c>
      <c r="Z174" s="30">
        <f t="shared" si="74"/>
        <v>-7.4740273576626673E-2</v>
      </c>
      <c r="AA174" s="30">
        <f t="shared" si="75"/>
        <v>-6.756013814300646E-2</v>
      </c>
      <c r="AB174" s="30">
        <f t="shared" si="76"/>
        <v>-4.9396047365296951E-2</v>
      </c>
      <c r="AC174" s="30">
        <f t="shared" si="77"/>
        <v>-0.11860857857039356</v>
      </c>
      <c r="AD174" s="30">
        <f t="shared" si="78"/>
        <v>-8.5987423123914206E-2</v>
      </c>
      <c r="AE174" s="30">
        <f t="shared" si="79"/>
        <v>-0.1344481280358707</v>
      </c>
      <c r="AF174" s="30">
        <f t="shared" si="80"/>
        <v>0</v>
      </c>
      <c r="AG174" s="30">
        <f t="shared" si="81"/>
        <v>0</v>
      </c>
      <c r="AH174" s="30">
        <f t="shared" si="82"/>
        <v>0</v>
      </c>
      <c r="AI174" s="30">
        <f t="shared" si="83"/>
        <v>0</v>
      </c>
      <c r="AJ174" s="30">
        <f t="shared" si="84"/>
        <v>0</v>
      </c>
      <c r="AK174" s="30">
        <f t="shared" si="85"/>
        <v>0</v>
      </c>
      <c r="AL174" s="30">
        <f t="shared" si="86"/>
        <v>0</v>
      </c>
      <c r="AM174">
        <f t="shared" si="87"/>
        <v>0</v>
      </c>
      <c r="AN174">
        <f t="shared" si="88"/>
        <v>0</v>
      </c>
      <c r="AO174">
        <f t="shared" si="89"/>
        <v>0</v>
      </c>
      <c r="AP174">
        <f t="shared" si="90"/>
        <v>0</v>
      </c>
      <c r="AQ174">
        <f t="shared" si="91"/>
        <v>0</v>
      </c>
      <c r="AR174">
        <f t="shared" si="92"/>
        <v>0</v>
      </c>
      <c r="AS174">
        <f t="shared" si="93"/>
        <v>0</v>
      </c>
    </row>
    <row r="175" spans="1:45" x14ac:dyDescent="0.25">
      <c r="A175" s="2">
        <v>44415</v>
      </c>
      <c r="B175" s="39">
        <v>21</v>
      </c>
      <c r="C175" s="16" t="str">
        <f t="shared" si="72"/>
        <v>44415_21</v>
      </c>
      <c r="D175" s="18">
        <v>243.67990178969993</v>
      </c>
      <c r="E175" s="18">
        <v>293.53695936277728</v>
      </c>
      <c r="F175" s="18">
        <v>646.64818995904727</v>
      </c>
      <c r="G175" s="18">
        <v>328.99408912195537</v>
      </c>
      <c r="H175" s="18">
        <v>0.27654790572515564</v>
      </c>
      <c r="I175" s="18">
        <v>3.127837456488896</v>
      </c>
      <c r="J175" s="18">
        <v>0.62362162346241135</v>
      </c>
      <c r="K175" s="18">
        <v>-10.183017676999226</v>
      </c>
      <c r="L175" s="18">
        <v>-18.213547792568271</v>
      </c>
      <c r="M175" s="18">
        <v>-36.731429737855628</v>
      </c>
      <c r="N175" s="18">
        <v>-13.432267572830185</v>
      </c>
      <c r="O175" s="18">
        <v>-3.2794011805174612E-2</v>
      </c>
      <c r="P175" s="18">
        <v>-0.23261131027573323</v>
      </c>
      <c r="Q175" s="18">
        <v>-8.3545104604637085E-2</v>
      </c>
      <c r="R175" s="3">
        <f t="shared" si="65"/>
        <v>0</v>
      </c>
      <c r="S175" s="3">
        <f t="shared" si="66"/>
        <v>0</v>
      </c>
      <c r="T175" s="3">
        <f t="shared" si="67"/>
        <v>0</v>
      </c>
      <c r="U175" s="3">
        <f t="shared" si="68"/>
        <v>0</v>
      </c>
      <c r="V175" s="3">
        <f t="shared" si="69"/>
        <v>0</v>
      </c>
      <c r="W175" s="3">
        <f t="shared" si="70"/>
        <v>0</v>
      </c>
      <c r="X175" s="3">
        <f t="shared" si="71"/>
        <v>0</v>
      </c>
      <c r="Y175" s="30">
        <f t="shared" si="73"/>
        <v>-4.1788500414725836E-2</v>
      </c>
      <c r="Z175" s="30">
        <f t="shared" si="74"/>
        <v>-6.2048567349430296E-2</v>
      </c>
      <c r="AA175" s="30">
        <f t="shared" si="75"/>
        <v>-5.6802802989647058E-2</v>
      </c>
      <c r="AB175" s="30">
        <f t="shared" si="76"/>
        <v>-4.0828294540729435E-2</v>
      </c>
      <c r="AC175" s="30">
        <f t="shared" si="77"/>
        <v>-0.11858347550737416</v>
      </c>
      <c r="AD175" s="30">
        <f t="shared" si="78"/>
        <v>-7.4368094094265161E-2</v>
      </c>
      <c r="AE175" s="30">
        <f t="shared" si="79"/>
        <v>-0.13396761988589503</v>
      </c>
      <c r="AF175" s="30">
        <f t="shared" si="80"/>
        <v>0</v>
      </c>
      <c r="AG175" s="30">
        <f t="shared" si="81"/>
        <v>0</v>
      </c>
      <c r="AH175" s="30">
        <f t="shared" si="82"/>
        <v>0</v>
      </c>
      <c r="AI175" s="30">
        <f t="shared" si="83"/>
        <v>0</v>
      </c>
      <c r="AJ175" s="30">
        <f t="shared" si="84"/>
        <v>0</v>
      </c>
      <c r="AK175" s="30">
        <f t="shared" si="85"/>
        <v>0</v>
      </c>
      <c r="AL175" s="30">
        <f t="shared" si="86"/>
        <v>0</v>
      </c>
      <c r="AM175">
        <f t="shared" si="87"/>
        <v>0</v>
      </c>
      <c r="AN175">
        <f t="shared" si="88"/>
        <v>0</v>
      </c>
      <c r="AO175">
        <f t="shared" si="89"/>
        <v>0</v>
      </c>
      <c r="AP175">
        <f t="shared" si="90"/>
        <v>0</v>
      </c>
      <c r="AQ175">
        <f t="shared" si="91"/>
        <v>0</v>
      </c>
      <c r="AR175">
        <f t="shared" si="92"/>
        <v>0</v>
      </c>
      <c r="AS175">
        <f t="shared" si="93"/>
        <v>0</v>
      </c>
    </row>
    <row r="176" spans="1:45" x14ac:dyDescent="0.25">
      <c r="A176" s="2">
        <v>44415</v>
      </c>
      <c r="B176" s="39">
        <v>22</v>
      </c>
      <c r="C176" s="16" t="str">
        <f t="shared" si="72"/>
        <v>44415_22</v>
      </c>
      <c r="D176" s="18">
        <v>238.76627695741541</v>
      </c>
      <c r="E176" s="18">
        <v>289.1926397819737</v>
      </c>
      <c r="F176" s="18">
        <v>637.33544271979065</v>
      </c>
      <c r="G176" s="18">
        <v>322.9970657486769</v>
      </c>
      <c r="H176" s="18">
        <v>0.26534982771474819</v>
      </c>
      <c r="I176" s="18">
        <v>3.0864882229889128</v>
      </c>
      <c r="J176" s="18">
        <v>0.60119849534209524</v>
      </c>
      <c r="K176" s="18">
        <v>-11.097758394241485</v>
      </c>
      <c r="L176" s="18">
        <v>-18.410249501082522</v>
      </c>
      <c r="M176" s="18">
        <v>-38.542033741939072</v>
      </c>
      <c r="N176" s="18">
        <v>-14.847267367415558</v>
      </c>
      <c r="O176" s="18">
        <v>-3.439090976194871E-2</v>
      </c>
      <c r="P176" s="18">
        <v>-0.23013529413880515</v>
      </c>
      <c r="Q176" s="18">
        <v>-8.7446098716322626E-2</v>
      </c>
      <c r="R176" s="3">
        <f t="shared" si="65"/>
        <v>0</v>
      </c>
      <c r="S176" s="3">
        <f t="shared" si="66"/>
        <v>0</v>
      </c>
      <c r="T176" s="3">
        <f t="shared" si="67"/>
        <v>0</v>
      </c>
      <c r="U176" s="3">
        <f t="shared" si="68"/>
        <v>0</v>
      </c>
      <c r="V176" s="3">
        <f t="shared" si="69"/>
        <v>0</v>
      </c>
      <c r="W176" s="3">
        <f t="shared" si="70"/>
        <v>0</v>
      </c>
      <c r="X176" s="3">
        <f t="shared" si="71"/>
        <v>0</v>
      </c>
      <c r="Y176" s="30">
        <f t="shared" si="73"/>
        <v>-4.6479588891947241E-2</v>
      </c>
      <c r="Z176" s="30">
        <f t="shared" si="74"/>
        <v>-6.36608508258103E-2</v>
      </c>
      <c r="AA176" s="30">
        <f t="shared" si="75"/>
        <v>-6.0473702164535618E-2</v>
      </c>
      <c r="AB176" s="30">
        <f t="shared" si="76"/>
        <v>-4.5967189618274042E-2</v>
      </c>
      <c r="AC176" s="30">
        <f t="shared" si="77"/>
        <v>-0.12960592459445286</v>
      </c>
      <c r="AD176" s="30">
        <f t="shared" si="78"/>
        <v>-7.4562181195023419E-2</v>
      </c>
      <c r="AE176" s="30">
        <f t="shared" si="79"/>
        <v>-0.1454529567086888</v>
      </c>
      <c r="AF176" s="30">
        <f t="shared" si="80"/>
        <v>0</v>
      </c>
      <c r="AG176" s="30">
        <f t="shared" si="81"/>
        <v>0</v>
      </c>
      <c r="AH176" s="30">
        <f t="shared" si="82"/>
        <v>0</v>
      </c>
      <c r="AI176" s="30">
        <f t="shared" si="83"/>
        <v>0</v>
      </c>
      <c r="AJ176" s="30">
        <f t="shared" si="84"/>
        <v>0</v>
      </c>
      <c r="AK176" s="30">
        <f t="shared" si="85"/>
        <v>0</v>
      </c>
      <c r="AL176" s="30">
        <f t="shared" si="86"/>
        <v>0</v>
      </c>
      <c r="AM176">
        <f t="shared" si="87"/>
        <v>0</v>
      </c>
      <c r="AN176">
        <f t="shared" si="88"/>
        <v>0</v>
      </c>
      <c r="AO176">
        <f t="shared" si="89"/>
        <v>0</v>
      </c>
      <c r="AP176">
        <f t="shared" si="90"/>
        <v>0</v>
      </c>
      <c r="AQ176">
        <f t="shared" si="91"/>
        <v>0</v>
      </c>
      <c r="AR176">
        <f t="shared" si="92"/>
        <v>0</v>
      </c>
      <c r="AS176">
        <f t="shared" si="93"/>
        <v>0</v>
      </c>
    </row>
    <row r="177" spans="1:45" x14ac:dyDescent="0.25">
      <c r="A177" s="2">
        <v>44415</v>
      </c>
      <c r="B177" s="39">
        <v>23</v>
      </c>
      <c r="C177" s="16" t="str">
        <f t="shared" si="72"/>
        <v>44415_23</v>
      </c>
      <c r="D177" s="18">
        <v>226.130567723073</v>
      </c>
      <c r="E177" s="18">
        <v>276.05669291686036</v>
      </c>
      <c r="F177" s="18">
        <v>608.61655139981349</v>
      </c>
      <c r="G177" s="18">
        <v>306.64059726619917</v>
      </c>
      <c r="H177" s="18">
        <v>0.25387593989673779</v>
      </c>
      <c r="I177" s="18">
        <v>2.9413129934271556</v>
      </c>
      <c r="J177" s="18">
        <v>0.57844867232629038</v>
      </c>
      <c r="K177" s="18">
        <v>-13.827710549044035</v>
      </c>
      <c r="L177" s="18">
        <v>-21.359999067411593</v>
      </c>
      <c r="M177" s="18">
        <v>-45.40705181795559</v>
      </c>
      <c r="N177" s="18">
        <v>-18.459102961124621</v>
      </c>
      <c r="O177" s="18">
        <v>-3.6135859750494909E-2</v>
      </c>
      <c r="P177" s="18">
        <v>-0.26011757520276768</v>
      </c>
      <c r="Q177" s="18">
        <v>-9.144729693737419E-2</v>
      </c>
      <c r="R177" s="3">
        <f t="shared" si="65"/>
        <v>0</v>
      </c>
      <c r="S177" s="3">
        <f t="shared" si="66"/>
        <v>0</v>
      </c>
      <c r="T177" s="3">
        <f t="shared" si="67"/>
        <v>0</v>
      </c>
      <c r="U177" s="3">
        <f t="shared" si="68"/>
        <v>0</v>
      </c>
      <c r="V177" s="3">
        <f t="shared" si="69"/>
        <v>0</v>
      </c>
      <c r="W177" s="3">
        <f t="shared" si="70"/>
        <v>0</v>
      </c>
      <c r="X177" s="3">
        <f t="shared" si="71"/>
        <v>0</v>
      </c>
      <c r="Y177" s="30">
        <f t="shared" si="73"/>
        <v>-6.1149232004661609E-2</v>
      </c>
      <c r="Z177" s="30">
        <f t="shared" si="74"/>
        <v>-7.737540735462102E-2</v>
      </c>
      <c r="AA177" s="30">
        <f t="shared" si="75"/>
        <v>-7.4606994689052922E-2</v>
      </c>
      <c r="AB177" s="30">
        <f t="shared" si="76"/>
        <v>-6.0197844400557324E-2</v>
      </c>
      <c r="AC177" s="30">
        <f t="shared" si="77"/>
        <v>-0.14233668525340726</v>
      </c>
      <c r="AD177" s="30">
        <f t="shared" si="78"/>
        <v>-8.8435870573462569E-2</v>
      </c>
      <c r="AE177" s="30">
        <f t="shared" si="79"/>
        <v>-0.15809059872090214</v>
      </c>
      <c r="AF177" s="30">
        <f t="shared" si="80"/>
        <v>0</v>
      </c>
      <c r="AG177" s="30">
        <f t="shared" si="81"/>
        <v>0</v>
      </c>
      <c r="AH177" s="30">
        <f t="shared" si="82"/>
        <v>0</v>
      </c>
      <c r="AI177" s="30">
        <f t="shared" si="83"/>
        <v>0</v>
      </c>
      <c r="AJ177" s="30">
        <f t="shared" si="84"/>
        <v>0</v>
      </c>
      <c r="AK177" s="30">
        <f t="shared" si="85"/>
        <v>0</v>
      </c>
      <c r="AL177" s="30">
        <f t="shared" si="86"/>
        <v>0</v>
      </c>
      <c r="AM177">
        <f t="shared" si="87"/>
        <v>0</v>
      </c>
      <c r="AN177">
        <f t="shared" si="88"/>
        <v>0</v>
      </c>
      <c r="AO177">
        <f t="shared" si="89"/>
        <v>0</v>
      </c>
      <c r="AP177">
        <f t="shared" si="90"/>
        <v>0</v>
      </c>
      <c r="AQ177">
        <f t="shared" si="91"/>
        <v>0</v>
      </c>
      <c r="AR177">
        <f t="shared" si="92"/>
        <v>0</v>
      </c>
      <c r="AS177">
        <f t="shared" si="93"/>
        <v>0</v>
      </c>
    </row>
    <row r="178" spans="1:45" x14ac:dyDescent="0.25">
      <c r="A178" s="2">
        <v>44415</v>
      </c>
      <c r="B178" s="39">
        <v>24</v>
      </c>
      <c r="C178" s="16" t="str">
        <f t="shared" si="72"/>
        <v>44415_24</v>
      </c>
      <c r="D178" s="18">
        <v>206.30039173634736</v>
      </c>
      <c r="E178" s="18">
        <v>252.32920650922475</v>
      </c>
      <c r="F178" s="18">
        <v>556.13711773049761</v>
      </c>
      <c r="G178" s="18">
        <v>279.02101090889812</v>
      </c>
      <c r="H178" s="18">
        <v>0.2371610389513959</v>
      </c>
      <c r="I178" s="18">
        <v>2.6996083567273468</v>
      </c>
      <c r="J178" s="18">
        <v>0.54314649541051174</v>
      </c>
      <c r="K178" s="18">
        <v>-16.618796750511638</v>
      </c>
      <c r="L178" s="18">
        <v>-24.443237547278876</v>
      </c>
      <c r="M178" s="18">
        <v>-52.216326330177395</v>
      </c>
      <c r="N178" s="18">
        <v>-22.321573932211276</v>
      </c>
      <c r="O178" s="18">
        <v>-3.8724714155215986E-2</v>
      </c>
      <c r="P178" s="18">
        <v>-0.28768280323992668</v>
      </c>
      <c r="Q178" s="18">
        <v>-9.7369212903317903E-2</v>
      </c>
      <c r="R178" s="3">
        <f t="shared" si="65"/>
        <v>0</v>
      </c>
      <c r="S178" s="3">
        <f t="shared" si="66"/>
        <v>0</v>
      </c>
      <c r="T178" s="3">
        <f t="shared" si="67"/>
        <v>0</v>
      </c>
      <c r="U178" s="3">
        <f t="shared" si="68"/>
        <v>0</v>
      </c>
      <c r="V178" s="3">
        <f t="shared" si="69"/>
        <v>0</v>
      </c>
      <c r="W178" s="3">
        <f t="shared" si="70"/>
        <v>0</v>
      </c>
      <c r="X178" s="3">
        <f t="shared" si="71"/>
        <v>0</v>
      </c>
      <c r="Y178" s="30">
        <f t="shared" si="73"/>
        <v>-8.0556302441492797E-2</v>
      </c>
      <c r="Z178" s="30">
        <f t="shared" si="74"/>
        <v>-9.6870425288581377E-2</v>
      </c>
      <c r="AA178" s="30">
        <f t="shared" si="75"/>
        <v>-9.389110107101549E-2</v>
      </c>
      <c r="AB178" s="30">
        <f t="shared" si="76"/>
        <v>-7.9999616729578088E-2</v>
      </c>
      <c r="AC178" s="30">
        <f t="shared" si="77"/>
        <v>-0.16328446833610086</v>
      </c>
      <c r="AD178" s="30">
        <f t="shared" si="78"/>
        <v>-0.10656464391326592</v>
      </c>
      <c r="AE178" s="30">
        <f t="shared" si="79"/>
        <v>-0.17926878609375166</v>
      </c>
      <c r="AF178" s="30">
        <f t="shared" si="80"/>
        <v>0</v>
      </c>
      <c r="AG178" s="30">
        <f t="shared" si="81"/>
        <v>0</v>
      </c>
      <c r="AH178" s="30">
        <f t="shared" si="82"/>
        <v>0</v>
      </c>
      <c r="AI178" s="30">
        <f t="shared" si="83"/>
        <v>0</v>
      </c>
      <c r="AJ178" s="30">
        <f t="shared" si="84"/>
        <v>0</v>
      </c>
      <c r="AK178" s="30">
        <f t="shared" si="85"/>
        <v>0</v>
      </c>
      <c r="AL178" s="30">
        <f t="shared" si="86"/>
        <v>0</v>
      </c>
      <c r="AM178">
        <f t="shared" si="87"/>
        <v>0</v>
      </c>
      <c r="AN178">
        <f t="shared" si="88"/>
        <v>0</v>
      </c>
      <c r="AO178">
        <f t="shared" si="89"/>
        <v>0</v>
      </c>
      <c r="AP178">
        <f t="shared" si="90"/>
        <v>0</v>
      </c>
      <c r="AQ178">
        <f t="shared" si="91"/>
        <v>0</v>
      </c>
      <c r="AR178">
        <f t="shared" si="92"/>
        <v>0</v>
      </c>
      <c r="AS178">
        <f t="shared" si="93"/>
        <v>0</v>
      </c>
    </row>
    <row r="179" spans="1:45" x14ac:dyDescent="0.25">
      <c r="A179" s="2">
        <v>44416</v>
      </c>
      <c r="B179" s="39">
        <v>1</v>
      </c>
      <c r="C179" s="16" t="str">
        <f t="shared" si="72"/>
        <v>44416_1</v>
      </c>
      <c r="D179" s="18">
        <v>180.10964579313327</v>
      </c>
      <c r="E179" s="18">
        <v>218.27823352255919</v>
      </c>
      <c r="F179" s="18">
        <v>480.76979265698515</v>
      </c>
      <c r="G179" s="18">
        <v>242.11755775848047</v>
      </c>
      <c r="H179" s="18">
        <v>0.20829279915449</v>
      </c>
      <c r="I179" s="18">
        <v>2.3355466952226647</v>
      </c>
      <c r="J179" s="18">
        <v>0.48138310874226387</v>
      </c>
      <c r="K179" s="18">
        <v>-18.394797369745696</v>
      </c>
      <c r="L179" s="18">
        <v>-26.736090613509788</v>
      </c>
      <c r="M179" s="18">
        <v>-57.544445763402976</v>
      </c>
      <c r="N179" s="18">
        <v>-24.937486989574346</v>
      </c>
      <c r="O179" s="18">
        <v>-3.8472979053012155E-2</v>
      </c>
      <c r="P179" s="18">
        <v>-0.30990197731799368</v>
      </c>
      <c r="Q179" s="18">
        <v>-9.7794010681830051E-2</v>
      </c>
      <c r="R179" s="3">
        <f t="shared" si="65"/>
        <v>0</v>
      </c>
      <c r="S179" s="3">
        <f t="shared" si="66"/>
        <v>0</v>
      </c>
      <c r="T179" s="3">
        <f t="shared" si="67"/>
        <v>0</v>
      </c>
      <c r="U179" s="3">
        <f t="shared" si="68"/>
        <v>0</v>
      </c>
      <c r="V179" s="3">
        <f t="shared" si="69"/>
        <v>0</v>
      </c>
      <c r="W179" s="3">
        <f t="shared" si="70"/>
        <v>0</v>
      </c>
      <c r="X179" s="3">
        <f t="shared" si="71"/>
        <v>0</v>
      </c>
      <c r="Y179" s="30">
        <f t="shared" si="73"/>
        <v>-0.10213110624221217</v>
      </c>
      <c r="Z179" s="30">
        <f t="shared" si="74"/>
        <v>-0.12248628817470522</v>
      </c>
      <c r="AA179" s="30">
        <f t="shared" si="75"/>
        <v>-0.11969230730030332</v>
      </c>
      <c r="AB179" s="30">
        <f t="shared" si="76"/>
        <v>-0.10299743323220796</v>
      </c>
      <c r="AC179" s="30">
        <f t="shared" si="77"/>
        <v>-0.18470623664948152</v>
      </c>
      <c r="AD179" s="30">
        <f t="shared" si="78"/>
        <v>-0.13268926626553637</v>
      </c>
      <c r="AE179" s="30">
        <f t="shared" si="79"/>
        <v>-0.20315214411519725</v>
      </c>
      <c r="AF179" s="30">
        <f t="shared" si="80"/>
        <v>0</v>
      </c>
      <c r="AG179" s="30">
        <f t="shared" si="81"/>
        <v>0</v>
      </c>
      <c r="AH179" s="30">
        <f t="shared" si="82"/>
        <v>0</v>
      </c>
      <c r="AI179" s="30">
        <f t="shared" si="83"/>
        <v>0</v>
      </c>
      <c r="AJ179" s="30">
        <f t="shared" si="84"/>
        <v>0</v>
      </c>
      <c r="AK179" s="30">
        <f t="shared" si="85"/>
        <v>0</v>
      </c>
      <c r="AL179" s="30">
        <f t="shared" si="86"/>
        <v>0</v>
      </c>
      <c r="AM179">
        <f t="shared" si="87"/>
        <v>0</v>
      </c>
      <c r="AN179">
        <f t="shared" si="88"/>
        <v>0</v>
      </c>
      <c r="AO179">
        <f t="shared" si="89"/>
        <v>0</v>
      </c>
      <c r="AP179">
        <f t="shared" si="90"/>
        <v>0</v>
      </c>
      <c r="AQ179">
        <f t="shared" si="91"/>
        <v>0</v>
      </c>
      <c r="AR179">
        <f t="shared" si="92"/>
        <v>0</v>
      </c>
      <c r="AS179">
        <f t="shared" si="93"/>
        <v>0</v>
      </c>
    </row>
    <row r="180" spans="1:45" x14ac:dyDescent="0.25">
      <c r="A180" s="2">
        <v>44416</v>
      </c>
      <c r="B180" s="39">
        <v>2</v>
      </c>
      <c r="C180" s="16" t="str">
        <f t="shared" si="72"/>
        <v>44416_2</v>
      </c>
      <c r="D180" s="18">
        <v>159.89469841615067</v>
      </c>
      <c r="E180" s="18">
        <v>190.87987680153429</v>
      </c>
      <c r="F180" s="18">
        <v>414.67889406070611</v>
      </c>
      <c r="G180" s="18">
        <v>210.61938642240091</v>
      </c>
      <c r="H180" s="18">
        <v>0.19166322687178108</v>
      </c>
      <c r="I180" s="18">
        <v>2.0400040443157348</v>
      </c>
      <c r="J180" s="18">
        <v>0.44691357315969349</v>
      </c>
      <c r="K180" s="18">
        <v>-16.735998292740696</v>
      </c>
      <c r="L180" s="18">
        <v>-24.449313818185928</v>
      </c>
      <c r="M180" s="18">
        <v>-49.929548263782316</v>
      </c>
      <c r="N180" s="18">
        <v>-21.626925025329626</v>
      </c>
      <c r="O180" s="18">
        <v>-3.63648751940015E-2</v>
      </c>
      <c r="P180" s="18">
        <v>-0.30097886260924572</v>
      </c>
      <c r="Q180" s="18">
        <v>-9.3704120894847392E-2</v>
      </c>
      <c r="R180" s="3">
        <f t="shared" si="65"/>
        <v>0</v>
      </c>
      <c r="S180" s="3">
        <f t="shared" si="66"/>
        <v>0</v>
      </c>
      <c r="T180" s="3">
        <f t="shared" si="67"/>
        <v>0</v>
      </c>
      <c r="U180" s="3">
        <f t="shared" si="68"/>
        <v>0</v>
      </c>
      <c r="V180" s="3">
        <f t="shared" si="69"/>
        <v>0</v>
      </c>
      <c r="W180" s="3">
        <f t="shared" si="70"/>
        <v>0</v>
      </c>
      <c r="X180" s="3">
        <f t="shared" si="71"/>
        <v>0</v>
      </c>
      <c r="Y180" s="30">
        <f t="shared" si="73"/>
        <v>-0.10466887556948681</v>
      </c>
      <c r="Z180" s="30">
        <f t="shared" si="74"/>
        <v>-0.12808743502913558</v>
      </c>
      <c r="AA180" s="30">
        <f t="shared" si="75"/>
        <v>-0.12040532802345368</v>
      </c>
      <c r="AB180" s="30">
        <f t="shared" si="76"/>
        <v>-0.10268249942555832</v>
      </c>
      <c r="AC180" s="30">
        <f t="shared" si="77"/>
        <v>-0.18973318871610612</v>
      </c>
      <c r="AD180" s="30">
        <f t="shared" si="78"/>
        <v>-0.14753836564583925</v>
      </c>
      <c r="AE180" s="30">
        <f t="shared" si="79"/>
        <v>-0.20966944510625671</v>
      </c>
      <c r="AF180" s="30">
        <f t="shared" si="80"/>
        <v>0</v>
      </c>
      <c r="AG180" s="30">
        <f t="shared" si="81"/>
        <v>0</v>
      </c>
      <c r="AH180" s="30">
        <f t="shared" si="82"/>
        <v>0</v>
      </c>
      <c r="AI180" s="30">
        <f t="shared" si="83"/>
        <v>0</v>
      </c>
      <c r="AJ180" s="30">
        <f t="shared" si="84"/>
        <v>0</v>
      </c>
      <c r="AK180" s="30">
        <f t="shared" si="85"/>
        <v>0</v>
      </c>
      <c r="AL180" s="30">
        <f t="shared" si="86"/>
        <v>0</v>
      </c>
      <c r="AM180">
        <f t="shared" si="87"/>
        <v>0</v>
      </c>
      <c r="AN180">
        <f t="shared" si="88"/>
        <v>0</v>
      </c>
      <c r="AO180">
        <f t="shared" si="89"/>
        <v>0</v>
      </c>
      <c r="AP180">
        <f t="shared" si="90"/>
        <v>0</v>
      </c>
      <c r="AQ180">
        <f t="shared" si="91"/>
        <v>0</v>
      </c>
      <c r="AR180">
        <f t="shared" si="92"/>
        <v>0</v>
      </c>
      <c r="AS180">
        <f t="shared" si="93"/>
        <v>0</v>
      </c>
    </row>
    <row r="181" spans="1:45" x14ac:dyDescent="0.25">
      <c r="A181" s="2">
        <v>44416</v>
      </c>
      <c r="B181" s="39">
        <v>3</v>
      </c>
      <c r="C181" s="16" t="str">
        <f t="shared" si="72"/>
        <v>44416_3</v>
      </c>
      <c r="D181" s="18">
        <v>143.57631944081837</v>
      </c>
      <c r="E181" s="18">
        <v>168.63235920414741</v>
      </c>
      <c r="F181" s="18">
        <v>363.26011160195594</v>
      </c>
      <c r="G181" s="18">
        <v>186.91562135520448</v>
      </c>
      <c r="H181" s="18">
        <v>0.18080035363841468</v>
      </c>
      <c r="I181" s="18">
        <v>1.8021424553642955</v>
      </c>
      <c r="J181" s="18">
        <v>0.42364990061811258</v>
      </c>
      <c r="K181" s="18">
        <v>-16.168760913235346</v>
      </c>
      <c r="L181" s="18">
        <v>-23.416460871667589</v>
      </c>
      <c r="M181" s="18">
        <v>-46.110402155963705</v>
      </c>
      <c r="N181" s="18">
        <v>-19.873507569649703</v>
      </c>
      <c r="O181" s="18">
        <v>-3.7161482593024577E-2</v>
      </c>
      <c r="P181" s="18">
        <v>-0.30474142766171908</v>
      </c>
      <c r="Q181" s="18">
        <v>-9.5422886325528408E-2</v>
      </c>
      <c r="R181" s="3">
        <f t="shared" si="65"/>
        <v>0</v>
      </c>
      <c r="S181" s="3">
        <f t="shared" si="66"/>
        <v>0</v>
      </c>
      <c r="T181" s="3">
        <f t="shared" si="67"/>
        <v>0</v>
      </c>
      <c r="U181" s="3">
        <f t="shared" si="68"/>
        <v>0</v>
      </c>
      <c r="V181" s="3">
        <f t="shared" si="69"/>
        <v>0</v>
      </c>
      <c r="W181" s="3">
        <f t="shared" si="70"/>
        <v>0</v>
      </c>
      <c r="X181" s="3">
        <f t="shared" si="71"/>
        <v>0</v>
      </c>
      <c r="Y181" s="30">
        <f t="shared" si="73"/>
        <v>-0.11261439892182255</v>
      </c>
      <c r="Z181" s="30">
        <f t="shared" si="74"/>
        <v>-0.13886101684267771</v>
      </c>
      <c r="AA181" s="30">
        <f t="shared" si="75"/>
        <v>-0.12693494463958488</v>
      </c>
      <c r="AB181" s="30">
        <f t="shared" si="76"/>
        <v>-0.10632341708820126</v>
      </c>
      <c r="AC181" s="30">
        <f t="shared" si="77"/>
        <v>-0.20553877160740724</v>
      </c>
      <c r="AD181" s="30">
        <f t="shared" si="78"/>
        <v>-0.16909952193547145</v>
      </c>
      <c r="AE181" s="30">
        <f t="shared" si="79"/>
        <v>-0.2252399591887187</v>
      </c>
      <c r="AF181" s="30">
        <f t="shared" si="80"/>
        <v>0</v>
      </c>
      <c r="AG181" s="30">
        <f t="shared" si="81"/>
        <v>0</v>
      </c>
      <c r="AH181" s="30">
        <f t="shared" si="82"/>
        <v>0</v>
      </c>
      <c r="AI181" s="30">
        <f t="shared" si="83"/>
        <v>0</v>
      </c>
      <c r="AJ181" s="30">
        <f t="shared" si="84"/>
        <v>0</v>
      </c>
      <c r="AK181" s="30">
        <f t="shared" si="85"/>
        <v>0</v>
      </c>
      <c r="AL181" s="30">
        <f t="shared" si="86"/>
        <v>0</v>
      </c>
      <c r="AM181">
        <f t="shared" si="87"/>
        <v>0</v>
      </c>
      <c r="AN181">
        <f t="shared" si="88"/>
        <v>0</v>
      </c>
      <c r="AO181">
        <f t="shared" si="89"/>
        <v>0</v>
      </c>
      <c r="AP181">
        <f t="shared" si="90"/>
        <v>0</v>
      </c>
      <c r="AQ181">
        <f t="shared" si="91"/>
        <v>0</v>
      </c>
      <c r="AR181">
        <f t="shared" si="92"/>
        <v>0</v>
      </c>
      <c r="AS181">
        <f t="shared" si="93"/>
        <v>0</v>
      </c>
    </row>
    <row r="182" spans="1:45" x14ac:dyDescent="0.25">
      <c r="A182" s="2">
        <v>44416</v>
      </c>
      <c r="B182" s="39">
        <v>4</v>
      </c>
      <c r="C182" s="16" t="str">
        <f t="shared" si="72"/>
        <v>44416_4</v>
      </c>
      <c r="D182" s="18">
        <v>134.25449113540787</v>
      </c>
      <c r="E182" s="18">
        <v>155.34280383649204</v>
      </c>
      <c r="F182" s="18">
        <v>331.99752346999747</v>
      </c>
      <c r="G182" s="18">
        <v>172.58201430895102</v>
      </c>
      <c r="H182" s="18">
        <v>0.17515409922454772</v>
      </c>
      <c r="I182" s="18">
        <v>1.6620930893605048</v>
      </c>
      <c r="J182" s="18">
        <v>0.41160675386650336</v>
      </c>
      <c r="K182" s="18">
        <v>-15.664295824125581</v>
      </c>
      <c r="L182" s="18">
        <v>-22.837630793494824</v>
      </c>
      <c r="M182" s="18">
        <v>-44.406441339609586</v>
      </c>
      <c r="N182" s="18">
        <v>-19.148813051308469</v>
      </c>
      <c r="O182" s="18">
        <v>-3.7240227274353548E-2</v>
      </c>
      <c r="P182" s="18">
        <v>-0.30119290455370762</v>
      </c>
      <c r="Q182" s="18">
        <v>-9.5513394147195868E-2</v>
      </c>
      <c r="R182" s="3">
        <f t="shared" si="65"/>
        <v>0</v>
      </c>
      <c r="S182" s="3">
        <f t="shared" si="66"/>
        <v>0</v>
      </c>
      <c r="T182" s="3">
        <f t="shared" si="67"/>
        <v>0</v>
      </c>
      <c r="U182" s="3">
        <f t="shared" si="68"/>
        <v>0</v>
      </c>
      <c r="V182" s="3">
        <f t="shared" si="69"/>
        <v>0</v>
      </c>
      <c r="W182" s="3">
        <f t="shared" si="70"/>
        <v>0</v>
      </c>
      <c r="X182" s="3">
        <f t="shared" si="71"/>
        <v>0</v>
      </c>
      <c r="Y182" s="30">
        <f t="shared" si="73"/>
        <v>-0.11667614015479537</v>
      </c>
      <c r="Z182" s="30">
        <f t="shared" si="74"/>
        <v>-0.14701441089947656</v>
      </c>
      <c r="AA182" s="30">
        <f t="shared" si="75"/>
        <v>-0.13375533912265036</v>
      </c>
      <c r="AB182" s="30">
        <f t="shared" si="76"/>
        <v>-0.1109548589288618</v>
      </c>
      <c r="AC182" s="30">
        <f t="shared" si="77"/>
        <v>-0.21261407777052105</v>
      </c>
      <c r="AD182" s="30">
        <f t="shared" si="78"/>
        <v>-0.18121301777964341</v>
      </c>
      <c r="AE182" s="30">
        <f t="shared" si="79"/>
        <v>-0.23205011397401359</v>
      </c>
      <c r="AF182" s="30">
        <f t="shared" si="80"/>
        <v>0</v>
      </c>
      <c r="AG182" s="30">
        <f t="shared" si="81"/>
        <v>0</v>
      </c>
      <c r="AH182" s="30">
        <f t="shared" si="82"/>
        <v>0</v>
      </c>
      <c r="AI182" s="30">
        <f t="shared" si="83"/>
        <v>0</v>
      </c>
      <c r="AJ182" s="30">
        <f t="shared" si="84"/>
        <v>0</v>
      </c>
      <c r="AK182" s="30">
        <f t="shared" si="85"/>
        <v>0</v>
      </c>
      <c r="AL182" s="30">
        <f t="shared" si="86"/>
        <v>0</v>
      </c>
      <c r="AM182">
        <f t="shared" si="87"/>
        <v>0</v>
      </c>
      <c r="AN182">
        <f t="shared" si="88"/>
        <v>0</v>
      </c>
      <c r="AO182">
        <f t="shared" si="89"/>
        <v>0</v>
      </c>
      <c r="AP182">
        <f t="shared" si="90"/>
        <v>0</v>
      </c>
      <c r="AQ182">
        <f t="shared" si="91"/>
        <v>0</v>
      </c>
      <c r="AR182">
        <f t="shared" si="92"/>
        <v>0</v>
      </c>
      <c r="AS182">
        <f t="shared" si="93"/>
        <v>0</v>
      </c>
    </row>
    <row r="183" spans="1:45" x14ac:dyDescent="0.25">
      <c r="A183" s="2">
        <v>44416</v>
      </c>
      <c r="B183" s="39">
        <v>5</v>
      </c>
      <c r="C183" s="16" t="str">
        <f t="shared" si="72"/>
        <v>44416_5</v>
      </c>
      <c r="D183" s="18">
        <v>128.58754025238406</v>
      </c>
      <c r="E183" s="18">
        <v>147.79206670061529</v>
      </c>
      <c r="F183" s="18">
        <v>315.20433746560411</v>
      </c>
      <c r="G183" s="18">
        <v>164.39800140459371</v>
      </c>
      <c r="H183" s="18">
        <v>0.16885000225860564</v>
      </c>
      <c r="I183" s="18">
        <v>1.5775471262552763</v>
      </c>
      <c r="J183" s="18">
        <v>0.39643979974276838</v>
      </c>
      <c r="K183" s="18">
        <v>-16.13272016638123</v>
      </c>
      <c r="L183" s="18">
        <v>-23.190932075915644</v>
      </c>
      <c r="M183" s="18">
        <v>-44.951323611795921</v>
      </c>
      <c r="N183" s="18">
        <v>-19.431415632160089</v>
      </c>
      <c r="O183" s="18">
        <v>-3.772371513999638E-2</v>
      </c>
      <c r="P183" s="18">
        <v>-0.30908408821736544</v>
      </c>
      <c r="Q183" s="18">
        <v>-9.6575022031242394E-2</v>
      </c>
      <c r="R183" s="3">
        <f t="shared" si="65"/>
        <v>0</v>
      </c>
      <c r="S183" s="3">
        <f t="shared" si="66"/>
        <v>0</v>
      </c>
      <c r="T183" s="3">
        <f t="shared" si="67"/>
        <v>0</v>
      </c>
      <c r="U183" s="3">
        <f t="shared" si="68"/>
        <v>0</v>
      </c>
      <c r="V183" s="3">
        <f t="shared" si="69"/>
        <v>0</v>
      </c>
      <c r="W183" s="3">
        <f t="shared" si="70"/>
        <v>0</v>
      </c>
      <c r="X183" s="3">
        <f t="shared" si="71"/>
        <v>0</v>
      </c>
      <c r="Y183" s="30">
        <f t="shared" si="73"/>
        <v>-0.12546099050278803</v>
      </c>
      <c r="Z183" s="30">
        <f t="shared" si="74"/>
        <v>-0.15691594680040491</v>
      </c>
      <c r="AA183" s="30">
        <f t="shared" si="75"/>
        <v>-0.14261010483937622</v>
      </c>
      <c r="AB183" s="30">
        <f t="shared" si="76"/>
        <v>-0.11819739574776317</v>
      </c>
      <c r="AC183" s="30">
        <f t="shared" si="77"/>
        <v>-0.22341554418352841</v>
      </c>
      <c r="AD183" s="30">
        <f t="shared" si="78"/>
        <v>-0.19592700786762418</v>
      </c>
      <c r="AE183" s="30">
        <f t="shared" si="79"/>
        <v>-0.24360576837619607</v>
      </c>
      <c r="AF183" s="30">
        <f t="shared" si="80"/>
        <v>0</v>
      </c>
      <c r="AG183" s="30">
        <f t="shared" si="81"/>
        <v>0</v>
      </c>
      <c r="AH183" s="30">
        <f t="shared" si="82"/>
        <v>0</v>
      </c>
      <c r="AI183" s="30">
        <f t="shared" si="83"/>
        <v>0</v>
      </c>
      <c r="AJ183" s="30">
        <f t="shared" si="84"/>
        <v>0</v>
      </c>
      <c r="AK183" s="30">
        <f t="shared" si="85"/>
        <v>0</v>
      </c>
      <c r="AL183" s="30">
        <f t="shared" si="86"/>
        <v>0</v>
      </c>
      <c r="AM183">
        <f t="shared" si="87"/>
        <v>0</v>
      </c>
      <c r="AN183">
        <f t="shared" si="88"/>
        <v>0</v>
      </c>
      <c r="AO183">
        <f t="shared" si="89"/>
        <v>0</v>
      </c>
      <c r="AP183">
        <f t="shared" si="90"/>
        <v>0</v>
      </c>
      <c r="AQ183">
        <f t="shared" si="91"/>
        <v>0</v>
      </c>
      <c r="AR183">
        <f t="shared" si="92"/>
        <v>0</v>
      </c>
      <c r="AS183">
        <f t="shared" si="93"/>
        <v>0</v>
      </c>
    </row>
    <row r="184" spans="1:45" x14ac:dyDescent="0.25">
      <c r="A184" s="2">
        <v>44416</v>
      </c>
      <c r="B184" s="39">
        <v>6</v>
      </c>
      <c r="C184" s="16" t="str">
        <f t="shared" si="72"/>
        <v>44416_6</v>
      </c>
      <c r="D184" s="18">
        <v>126.58717105421579</v>
      </c>
      <c r="E184" s="18">
        <v>144.64033133876961</v>
      </c>
      <c r="F184" s="18">
        <v>307.55197533330073</v>
      </c>
      <c r="G184" s="18">
        <v>161.08981327011412</v>
      </c>
      <c r="H184" s="18">
        <v>0.16682242622685189</v>
      </c>
      <c r="I184" s="18">
        <v>1.5460447333113509</v>
      </c>
      <c r="J184" s="18">
        <v>0.39212480134958005</v>
      </c>
      <c r="K184" s="18">
        <v>-15.474283273745154</v>
      </c>
      <c r="L184" s="18">
        <v>-22.421219263739495</v>
      </c>
      <c r="M184" s="18">
        <v>-43.488955139317504</v>
      </c>
      <c r="N184" s="18">
        <v>-18.639358315211936</v>
      </c>
      <c r="O184" s="18">
        <v>-3.7234870129300247E-2</v>
      </c>
      <c r="P184" s="18">
        <v>-0.29830275242758819</v>
      </c>
      <c r="Q184" s="18">
        <v>-9.5110532310044335E-2</v>
      </c>
      <c r="R184" s="3">
        <f t="shared" si="65"/>
        <v>0</v>
      </c>
      <c r="S184" s="3">
        <f t="shared" si="66"/>
        <v>0</v>
      </c>
      <c r="T184" s="3">
        <f t="shared" si="67"/>
        <v>0</v>
      </c>
      <c r="U184" s="3">
        <f t="shared" si="68"/>
        <v>0</v>
      </c>
      <c r="V184" s="3">
        <f t="shared" si="69"/>
        <v>0</v>
      </c>
      <c r="W184" s="3">
        <f t="shared" si="70"/>
        <v>0</v>
      </c>
      <c r="X184" s="3">
        <f t="shared" si="71"/>
        <v>0</v>
      </c>
      <c r="Y184" s="30">
        <f t="shared" si="73"/>
        <v>-0.12224211304254284</v>
      </c>
      <c r="Z184" s="30">
        <f t="shared" si="74"/>
        <v>-0.15501360551522519</v>
      </c>
      <c r="AA184" s="30">
        <f t="shared" si="75"/>
        <v>-0.14140359557823545</v>
      </c>
      <c r="AB184" s="30">
        <f t="shared" si="76"/>
        <v>-0.11570786468016825</v>
      </c>
      <c r="AC184" s="30">
        <f t="shared" si="77"/>
        <v>-0.22320062698684626</v>
      </c>
      <c r="AD184" s="30">
        <f t="shared" si="78"/>
        <v>-0.19294574471249426</v>
      </c>
      <c r="AE184" s="30">
        <f t="shared" si="79"/>
        <v>-0.24255168758186529</v>
      </c>
      <c r="AF184" s="30">
        <f t="shared" si="80"/>
        <v>0</v>
      </c>
      <c r="AG184" s="30">
        <f t="shared" si="81"/>
        <v>0</v>
      </c>
      <c r="AH184" s="30">
        <f t="shared" si="82"/>
        <v>0</v>
      </c>
      <c r="AI184" s="30">
        <f t="shared" si="83"/>
        <v>0</v>
      </c>
      <c r="AJ184" s="30">
        <f t="shared" si="84"/>
        <v>0</v>
      </c>
      <c r="AK184" s="30">
        <f t="shared" si="85"/>
        <v>0</v>
      </c>
      <c r="AL184" s="30">
        <f t="shared" si="86"/>
        <v>0</v>
      </c>
      <c r="AM184">
        <f t="shared" si="87"/>
        <v>0</v>
      </c>
      <c r="AN184">
        <f t="shared" si="88"/>
        <v>0</v>
      </c>
      <c r="AO184">
        <f t="shared" si="89"/>
        <v>0</v>
      </c>
      <c r="AP184">
        <f t="shared" si="90"/>
        <v>0</v>
      </c>
      <c r="AQ184">
        <f t="shared" si="91"/>
        <v>0</v>
      </c>
      <c r="AR184">
        <f t="shared" si="92"/>
        <v>0</v>
      </c>
      <c r="AS184">
        <f t="shared" si="93"/>
        <v>0</v>
      </c>
    </row>
    <row r="185" spans="1:45" x14ac:dyDescent="0.25">
      <c r="A185" s="2">
        <v>44416</v>
      </c>
      <c r="B185" s="39">
        <v>7</v>
      </c>
      <c r="C185" s="16" t="str">
        <f t="shared" si="72"/>
        <v>44416_7</v>
      </c>
      <c r="D185" s="18">
        <v>128.07986915698183</v>
      </c>
      <c r="E185" s="18">
        <v>146.03981747799611</v>
      </c>
      <c r="F185" s="18">
        <v>310.64874101760631</v>
      </c>
      <c r="G185" s="18">
        <v>162.96589157657121</v>
      </c>
      <c r="H185" s="18">
        <v>0.16457437758162768</v>
      </c>
      <c r="I185" s="18">
        <v>1.5698666365098859</v>
      </c>
      <c r="J185" s="18">
        <v>0.38624415404560808</v>
      </c>
      <c r="K185" s="18">
        <v>-14.982715208479595</v>
      </c>
      <c r="L185" s="18">
        <v>-21.946112918226646</v>
      </c>
      <c r="M185" s="18">
        <v>-42.42927727983534</v>
      </c>
      <c r="N185" s="18">
        <v>-17.955295193367125</v>
      </c>
      <c r="O185" s="18">
        <v>-3.5673419607850219E-2</v>
      </c>
      <c r="P185" s="18">
        <v>-0.29132436744078172</v>
      </c>
      <c r="Q185" s="18">
        <v>-9.0820066309307446E-2</v>
      </c>
      <c r="R185" s="3">
        <f t="shared" si="65"/>
        <v>0</v>
      </c>
      <c r="S185" s="3">
        <f t="shared" si="66"/>
        <v>0</v>
      </c>
      <c r="T185" s="3">
        <f t="shared" si="67"/>
        <v>0</v>
      </c>
      <c r="U185" s="3">
        <f t="shared" si="68"/>
        <v>0</v>
      </c>
      <c r="V185" s="3">
        <f t="shared" si="69"/>
        <v>0</v>
      </c>
      <c r="W185" s="3">
        <f t="shared" si="70"/>
        <v>0</v>
      </c>
      <c r="X185" s="3">
        <f t="shared" si="71"/>
        <v>0</v>
      </c>
      <c r="Y185" s="30">
        <f t="shared" si="73"/>
        <v>-0.1169794699752226</v>
      </c>
      <c r="Z185" s="30">
        <f t="shared" si="74"/>
        <v>-0.15027485857775244</v>
      </c>
      <c r="AA185" s="30">
        <f t="shared" si="75"/>
        <v>-0.1365828077746197</v>
      </c>
      <c r="AB185" s="30">
        <f t="shared" si="76"/>
        <v>-0.11017824048740066</v>
      </c>
      <c r="AC185" s="30">
        <f t="shared" si="77"/>
        <v>-0.21676168630901529</v>
      </c>
      <c r="AD185" s="30">
        <f t="shared" si="78"/>
        <v>-0.18557268538966568</v>
      </c>
      <c r="AE185" s="30">
        <f t="shared" si="79"/>
        <v>-0.23513641658530662</v>
      </c>
      <c r="AF185" s="30">
        <f t="shared" si="80"/>
        <v>0</v>
      </c>
      <c r="AG185" s="30">
        <f t="shared" si="81"/>
        <v>0</v>
      </c>
      <c r="AH185" s="30">
        <f t="shared" si="82"/>
        <v>0</v>
      </c>
      <c r="AI185" s="30">
        <f t="shared" si="83"/>
        <v>0</v>
      </c>
      <c r="AJ185" s="30">
        <f t="shared" si="84"/>
        <v>0</v>
      </c>
      <c r="AK185" s="30">
        <f t="shared" si="85"/>
        <v>0</v>
      </c>
      <c r="AL185" s="30">
        <f t="shared" si="86"/>
        <v>0</v>
      </c>
      <c r="AM185">
        <f t="shared" si="87"/>
        <v>0</v>
      </c>
      <c r="AN185">
        <f t="shared" si="88"/>
        <v>0</v>
      </c>
      <c r="AO185">
        <f t="shared" si="89"/>
        <v>0</v>
      </c>
      <c r="AP185">
        <f t="shared" si="90"/>
        <v>0</v>
      </c>
      <c r="AQ185">
        <f t="shared" si="91"/>
        <v>0</v>
      </c>
      <c r="AR185">
        <f t="shared" si="92"/>
        <v>0</v>
      </c>
      <c r="AS185">
        <f t="shared" si="93"/>
        <v>0</v>
      </c>
    </row>
    <row r="186" spans="1:45" x14ac:dyDescent="0.25">
      <c r="A186" s="2">
        <v>44416</v>
      </c>
      <c r="B186" s="39">
        <v>8</v>
      </c>
      <c r="C186" s="16" t="str">
        <f t="shared" si="72"/>
        <v>44416_8</v>
      </c>
      <c r="D186" s="18">
        <v>131.39981789746741</v>
      </c>
      <c r="E186" s="18">
        <v>148.67087194375898</v>
      </c>
      <c r="F186" s="18">
        <v>316.38597204600353</v>
      </c>
      <c r="G186" s="18">
        <v>167.61053793214728</v>
      </c>
      <c r="H186" s="18">
        <v>0.15828934451479079</v>
      </c>
      <c r="I186" s="18">
        <v>1.5835236138524467</v>
      </c>
      <c r="J186" s="18">
        <v>0.36958230805495029</v>
      </c>
      <c r="K186" s="18">
        <v>-14.125853729540907</v>
      </c>
      <c r="L186" s="18">
        <v>-21.403020952980466</v>
      </c>
      <c r="M186" s="18">
        <v>-41.852463920329811</v>
      </c>
      <c r="N186" s="18">
        <v>-16.965472848102856</v>
      </c>
      <c r="O186" s="18">
        <v>-3.6161531759411836E-2</v>
      </c>
      <c r="P186" s="18">
        <v>-0.289054701636693</v>
      </c>
      <c r="Q186" s="18">
        <v>-9.1624652523317709E-2</v>
      </c>
      <c r="R186" s="3">
        <f t="shared" si="65"/>
        <v>0</v>
      </c>
      <c r="S186" s="3">
        <f t="shared" si="66"/>
        <v>0</v>
      </c>
      <c r="T186" s="3">
        <f t="shared" si="67"/>
        <v>0</v>
      </c>
      <c r="U186" s="3">
        <f t="shared" si="68"/>
        <v>0</v>
      </c>
      <c r="V186" s="3">
        <f t="shared" si="69"/>
        <v>0</v>
      </c>
      <c r="W186" s="3">
        <f t="shared" si="70"/>
        <v>0</v>
      </c>
      <c r="X186" s="3">
        <f t="shared" si="71"/>
        <v>0</v>
      </c>
      <c r="Y186" s="30">
        <f t="shared" si="73"/>
        <v>-0.10750284098995823</v>
      </c>
      <c r="Z186" s="30">
        <f t="shared" si="74"/>
        <v>-0.1439624364420023</v>
      </c>
      <c r="AA186" s="30">
        <f t="shared" si="75"/>
        <v>-0.13228293166627605</v>
      </c>
      <c r="AB186" s="30">
        <f t="shared" si="76"/>
        <v>-0.10121960741496386</v>
      </c>
      <c r="AC186" s="30">
        <f t="shared" si="77"/>
        <v>-0.22845209113891332</v>
      </c>
      <c r="AD186" s="30">
        <f t="shared" si="78"/>
        <v>-0.1825389271799184</v>
      </c>
      <c r="AE186" s="30">
        <f t="shared" si="79"/>
        <v>-0.24791406549064238</v>
      </c>
      <c r="AF186" s="30">
        <f t="shared" si="80"/>
        <v>0</v>
      </c>
      <c r="AG186" s="30">
        <f t="shared" si="81"/>
        <v>0</v>
      </c>
      <c r="AH186" s="30">
        <f t="shared" si="82"/>
        <v>0</v>
      </c>
      <c r="AI186" s="30">
        <f t="shared" si="83"/>
        <v>0</v>
      </c>
      <c r="AJ186" s="30">
        <f t="shared" si="84"/>
        <v>0</v>
      </c>
      <c r="AK186" s="30">
        <f t="shared" si="85"/>
        <v>0</v>
      </c>
      <c r="AL186" s="30">
        <f t="shared" si="86"/>
        <v>0</v>
      </c>
      <c r="AM186">
        <f t="shared" si="87"/>
        <v>0</v>
      </c>
      <c r="AN186">
        <f t="shared" si="88"/>
        <v>0</v>
      </c>
      <c r="AO186">
        <f t="shared" si="89"/>
        <v>0</v>
      </c>
      <c r="AP186">
        <f t="shared" si="90"/>
        <v>0</v>
      </c>
      <c r="AQ186">
        <f t="shared" si="91"/>
        <v>0</v>
      </c>
      <c r="AR186">
        <f t="shared" si="92"/>
        <v>0</v>
      </c>
      <c r="AS186">
        <f t="shared" si="93"/>
        <v>0</v>
      </c>
    </row>
    <row r="187" spans="1:45" x14ac:dyDescent="0.25">
      <c r="A187" s="2">
        <v>44416</v>
      </c>
      <c r="B187" s="39">
        <v>9</v>
      </c>
      <c r="C187" s="16" t="str">
        <f t="shared" si="72"/>
        <v>44416_9</v>
      </c>
      <c r="D187" s="18">
        <v>139.74761285965633</v>
      </c>
      <c r="E187" s="18">
        <v>158.73169230378255</v>
      </c>
      <c r="F187" s="18">
        <v>338.73437948363897</v>
      </c>
      <c r="G187" s="18">
        <v>179.77999380148165</v>
      </c>
      <c r="H187" s="18">
        <v>0.1705846819990281</v>
      </c>
      <c r="I187" s="18">
        <v>1.7122105832487533</v>
      </c>
      <c r="J187" s="18">
        <v>0.39340755836981189</v>
      </c>
      <c r="K187" s="18">
        <v>-13.404186940127993</v>
      </c>
      <c r="L187" s="18">
        <v>-20.931611860035279</v>
      </c>
      <c r="M187" s="18">
        <v>-41.831985052309555</v>
      </c>
      <c r="N187" s="18">
        <v>-16.556627869879573</v>
      </c>
      <c r="O187" s="18">
        <v>-2.817682961196058E-2</v>
      </c>
      <c r="P187" s="18">
        <v>-0.26579750133956609</v>
      </c>
      <c r="Q187" s="18">
        <v>-7.23966656673216E-2</v>
      </c>
      <c r="R187" s="3">
        <f t="shared" si="65"/>
        <v>0</v>
      </c>
      <c r="S187" s="3">
        <f t="shared" si="66"/>
        <v>0</v>
      </c>
      <c r="T187" s="3">
        <f t="shared" si="67"/>
        <v>0</v>
      </c>
      <c r="U187" s="3">
        <f t="shared" si="68"/>
        <v>0</v>
      </c>
      <c r="V187" s="3">
        <f t="shared" si="69"/>
        <v>0</v>
      </c>
      <c r="W187" s="3">
        <f t="shared" si="70"/>
        <v>0</v>
      </c>
      <c r="X187" s="3">
        <f t="shared" si="71"/>
        <v>0</v>
      </c>
      <c r="Y187" s="30">
        <f t="shared" si="73"/>
        <v>-9.5917108463164605E-2</v>
      </c>
      <c r="Z187" s="30">
        <f t="shared" si="74"/>
        <v>-0.13186788067486938</v>
      </c>
      <c r="AA187" s="30">
        <f t="shared" si="75"/>
        <v>-0.12349494939391016</v>
      </c>
      <c r="AB187" s="30">
        <f t="shared" si="76"/>
        <v>-9.2093828238540759E-2</v>
      </c>
      <c r="AC187" s="30">
        <f t="shared" si="77"/>
        <v>-0.16517795901581078</v>
      </c>
      <c r="AD187" s="30">
        <f t="shared" si="78"/>
        <v>-0.15523645510661493</v>
      </c>
      <c r="AE187" s="30">
        <f t="shared" si="79"/>
        <v>-0.18402459263191664</v>
      </c>
      <c r="AF187" s="30">
        <f t="shared" si="80"/>
        <v>0</v>
      </c>
      <c r="AG187" s="30">
        <f t="shared" si="81"/>
        <v>0</v>
      </c>
      <c r="AH187" s="30">
        <f t="shared" si="82"/>
        <v>0</v>
      </c>
      <c r="AI187" s="30">
        <f t="shared" si="83"/>
        <v>0</v>
      </c>
      <c r="AJ187" s="30">
        <f t="shared" si="84"/>
        <v>0</v>
      </c>
      <c r="AK187" s="30">
        <f t="shared" si="85"/>
        <v>0</v>
      </c>
      <c r="AL187" s="30">
        <f t="shared" si="86"/>
        <v>0</v>
      </c>
      <c r="AM187">
        <f t="shared" si="87"/>
        <v>0</v>
      </c>
      <c r="AN187">
        <f t="shared" si="88"/>
        <v>0</v>
      </c>
      <c r="AO187">
        <f t="shared" si="89"/>
        <v>0</v>
      </c>
      <c r="AP187">
        <f t="shared" si="90"/>
        <v>0</v>
      </c>
      <c r="AQ187">
        <f t="shared" si="91"/>
        <v>0</v>
      </c>
      <c r="AR187">
        <f t="shared" si="92"/>
        <v>0</v>
      </c>
      <c r="AS187">
        <f t="shared" si="93"/>
        <v>0</v>
      </c>
    </row>
    <row r="188" spans="1:45" x14ac:dyDescent="0.25">
      <c r="A188" s="2">
        <v>44416</v>
      </c>
      <c r="B188" s="39">
        <v>10</v>
      </c>
      <c r="C188" s="16" t="str">
        <f t="shared" si="72"/>
        <v>44416_10</v>
      </c>
      <c r="D188" s="18">
        <v>163.43728076554734</v>
      </c>
      <c r="E188" s="18">
        <v>187.32432885030008</v>
      </c>
      <c r="F188" s="18">
        <v>402.9942695540567</v>
      </c>
      <c r="G188" s="18">
        <v>212.7421697553377</v>
      </c>
      <c r="H188" s="18">
        <v>0.19789455351951418</v>
      </c>
      <c r="I188" s="18">
        <v>2.0260435352610018</v>
      </c>
      <c r="J188" s="18">
        <v>0.44926763963382449</v>
      </c>
      <c r="K188" s="18">
        <v>-10.072253430000901</v>
      </c>
      <c r="L188" s="18">
        <v>-17.650750392170455</v>
      </c>
      <c r="M188" s="18">
        <v>-34.587202743734203</v>
      </c>
      <c r="N188" s="18">
        <v>-12.393979714617213</v>
      </c>
      <c r="O188" s="18">
        <v>-2.5914065695752574E-2</v>
      </c>
      <c r="P188" s="18">
        <v>-0.22639412959132416</v>
      </c>
      <c r="Q188" s="18">
        <v>-6.6937634540877269E-2</v>
      </c>
      <c r="R188" s="3">
        <f t="shared" si="65"/>
        <v>0</v>
      </c>
      <c r="S188" s="3">
        <f t="shared" si="66"/>
        <v>0</v>
      </c>
      <c r="T188" s="3">
        <f t="shared" si="67"/>
        <v>0</v>
      </c>
      <c r="U188" s="3">
        <f t="shared" si="68"/>
        <v>0</v>
      </c>
      <c r="V188" s="3">
        <f t="shared" si="69"/>
        <v>0</v>
      </c>
      <c r="W188" s="3">
        <f t="shared" si="70"/>
        <v>0</v>
      </c>
      <c r="X188" s="3">
        <f t="shared" si="71"/>
        <v>0</v>
      </c>
      <c r="Y188" s="30">
        <f t="shared" si="73"/>
        <v>-6.1627637114506723E-2</v>
      </c>
      <c r="Z188" s="30">
        <f t="shared" si="74"/>
        <v>-9.4225616611049071E-2</v>
      </c>
      <c r="AA188" s="30">
        <f t="shared" si="75"/>
        <v>-8.582554481979987E-2</v>
      </c>
      <c r="AB188" s="30">
        <f t="shared" si="76"/>
        <v>-5.8258218052729287E-2</v>
      </c>
      <c r="AC188" s="30">
        <f t="shared" si="77"/>
        <v>-0.13094885753486496</v>
      </c>
      <c r="AD188" s="30">
        <f t="shared" si="78"/>
        <v>-0.1117419866114374</v>
      </c>
      <c r="AE188" s="30">
        <f t="shared" si="79"/>
        <v>-0.14899277988380105</v>
      </c>
      <c r="AF188" s="30">
        <f t="shared" si="80"/>
        <v>0</v>
      </c>
      <c r="AG188" s="30">
        <f t="shared" si="81"/>
        <v>0</v>
      </c>
      <c r="AH188" s="30">
        <f t="shared" si="82"/>
        <v>0</v>
      </c>
      <c r="AI188" s="30">
        <f t="shared" si="83"/>
        <v>0</v>
      </c>
      <c r="AJ188" s="30">
        <f t="shared" si="84"/>
        <v>0</v>
      </c>
      <c r="AK188" s="30">
        <f t="shared" si="85"/>
        <v>0</v>
      </c>
      <c r="AL188" s="30">
        <f t="shared" si="86"/>
        <v>0</v>
      </c>
      <c r="AM188">
        <f t="shared" si="87"/>
        <v>0</v>
      </c>
      <c r="AN188">
        <f t="shared" si="88"/>
        <v>0</v>
      </c>
      <c r="AO188">
        <f t="shared" si="89"/>
        <v>0</v>
      </c>
      <c r="AP188">
        <f t="shared" si="90"/>
        <v>0</v>
      </c>
      <c r="AQ188">
        <f t="shared" si="91"/>
        <v>0</v>
      </c>
      <c r="AR188">
        <f t="shared" si="92"/>
        <v>0</v>
      </c>
      <c r="AS188">
        <f t="shared" si="93"/>
        <v>0</v>
      </c>
    </row>
    <row r="189" spans="1:45" x14ac:dyDescent="0.25">
      <c r="A189" s="2">
        <v>44416</v>
      </c>
      <c r="B189" s="39">
        <v>11</v>
      </c>
      <c r="C189" s="16" t="str">
        <f t="shared" si="72"/>
        <v>44416_11</v>
      </c>
      <c r="D189" s="18">
        <v>185.92011675423296</v>
      </c>
      <c r="E189" s="18">
        <v>215.31000974676257</v>
      </c>
      <c r="F189" s="18">
        <v>466.05156614851222</v>
      </c>
      <c r="G189" s="18">
        <v>244.25897297466489</v>
      </c>
      <c r="H189" s="18">
        <v>0.21903667496151341</v>
      </c>
      <c r="I189" s="18">
        <v>2.3152376432525954</v>
      </c>
      <c r="J189" s="18">
        <v>0.49650807846507039</v>
      </c>
      <c r="K189" s="18">
        <v>-6.5821991937911051</v>
      </c>
      <c r="L189" s="18">
        <v>-13.97081182754547</v>
      </c>
      <c r="M189" s="18">
        <v>-26.430315220087149</v>
      </c>
      <c r="N189" s="18">
        <v>-8.1576730115508518</v>
      </c>
      <c r="O189" s="18">
        <v>-2.1378439514884107E-2</v>
      </c>
      <c r="P189" s="18">
        <v>-0.18656400893729641</v>
      </c>
      <c r="Q189" s="18">
        <v>-5.6785742249448573E-2</v>
      </c>
      <c r="R189" s="3">
        <f t="shared" si="65"/>
        <v>0</v>
      </c>
      <c r="S189" s="3">
        <f t="shared" si="66"/>
        <v>0</v>
      </c>
      <c r="T189" s="3">
        <f t="shared" si="67"/>
        <v>0</v>
      </c>
      <c r="U189" s="3">
        <f t="shared" si="68"/>
        <v>0</v>
      </c>
      <c r="V189" s="3">
        <f t="shared" si="69"/>
        <v>0</v>
      </c>
      <c r="W189" s="3">
        <f t="shared" si="70"/>
        <v>0</v>
      </c>
      <c r="X189" s="3">
        <f t="shared" si="71"/>
        <v>0</v>
      </c>
      <c r="Y189" s="30">
        <f t="shared" si="73"/>
        <v>-3.5403372742563881E-2</v>
      </c>
      <c r="Z189" s="30">
        <f t="shared" si="74"/>
        <v>-6.4886959245309947E-2</v>
      </c>
      <c r="AA189" s="30">
        <f t="shared" si="75"/>
        <v>-5.6711139152496384E-2</v>
      </c>
      <c r="AB189" s="30">
        <f t="shared" si="76"/>
        <v>-3.3397639039434532E-2</v>
      </c>
      <c r="AC189" s="30">
        <f t="shared" si="77"/>
        <v>-9.7602100281336354E-2</v>
      </c>
      <c r="AD189" s="30">
        <f t="shared" si="78"/>
        <v>-8.0580932795822735E-2</v>
      </c>
      <c r="AE189" s="30">
        <f t="shared" si="79"/>
        <v>-0.1143702282246823</v>
      </c>
      <c r="AF189" s="30">
        <f t="shared" si="80"/>
        <v>0</v>
      </c>
      <c r="AG189" s="30">
        <f t="shared" si="81"/>
        <v>0</v>
      </c>
      <c r="AH189" s="30">
        <f t="shared" si="82"/>
        <v>0</v>
      </c>
      <c r="AI189" s="30">
        <f t="shared" si="83"/>
        <v>0</v>
      </c>
      <c r="AJ189" s="30">
        <f t="shared" si="84"/>
        <v>0</v>
      </c>
      <c r="AK189" s="30">
        <f t="shared" si="85"/>
        <v>0</v>
      </c>
      <c r="AL189" s="30">
        <f t="shared" si="86"/>
        <v>0</v>
      </c>
      <c r="AM189">
        <f t="shared" si="87"/>
        <v>0</v>
      </c>
      <c r="AN189">
        <f t="shared" si="88"/>
        <v>0</v>
      </c>
      <c r="AO189">
        <f t="shared" si="89"/>
        <v>0</v>
      </c>
      <c r="AP189">
        <f t="shared" si="90"/>
        <v>0</v>
      </c>
      <c r="AQ189">
        <f t="shared" si="91"/>
        <v>0</v>
      </c>
      <c r="AR189">
        <f t="shared" si="92"/>
        <v>0</v>
      </c>
      <c r="AS189">
        <f t="shared" si="93"/>
        <v>0</v>
      </c>
    </row>
    <row r="190" spans="1:45" x14ac:dyDescent="0.25">
      <c r="A190" s="2">
        <v>44416</v>
      </c>
      <c r="B190" s="39">
        <v>12</v>
      </c>
      <c r="C190" s="16" t="str">
        <f t="shared" si="72"/>
        <v>44416_12</v>
      </c>
      <c r="D190" s="18">
        <v>192.81515626176139</v>
      </c>
      <c r="E190" s="18">
        <v>230.34415053196486</v>
      </c>
      <c r="F190" s="18">
        <v>499.76991241942267</v>
      </c>
      <c r="G190" s="18">
        <v>260.97657260665534</v>
      </c>
      <c r="H190" s="18">
        <v>0.21163001456011779</v>
      </c>
      <c r="I190" s="18">
        <v>2.4716369244052832</v>
      </c>
      <c r="J190" s="18">
        <v>0.47926209429916072</v>
      </c>
      <c r="K190" s="18">
        <v>-5.6444709006271214</v>
      </c>
      <c r="L190" s="18">
        <v>-12.962854815438249</v>
      </c>
      <c r="M190" s="18">
        <v>-23.416285055094299</v>
      </c>
      <c r="N190" s="18">
        <v>-7.5445359061914683</v>
      </c>
      <c r="O190" s="18">
        <v>-1.5281168064770579E-2</v>
      </c>
      <c r="P190" s="18">
        <v>-0.16618465448437827</v>
      </c>
      <c r="Q190" s="18">
        <v>-4.4693000108157813E-2</v>
      </c>
      <c r="R190" s="3">
        <f t="shared" si="65"/>
        <v>0</v>
      </c>
      <c r="S190" s="3">
        <f t="shared" si="66"/>
        <v>0</v>
      </c>
      <c r="T190" s="3">
        <f t="shared" si="67"/>
        <v>0</v>
      </c>
      <c r="U190" s="3">
        <f t="shared" si="68"/>
        <v>0</v>
      </c>
      <c r="V190" s="3">
        <f t="shared" si="69"/>
        <v>0</v>
      </c>
      <c r="W190" s="3">
        <f t="shared" si="70"/>
        <v>0</v>
      </c>
      <c r="X190" s="3">
        <f t="shared" si="71"/>
        <v>0</v>
      </c>
      <c r="Y190" s="30">
        <f t="shared" si="73"/>
        <v>-2.9274000084123671E-2</v>
      </c>
      <c r="Z190" s="30">
        <f t="shared" si="74"/>
        <v>-5.627603212628312E-2</v>
      </c>
      <c r="AA190" s="30">
        <f t="shared" si="75"/>
        <v>-4.6854131217572405E-2</v>
      </c>
      <c r="AB190" s="30">
        <f t="shared" si="76"/>
        <v>-2.8908862703023598E-2</v>
      </c>
      <c r="AC190" s="30">
        <f t="shared" si="77"/>
        <v>-7.2206998126107744E-2</v>
      </c>
      <c r="AD190" s="30">
        <f t="shared" si="78"/>
        <v>-6.7236677379047108E-2</v>
      </c>
      <c r="AE190" s="30">
        <f t="shared" si="79"/>
        <v>-9.325377625266551E-2</v>
      </c>
      <c r="AF190" s="30">
        <f t="shared" si="80"/>
        <v>0</v>
      </c>
      <c r="AG190" s="30">
        <f t="shared" si="81"/>
        <v>0</v>
      </c>
      <c r="AH190" s="30">
        <f t="shared" si="82"/>
        <v>0</v>
      </c>
      <c r="AI190" s="30">
        <f t="shared" si="83"/>
        <v>0</v>
      </c>
      <c r="AJ190" s="30">
        <f t="shared" si="84"/>
        <v>0</v>
      </c>
      <c r="AK190" s="30">
        <f t="shared" si="85"/>
        <v>0</v>
      </c>
      <c r="AL190" s="30">
        <f t="shared" si="86"/>
        <v>0</v>
      </c>
      <c r="AM190">
        <f t="shared" si="87"/>
        <v>0</v>
      </c>
      <c r="AN190">
        <f t="shared" si="88"/>
        <v>0</v>
      </c>
      <c r="AO190">
        <f t="shared" si="89"/>
        <v>0</v>
      </c>
      <c r="AP190">
        <f t="shared" si="90"/>
        <v>0</v>
      </c>
      <c r="AQ190">
        <f t="shared" si="91"/>
        <v>0</v>
      </c>
      <c r="AR190">
        <f t="shared" si="92"/>
        <v>0</v>
      </c>
      <c r="AS190">
        <f t="shared" si="93"/>
        <v>0</v>
      </c>
    </row>
    <row r="191" spans="1:45" x14ac:dyDescent="0.25">
      <c r="A191" s="2">
        <v>44416</v>
      </c>
      <c r="B191" s="39">
        <v>13</v>
      </c>
      <c r="C191" s="16" t="str">
        <f t="shared" si="72"/>
        <v>44416_13</v>
      </c>
      <c r="D191" s="18">
        <v>193.92654575181302</v>
      </c>
      <c r="E191" s="18">
        <v>235.65212475371118</v>
      </c>
      <c r="F191" s="18">
        <v>512.38068313858776</v>
      </c>
      <c r="G191" s="18">
        <v>267.98307127305549</v>
      </c>
      <c r="H191" s="18">
        <v>0.19985988361007237</v>
      </c>
      <c r="I191" s="18">
        <v>2.5301499772607392</v>
      </c>
      <c r="J191" s="18">
        <v>0.45814912001577246</v>
      </c>
      <c r="K191" s="18">
        <v>-8.5522382991091774</v>
      </c>
      <c r="L191" s="18">
        <v>-18.238773445488139</v>
      </c>
      <c r="M191" s="18">
        <v>-35.584145244763981</v>
      </c>
      <c r="N191" s="18">
        <v>-13.773236814865671</v>
      </c>
      <c r="O191" s="18">
        <v>-8.8599784127734969E-3</v>
      </c>
      <c r="P191" s="18">
        <v>-0.19304129961538349</v>
      </c>
      <c r="Q191" s="18">
        <v>-3.0407306569104713E-2</v>
      </c>
      <c r="R191" s="3">
        <f t="shared" si="65"/>
        <v>0</v>
      </c>
      <c r="S191" s="3">
        <f t="shared" si="66"/>
        <v>0</v>
      </c>
      <c r="T191" s="3">
        <f t="shared" si="67"/>
        <v>0</v>
      </c>
      <c r="U191" s="3">
        <f t="shared" si="68"/>
        <v>0</v>
      </c>
      <c r="V191" s="3">
        <f t="shared" si="69"/>
        <v>0</v>
      </c>
      <c r="W191" s="3">
        <f t="shared" si="70"/>
        <v>0</v>
      </c>
      <c r="X191" s="3">
        <f t="shared" si="71"/>
        <v>0</v>
      </c>
      <c r="Y191" s="30">
        <f t="shared" si="73"/>
        <v>-4.410040031370601E-2</v>
      </c>
      <c r="Z191" s="30">
        <f t="shared" si="74"/>
        <v>-7.739702523179097E-2</v>
      </c>
      <c r="AA191" s="30">
        <f t="shared" si="75"/>
        <v>-6.9448647101200828E-2</v>
      </c>
      <c r="AB191" s="30">
        <f t="shared" si="76"/>
        <v>-5.1395921202917076E-2</v>
      </c>
      <c r="AC191" s="30">
        <f t="shared" si="77"/>
        <v>-4.4330949526916359E-2</v>
      </c>
      <c r="AD191" s="30">
        <f t="shared" si="78"/>
        <v>-7.629638612347367E-2</v>
      </c>
      <c r="AE191" s="30">
        <f t="shared" si="79"/>
        <v>-6.636988971638294E-2</v>
      </c>
      <c r="AF191" s="30">
        <f t="shared" si="80"/>
        <v>0</v>
      </c>
      <c r="AG191" s="30">
        <f t="shared" si="81"/>
        <v>0</v>
      </c>
      <c r="AH191" s="30">
        <f t="shared" si="82"/>
        <v>0</v>
      </c>
      <c r="AI191" s="30">
        <f t="shared" si="83"/>
        <v>0</v>
      </c>
      <c r="AJ191" s="30">
        <f t="shared" si="84"/>
        <v>0</v>
      </c>
      <c r="AK191" s="30">
        <f t="shared" si="85"/>
        <v>0</v>
      </c>
      <c r="AL191" s="30">
        <f t="shared" si="86"/>
        <v>0</v>
      </c>
      <c r="AM191">
        <f t="shared" si="87"/>
        <v>0</v>
      </c>
      <c r="AN191">
        <f t="shared" si="88"/>
        <v>0</v>
      </c>
      <c r="AO191">
        <f t="shared" si="89"/>
        <v>0</v>
      </c>
      <c r="AP191">
        <f t="shared" si="90"/>
        <v>0</v>
      </c>
      <c r="AQ191">
        <f t="shared" si="91"/>
        <v>0</v>
      </c>
      <c r="AR191">
        <f t="shared" si="92"/>
        <v>0</v>
      </c>
      <c r="AS191">
        <f t="shared" si="93"/>
        <v>0</v>
      </c>
    </row>
    <row r="192" spans="1:45" x14ac:dyDescent="0.25">
      <c r="A192" s="2">
        <v>44416</v>
      </c>
      <c r="B192" s="39">
        <v>14</v>
      </c>
      <c r="C192" s="16" t="str">
        <f t="shared" si="72"/>
        <v>44416_14</v>
      </c>
      <c r="D192" s="18">
        <v>201.4949158908365</v>
      </c>
      <c r="E192" s="18">
        <v>237.68989758091098</v>
      </c>
      <c r="F192" s="18">
        <v>517.7523505829929</v>
      </c>
      <c r="G192" s="18">
        <v>273.00705421137508</v>
      </c>
      <c r="H192" s="18">
        <v>0.2045417450440587</v>
      </c>
      <c r="I192" s="18">
        <v>2.507009165793447</v>
      </c>
      <c r="J192" s="18">
        <v>0.46546266165821837</v>
      </c>
      <c r="K192" s="18">
        <v>-7.7715624709934819</v>
      </c>
      <c r="L192" s="18">
        <v>-17.004031760848335</v>
      </c>
      <c r="M192" s="18">
        <v>-33.139899251341092</v>
      </c>
      <c r="N192" s="18">
        <v>-12.181650421523157</v>
      </c>
      <c r="O192" s="18">
        <v>-6.6045373145338449E-3</v>
      </c>
      <c r="P192" s="18">
        <v>-0.17779947201757865</v>
      </c>
      <c r="Q192" s="18">
        <v>-2.4238902217164345E-2</v>
      </c>
      <c r="R192" s="3">
        <f t="shared" si="65"/>
        <v>0</v>
      </c>
      <c r="S192" s="3">
        <f t="shared" si="66"/>
        <v>0</v>
      </c>
      <c r="T192" s="3">
        <f t="shared" si="67"/>
        <v>0</v>
      </c>
      <c r="U192" s="3">
        <f t="shared" si="68"/>
        <v>0</v>
      </c>
      <c r="V192" s="3">
        <f t="shared" si="69"/>
        <v>0</v>
      </c>
      <c r="W192" s="3">
        <f t="shared" si="70"/>
        <v>0</v>
      </c>
      <c r="X192" s="3">
        <f t="shared" si="71"/>
        <v>0</v>
      </c>
      <c r="Y192" s="30">
        <f t="shared" si="73"/>
        <v>-3.8569521402732891E-2</v>
      </c>
      <c r="Z192" s="30">
        <f t="shared" si="74"/>
        <v>-7.1538723075346811E-2</v>
      </c>
      <c r="AA192" s="30">
        <f t="shared" si="75"/>
        <v>-6.4007240554340941E-2</v>
      </c>
      <c r="AB192" s="30">
        <f t="shared" si="76"/>
        <v>-4.4620277145262122E-2</v>
      </c>
      <c r="AC192" s="30">
        <f t="shared" si="77"/>
        <v>-3.2289434673157869E-2</v>
      </c>
      <c r="AD192" s="30">
        <f t="shared" si="78"/>
        <v>-7.0920950127961194E-2</v>
      </c>
      <c r="AE192" s="30">
        <f t="shared" si="79"/>
        <v>-5.2074858444741537E-2</v>
      </c>
      <c r="AF192" s="30">
        <f t="shared" si="80"/>
        <v>0</v>
      </c>
      <c r="AG192" s="30">
        <f t="shared" si="81"/>
        <v>0</v>
      </c>
      <c r="AH192" s="30">
        <f t="shared" si="82"/>
        <v>0</v>
      </c>
      <c r="AI192" s="30">
        <f t="shared" si="83"/>
        <v>0</v>
      </c>
      <c r="AJ192" s="30">
        <f t="shared" si="84"/>
        <v>0</v>
      </c>
      <c r="AK192" s="30">
        <f t="shared" si="85"/>
        <v>0</v>
      </c>
      <c r="AL192" s="30">
        <f t="shared" si="86"/>
        <v>0</v>
      </c>
      <c r="AM192">
        <f t="shared" si="87"/>
        <v>0</v>
      </c>
      <c r="AN192">
        <f t="shared" si="88"/>
        <v>0</v>
      </c>
      <c r="AO192">
        <f t="shared" si="89"/>
        <v>0</v>
      </c>
      <c r="AP192">
        <f t="shared" si="90"/>
        <v>0</v>
      </c>
      <c r="AQ192">
        <f t="shared" si="91"/>
        <v>0</v>
      </c>
      <c r="AR192">
        <f t="shared" si="92"/>
        <v>0</v>
      </c>
      <c r="AS192">
        <f t="shared" si="93"/>
        <v>0</v>
      </c>
    </row>
    <row r="193" spans="1:45" x14ac:dyDescent="0.25">
      <c r="A193" s="2">
        <v>44416</v>
      </c>
      <c r="B193" s="39">
        <v>15</v>
      </c>
      <c r="C193" s="16" t="str">
        <f t="shared" si="72"/>
        <v>44416_15</v>
      </c>
      <c r="D193" s="18">
        <v>203.8058492290435</v>
      </c>
      <c r="E193" s="18">
        <v>237.83985674342773</v>
      </c>
      <c r="F193" s="18">
        <v>516.90338728300935</v>
      </c>
      <c r="G193" s="18">
        <v>271.29850234087019</v>
      </c>
      <c r="H193" s="18">
        <v>0.19240086534938744</v>
      </c>
      <c r="I193" s="18">
        <v>2.5076144831198479</v>
      </c>
      <c r="J193" s="18">
        <v>0.44200511889085442</v>
      </c>
      <c r="K193" s="18">
        <v>-8.5690734938938355</v>
      </c>
      <c r="L193" s="18">
        <v>-16.915634988976898</v>
      </c>
      <c r="M193" s="18">
        <v>-33.339999558298118</v>
      </c>
      <c r="N193" s="18">
        <v>-12.804726416877433</v>
      </c>
      <c r="O193" s="18">
        <v>-9.7038950021717165E-3</v>
      </c>
      <c r="P193" s="18">
        <v>-0.15872307639106595</v>
      </c>
      <c r="Q193" s="18">
        <v>-3.1730165196231667E-2</v>
      </c>
      <c r="R193" s="3">
        <f t="shared" si="65"/>
        <v>0</v>
      </c>
      <c r="S193" s="3">
        <f t="shared" si="66"/>
        <v>0</v>
      </c>
      <c r="T193" s="3">
        <f t="shared" si="67"/>
        <v>0</v>
      </c>
      <c r="U193" s="3">
        <f t="shared" si="68"/>
        <v>0</v>
      </c>
      <c r="V193" s="3">
        <f t="shared" si="69"/>
        <v>0</v>
      </c>
      <c r="W193" s="3">
        <f t="shared" si="70"/>
        <v>0</v>
      </c>
      <c r="X193" s="3">
        <f t="shared" si="71"/>
        <v>0</v>
      </c>
      <c r="Y193" s="30">
        <f t="shared" si="73"/>
        <v>-4.2045277534030132E-2</v>
      </c>
      <c r="Z193" s="30">
        <f t="shared" si="74"/>
        <v>-7.1121952479246645E-2</v>
      </c>
      <c r="AA193" s="30">
        <f t="shared" si="75"/>
        <v>-6.4499479745223964E-2</v>
      </c>
      <c r="AB193" s="30">
        <f t="shared" si="76"/>
        <v>-4.7197925187176547E-2</v>
      </c>
      <c r="AC193" s="30">
        <f t="shared" si="77"/>
        <v>-5.0435817866775576E-2</v>
      </c>
      <c r="AD193" s="30">
        <f t="shared" si="78"/>
        <v>-6.3296442678697037E-2</v>
      </c>
      <c r="AE193" s="30">
        <f t="shared" si="79"/>
        <v>-7.1786872685668801E-2</v>
      </c>
      <c r="AF193" s="30">
        <f t="shared" si="80"/>
        <v>0</v>
      </c>
      <c r="AG193" s="30">
        <f t="shared" si="81"/>
        <v>0</v>
      </c>
      <c r="AH193" s="30">
        <f t="shared" si="82"/>
        <v>0</v>
      </c>
      <c r="AI193" s="30">
        <f t="shared" si="83"/>
        <v>0</v>
      </c>
      <c r="AJ193" s="30">
        <f t="shared" si="84"/>
        <v>0</v>
      </c>
      <c r="AK193" s="30">
        <f t="shared" si="85"/>
        <v>0</v>
      </c>
      <c r="AL193" s="30">
        <f t="shared" si="86"/>
        <v>0</v>
      </c>
      <c r="AM193">
        <f t="shared" si="87"/>
        <v>0</v>
      </c>
      <c r="AN193">
        <f t="shared" si="88"/>
        <v>0</v>
      </c>
      <c r="AO193">
        <f t="shared" si="89"/>
        <v>0</v>
      </c>
      <c r="AP193">
        <f t="shared" si="90"/>
        <v>0</v>
      </c>
      <c r="AQ193">
        <f t="shared" si="91"/>
        <v>0</v>
      </c>
      <c r="AR193">
        <f t="shared" si="92"/>
        <v>0</v>
      </c>
      <c r="AS193">
        <f t="shared" si="93"/>
        <v>0</v>
      </c>
    </row>
    <row r="194" spans="1:45" x14ac:dyDescent="0.25">
      <c r="A194" s="2">
        <v>44416</v>
      </c>
      <c r="B194" s="39">
        <v>16</v>
      </c>
      <c r="C194" s="16" t="str">
        <f t="shared" si="72"/>
        <v>44416_16</v>
      </c>
      <c r="D194" s="18">
        <v>203.48645600695721</v>
      </c>
      <c r="E194" s="18">
        <v>239.74831849804553</v>
      </c>
      <c r="F194" s="18">
        <v>521.63486746845263</v>
      </c>
      <c r="G194" s="18">
        <v>271.49162578310097</v>
      </c>
      <c r="H194" s="18">
        <v>0.19108736022170891</v>
      </c>
      <c r="I194" s="18">
        <v>2.5411974269359416</v>
      </c>
      <c r="J194" s="18">
        <v>0.43752669235858155</v>
      </c>
      <c r="K194" s="18">
        <v>-9.6174644233938977</v>
      </c>
      <c r="L194" s="18">
        <v>-17.939688048343857</v>
      </c>
      <c r="M194" s="18">
        <v>-35.91031589228065</v>
      </c>
      <c r="N194" s="18">
        <v>-14.584482882146263</v>
      </c>
      <c r="O194" s="18">
        <v>-1.682595898401943E-2</v>
      </c>
      <c r="P194" s="18">
        <v>-0.16660726232434292</v>
      </c>
      <c r="Q194" s="18">
        <v>-4.820190095740573E-2</v>
      </c>
      <c r="R194" s="3">
        <f t="shared" si="65"/>
        <v>0</v>
      </c>
      <c r="S194" s="3">
        <f t="shared" si="66"/>
        <v>0</v>
      </c>
      <c r="T194" s="3">
        <f t="shared" si="67"/>
        <v>0</v>
      </c>
      <c r="U194" s="3">
        <f t="shared" si="68"/>
        <v>0</v>
      </c>
      <c r="V194" s="3">
        <f t="shared" si="69"/>
        <v>0</v>
      </c>
      <c r="W194" s="3">
        <f t="shared" si="70"/>
        <v>0</v>
      </c>
      <c r="X194" s="3">
        <f t="shared" si="71"/>
        <v>0</v>
      </c>
      <c r="Y194" s="30">
        <f t="shared" si="73"/>
        <v>-4.7263413065020292E-2</v>
      </c>
      <c r="Z194" s="30">
        <f t="shared" si="74"/>
        <v>-7.4827169428052134E-2</v>
      </c>
      <c r="AA194" s="30">
        <f t="shared" si="75"/>
        <v>-6.8841862635749568E-2</v>
      </c>
      <c r="AB194" s="30">
        <f t="shared" si="76"/>
        <v>-5.3719825943353554E-2</v>
      </c>
      <c r="AC194" s="30">
        <f t="shared" si="77"/>
        <v>-8.8053751773519345E-2</v>
      </c>
      <c r="AD194" s="30">
        <f t="shared" si="78"/>
        <v>-6.5562502369298503E-2</v>
      </c>
      <c r="AE194" s="30">
        <f t="shared" si="79"/>
        <v>-0.11016905208128683</v>
      </c>
      <c r="AF194" s="30">
        <f t="shared" si="80"/>
        <v>0</v>
      </c>
      <c r="AG194" s="30">
        <f t="shared" si="81"/>
        <v>0</v>
      </c>
      <c r="AH194" s="30">
        <f t="shared" si="82"/>
        <v>0</v>
      </c>
      <c r="AI194" s="30">
        <f t="shared" si="83"/>
        <v>0</v>
      </c>
      <c r="AJ194" s="30">
        <f t="shared" si="84"/>
        <v>0</v>
      </c>
      <c r="AK194" s="30">
        <f t="shared" si="85"/>
        <v>0</v>
      </c>
      <c r="AL194" s="30">
        <f t="shared" si="86"/>
        <v>0</v>
      </c>
      <c r="AM194">
        <f t="shared" si="87"/>
        <v>0</v>
      </c>
      <c r="AN194">
        <f t="shared" si="88"/>
        <v>0</v>
      </c>
      <c r="AO194">
        <f t="shared" si="89"/>
        <v>0</v>
      </c>
      <c r="AP194">
        <f t="shared" si="90"/>
        <v>0</v>
      </c>
      <c r="AQ194">
        <f t="shared" si="91"/>
        <v>0</v>
      </c>
      <c r="AR194">
        <f t="shared" si="92"/>
        <v>0</v>
      </c>
      <c r="AS194">
        <f t="shared" si="93"/>
        <v>0</v>
      </c>
    </row>
    <row r="195" spans="1:45" x14ac:dyDescent="0.25">
      <c r="A195" s="2">
        <v>44416</v>
      </c>
      <c r="B195" s="39">
        <v>17</v>
      </c>
      <c r="C195" s="16" t="str">
        <f t="shared" si="72"/>
        <v>44416_17</v>
      </c>
      <c r="D195" s="18">
        <v>202.54871750277269</v>
      </c>
      <c r="E195" s="18">
        <v>238.47551349513296</v>
      </c>
      <c r="F195" s="18">
        <v>519.16888268050945</v>
      </c>
      <c r="G195" s="18">
        <v>271.29073054431166</v>
      </c>
      <c r="H195" s="18">
        <v>0.18177809335740336</v>
      </c>
      <c r="I195" s="18">
        <v>2.5121311990453519</v>
      </c>
      <c r="J195" s="18">
        <v>0.41928365051949645</v>
      </c>
      <c r="K195" s="18">
        <v>-11.153886753964228</v>
      </c>
      <c r="L195" s="18">
        <v>-19.374657480953228</v>
      </c>
      <c r="M195" s="18">
        <v>-38.787910442375583</v>
      </c>
      <c r="N195" s="18">
        <v>-16.240826395360198</v>
      </c>
      <c r="O195" s="18">
        <v>-2.1979067587736049E-2</v>
      </c>
      <c r="P195" s="18">
        <v>-0.18434793794620724</v>
      </c>
      <c r="Q195" s="18">
        <v>-6.0598188347126603E-2</v>
      </c>
      <c r="R195" s="3">
        <f t="shared" si="65"/>
        <v>0</v>
      </c>
      <c r="S195" s="3">
        <f t="shared" si="66"/>
        <v>0</v>
      </c>
      <c r="T195" s="3">
        <f t="shared" si="67"/>
        <v>0</v>
      </c>
      <c r="U195" s="3">
        <f t="shared" si="68"/>
        <v>0</v>
      </c>
      <c r="V195" s="3">
        <f t="shared" si="69"/>
        <v>0</v>
      </c>
      <c r="W195" s="3">
        <f t="shared" si="70"/>
        <v>0</v>
      </c>
      <c r="X195" s="3">
        <f t="shared" si="71"/>
        <v>0</v>
      </c>
      <c r="Y195" s="30">
        <f t="shared" si="73"/>
        <v>-5.506767404642561E-2</v>
      </c>
      <c r="Z195" s="30">
        <f t="shared" si="74"/>
        <v>-8.1243802338426013E-2</v>
      </c>
      <c r="AA195" s="30">
        <f t="shared" si="75"/>
        <v>-7.4711547121450297E-2</v>
      </c>
      <c r="AB195" s="30">
        <f t="shared" si="76"/>
        <v>-5.9865025107105452E-2</v>
      </c>
      <c r="AC195" s="30">
        <f t="shared" si="77"/>
        <v>-0.12091153109699451</v>
      </c>
      <c r="AD195" s="30">
        <f t="shared" si="78"/>
        <v>-7.3383085252976543E-2</v>
      </c>
      <c r="AE195" s="30">
        <f t="shared" si="79"/>
        <v>-0.14452790675726293</v>
      </c>
      <c r="AF195" s="30">
        <f t="shared" si="80"/>
        <v>0</v>
      </c>
      <c r="AG195" s="30">
        <f t="shared" si="81"/>
        <v>0</v>
      </c>
      <c r="AH195" s="30">
        <f t="shared" si="82"/>
        <v>0</v>
      </c>
      <c r="AI195" s="30">
        <f t="shared" si="83"/>
        <v>0</v>
      </c>
      <c r="AJ195" s="30">
        <f t="shared" si="84"/>
        <v>0</v>
      </c>
      <c r="AK195" s="30">
        <f t="shared" si="85"/>
        <v>0</v>
      </c>
      <c r="AL195" s="30">
        <f t="shared" si="86"/>
        <v>0</v>
      </c>
      <c r="AM195">
        <f t="shared" si="87"/>
        <v>0</v>
      </c>
      <c r="AN195">
        <f t="shared" si="88"/>
        <v>0</v>
      </c>
      <c r="AO195">
        <f t="shared" si="89"/>
        <v>0</v>
      </c>
      <c r="AP195">
        <f t="shared" si="90"/>
        <v>0</v>
      </c>
      <c r="AQ195">
        <f t="shared" si="91"/>
        <v>0</v>
      </c>
      <c r="AR195">
        <f t="shared" si="92"/>
        <v>0</v>
      </c>
      <c r="AS195">
        <f t="shared" si="93"/>
        <v>0</v>
      </c>
    </row>
    <row r="196" spans="1:45" x14ac:dyDescent="0.25">
      <c r="A196" s="2">
        <v>44416</v>
      </c>
      <c r="B196" s="39">
        <v>18</v>
      </c>
      <c r="C196" s="16" t="str">
        <f t="shared" si="72"/>
        <v>44416_18</v>
      </c>
      <c r="D196" s="18">
        <v>203.38491472458168</v>
      </c>
      <c r="E196" s="18">
        <v>239.94400054093668</v>
      </c>
      <c r="F196" s="18">
        <v>522.18829506134819</v>
      </c>
      <c r="G196" s="18">
        <v>272.844450341504</v>
      </c>
      <c r="H196" s="18">
        <v>0.18611024770280815</v>
      </c>
      <c r="I196" s="18">
        <v>2.5397689858376356</v>
      </c>
      <c r="J196" s="18">
        <v>0.42731628664325272</v>
      </c>
      <c r="K196" s="18">
        <v>-12.91459179483765</v>
      </c>
      <c r="L196" s="18">
        <v>-20.956531784410338</v>
      </c>
      <c r="M196" s="18">
        <v>-41.789401362288991</v>
      </c>
      <c r="N196" s="18">
        <v>-18.170740794969248</v>
      </c>
      <c r="O196" s="18">
        <v>-2.639646850215864E-2</v>
      </c>
      <c r="P196" s="18">
        <v>-0.21027604711891001</v>
      </c>
      <c r="Q196" s="18">
        <v>-7.0819029487602173E-2</v>
      </c>
      <c r="R196" s="3">
        <f t="shared" si="65"/>
        <v>0</v>
      </c>
      <c r="S196" s="3">
        <f t="shared" si="66"/>
        <v>0</v>
      </c>
      <c r="T196" s="3">
        <f t="shared" si="67"/>
        <v>0</v>
      </c>
      <c r="U196" s="3">
        <f t="shared" si="68"/>
        <v>0</v>
      </c>
      <c r="V196" s="3">
        <f t="shared" si="69"/>
        <v>0</v>
      </c>
      <c r="W196" s="3">
        <f t="shared" si="70"/>
        <v>0</v>
      </c>
      <c r="X196" s="3">
        <f t="shared" si="71"/>
        <v>0</v>
      </c>
      <c r="Y196" s="30">
        <f t="shared" si="73"/>
        <v>-6.349827769835456E-2</v>
      </c>
      <c r="Z196" s="30">
        <f t="shared" si="74"/>
        <v>-8.7339261399182008E-2</v>
      </c>
      <c r="AA196" s="30">
        <f t="shared" si="75"/>
        <v>-8.0027457063891971E-2</v>
      </c>
      <c r="AB196" s="30">
        <f t="shared" si="76"/>
        <v>-6.6597435909823186E-2</v>
      </c>
      <c r="AC196" s="30">
        <f t="shared" si="77"/>
        <v>-0.1418324290466266</v>
      </c>
      <c r="AD196" s="30">
        <f t="shared" si="78"/>
        <v>-8.2793375417787987E-2</v>
      </c>
      <c r="AE196" s="30">
        <f t="shared" si="79"/>
        <v>-0.16572976902873307</v>
      </c>
      <c r="AF196" s="30">
        <f t="shared" si="80"/>
        <v>0</v>
      </c>
      <c r="AG196" s="30">
        <f t="shared" si="81"/>
        <v>0</v>
      </c>
      <c r="AH196" s="30">
        <f t="shared" si="82"/>
        <v>0</v>
      </c>
      <c r="AI196" s="30">
        <f t="shared" si="83"/>
        <v>0</v>
      </c>
      <c r="AJ196" s="30">
        <f t="shared" si="84"/>
        <v>0</v>
      </c>
      <c r="AK196" s="30">
        <f t="shared" si="85"/>
        <v>0</v>
      </c>
      <c r="AL196" s="30">
        <f t="shared" si="86"/>
        <v>0</v>
      </c>
      <c r="AM196">
        <f t="shared" si="87"/>
        <v>0</v>
      </c>
      <c r="AN196">
        <f t="shared" si="88"/>
        <v>0</v>
      </c>
      <c r="AO196">
        <f t="shared" si="89"/>
        <v>0</v>
      </c>
      <c r="AP196">
        <f t="shared" si="90"/>
        <v>0</v>
      </c>
      <c r="AQ196">
        <f t="shared" si="91"/>
        <v>0</v>
      </c>
      <c r="AR196">
        <f t="shared" si="92"/>
        <v>0</v>
      </c>
      <c r="AS196">
        <f t="shared" si="93"/>
        <v>0</v>
      </c>
    </row>
    <row r="197" spans="1:45" x14ac:dyDescent="0.25">
      <c r="A197" s="2">
        <v>44416</v>
      </c>
      <c r="B197" s="39">
        <v>19</v>
      </c>
      <c r="C197" s="16" t="str">
        <f t="shared" si="72"/>
        <v>44416_19</v>
      </c>
      <c r="D197" s="18">
        <v>231.69429105672936</v>
      </c>
      <c r="E197" s="18">
        <v>275.10358401238733</v>
      </c>
      <c r="F197" s="18">
        <v>601.91056200886555</v>
      </c>
      <c r="G197" s="18">
        <v>312.18085785345176</v>
      </c>
      <c r="H197" s="18">
        <v>0.2358478206009795</v>
      </c>
      <c r="I197" s="18">
        <v>2.935985939554659</v>
      </c>
      <c r="J197" s="18">
        <v>0.53543800904887096</v>
      </c>
      <c r="K197" s="18">
        <v>-11.377446643373281</v>
      </c>
      <c r="L197" s="18">
        <v>-18.370339184812536</v>
      </c>
      <c r="M197" s="18">
        <v>-34.609922508760768</v>
      </c>
      <c r="N197" s="18">
        <v>-15.000177296100157</v>
      </c>
      <c r="O197" s="18">
        <v>-3.2909284771717326E-2</v>
      </c>
      <c r="P197" s="18">
        <v>-0.20910165149074972</v>
      </c>
      <c r="Q197" s="18">
        <v>-8.3962918663516517E-2</v>
      </c>
      <c r="R197" s="3">
        <f t="shared" si="65"/>
        <v>0</v>
      </c>
      <c r="S197" s="3">
        <f t="shared" si="66"/>
        <v>0</v>
      </c>
      <c r="T197" s="3">
        <f t="shared" si="67"/>
        <v>0</v>
      </c>
      <c r="U197" s="3">
        <f t="shared" si="68"/>
        <v>0</v>
      </c>
      <c r="V197" s="3">
        <f t="shared" si="69"/>
        <v>0</v>
      </c>
      <c r="W197" s="3">
        <f t="shared" si="70"/>
        <v>0</v>
      </c>
      <c r="X197" s="3">
        <f t="shared" si="71"/>
        <v>0</v>
      </c>
      <c r="Y197" s="30">
        <f t="shared" si="73"/>
        <v>-4.9105425047298909E-2</v>
      </c>
      <c r="Z197" s="30">
        <f t="shared" si="74"/>
        <v>-6.6776080910619318E-2</v>
      </c>
      <c r="AA197" s="30">
        <f t="shared" si="75"/>
        <v>-5.7500108310528361E-2</v>
      </c>
      <c r="AB197" s="30">
        <f t="shared" si="76"/>
        <v>-4.8049638274559894E-2</v>
      </c>
      <c r="AC197" s="30">
        <f t="shared" si="77"/>
        <v>-0.13953609869219477</v>
      </c>
      <c r="AD197" s="30">
        <f t="shared" si="78"/>
        <v>-7.1220249618248174E-2</v>
      </c>
      <c r="AE197" s="30">
        <f t="shared" si="79"/>
        <v>-0.15681165185240517</v>
      </c>
      <c r="AF197" s="30">
        <f t="shared" si="80"/>
        <v>0</v>
      </c>
      <c r="AG197" s="30">
        <f t="shared" si="81"/>
        <v>0</v>
      </c>
      <c r="AH197" s="30">
        <f t="shared" si="82"/>
        <v>0</v>
      </c>
      <c r="AI197" s="30">
        <f t="shared" si="83"/>
        <v>0</v>
      </c>
      <c r="AJ197" s="30">
        <f t="shared" si="84"/>
        <v>0</v>
      </c>
      <c r="AK197" s="30">
        <f t="shared" si="85"/>
        <v>0</v>
      </c>
      <c r="AL197" s="30">
        <f t="shared" si="86"/>
        <v>0</v>
      </c>
      <c r="AM197">
        <f t="shared" si="87"/>
        <v>0</v>
      </c>
      <c r="AN197">
        <f t="shared" si="88"/>
        <v>0</v>
      </c>
      <c r="AO197">
        <f t="shared" si="89"/>
        <v>0</v>
      </c>
      <c r="AP197">
        <f t="shared" si="90"/>
        <v>0</v>
      </c>
      <c r="AQ197">
        <f t="shared" si="91"/>
        <v>0</v>
      </c>
      <c r="AR197">
        <f t="shared" si="92"/>
        <v>0</v>
      </c>
      <c r="AS197">
        <f t="shared" si="93"/>
        <v>0</v>
      </c>
    </row>
    <row r="198" spans="1:45" x14ac:dyDescent="0.25">
      <c r="A198" s="2">
        <v>44416</v>
      </c>
      <c r="B198" s="39">
        <v>20</v>
      </c>
      <c r="C198" s="16" t="str">
        <f t="shared" si="72"/>
        <v>44416_20</v>
      </c>
      <c r="D198" s="18">
        <v>250.35222382071811</v>
      </c>
      <c r="E198" s="18">
        <v>299.00522053306463</v>
      </c>
      <c r="F198" s="18">
        <v>655.49158873017609</v>
      </c>
      <c r="G198" s="18">
        <v>338.28928152758215</v>
      </c>
      <c r="H198" s="18">
        <v>0.25770781107713719</v>
      </c>
      <c r="I198" s="18">
        <v>3.2131674916021202</v>
      </c>
      <c r="J198" s="18">
        <v>0.58471532419627648</v>
      </c>
      <c r="K198" s="18">
        <v>-11.024906448230148</v>
      </c>
      <c r="L198" s="18">
        <v>-17.223067583146751</v>
      </c>
      <c r="M198" s="18">
        <v>-31.500589569945888</v>
      </c>
      <c r="N198" s="18">
        <v>-13.983870685389178</v>
      </c>
      <c r="O198" s="18">
        <v>-3.8208817646169076E-2</v>
      </c>
      <c r="P198" s="18">
        <v>-0.20252709435029012</v>
      </c>
      <c r="Q198" s="18">
        <v>-9.5611107118658334E-2</v>
      </c>
      <c r="R198" s="3">
        <f t="shared" si="65"/>
        <v>0</v>
      </c>
      <c r="S198" s="3">
        <f t="shared" si="66"/>
        <v>0</v>
      </c>
      <c r="T198" s="3">
        <f t="shared" si="67"/>
        <v>0</v>
      </c>
      <c r="U198" s="3">
        <f t="shared" si="68"/>
        <v>0</v>
      </c>
      <c r="V198" s="3">
        <f t="shared" si="69"/>
        <v>0</v>
      </c>
      <c r="W198" s="3">
        <f t="shared" si="70"/>
        <v>0</v>
      </c>
      <c r="X198" s="3">
        <f t="shared" si="71"/>
        <v>0</v>
      </c>
      <c r="Y198" s="30">
        <f t="shared" si="73"/>
        <v>-4.4037581452143558E-2</v>
      </c>
      <c r="Z198" s="30">
        <f t="shared" si="74"/>
        <v>-5.760122700346694E-2</v>
      </c>
      <c r="AA198" s="30">
        <f t="shared" si="75"/>
        <v>-4.8056435981076583E-2</v>
      </c>
      <c r="AB198" s="30">
        <f t="shared" si="76"/>
        <v>-4.133701967216781E-2</v>
      </c>
      <c r="AC198" s="30">
        <f t="shared" si="77"/>
        <v>-0.14826410377888158</v>
      </c>
      <c r="AD198" s="30">
        <f t="shared" si="78"/>
        <v>-6.3030357078991836E-2</v>
      </c>
      <c r="AE198" s="30">
        <f t="shared" si="79"/>
        <v>-0.16351736163248515</v>
      </c>
      <c r="AF198" s="30">
        <f t="shared" si="80"/>
        <v>0</v>
      </c>
      <c r="AG198" s="30">
        <f t="shared" si="81"/>
        <v>0</v>
      </c>
      <c r="AH198" s="30">
        <f t="shared" si="82"/>
        <v>0</v>
      </c>
      <c r="AI198" s="30">
        <f t="shared" si="83"/>
        <v>0</v>
      </c>
      <c r="AJ198" s="30">
        <f t="shared" si="84"/>
        <v>0</v>
      </c>
      <c r="AK198" s="30">
        <f t="shared" si="85"/>
        <v>0</v>
      </c>
      <c r="AL198" s="30">
        <f t="shared" si="86"/>
        <v>0</v>
      </c>
      <c r="AM198">
        <f t="shared" si="87"/>
        <v>0</v>
      </c>
      <c r="AN198">
        <f t="shared" si="88"/>
        <v>0</v>
      </c>
      <c r="AO198">
        <f t="shared" si="89"/>
        <v>0</v>
      </c>
      <c r="AP198">
        <f t="shared" si="90"/>
        <v>0</v>
      </c>
      <c r="AQ198">
        <f t="shared" si="91"/>
        <v>0</v>
      </c>
      <c r="AR198">
        <f t="shared" si="92"/>
        <v>0</v>
      </c>
      <c r="AS198">
        <f t="shared" si="93"/>
        <v>0</v>
      </c>
    </row>
    <row r="199" spans="1:45" x14ac:dyDescent="0.25">
      <c r="A199" s="2">
        <v>44416</v>
      </c>
      <c r="B199" s="39">
        <v>21</v>
      </c>
      <c r="C199" s="16" t="str">
        <f t="shared" si="72"/>
        <v>44416_21</v>
      </c>
      <c r="D199" s="18">
        <v>255.99378162750631</v>
      </c>
      <c r="E199" s="18">
        <v>307.75710547213288</v>
      </c>
      <c r="F199" s="18">
        <v>675.95232388316117</v>
      </c>
      <c r="G199" s="18">
        <v>347.85307590700398</v>
      </c>
      <c r="H199" s="18">
        <v>0.26046958759471855</v>
      </c>
      <c r="I199" s="18">
        <v>3.294740325041964</v>
      </c>
      <c r="J199" s="18">
        <v>0.59181197896708371</v>
      </c>
      <c r="K199" s="18">
        <v>-11.041264205466176</v>
      </c>
      <c r="L199" s="18">
        <v>-16.951858631569539</v>
      </c>
      <c r="M199" s="18">
        <v>-30.444511809380291</v>
      </c>
      <c r="N199" s="18">
        <v>-13.899784144669859</v>
      </c>
      <c r="O199" s="18">
        <v>-3.7366030446720225E-2</v>
      </c>
      <c r="P199" s="18">
        <v>-0.19689384705225621</v>
      </c>
      <c r="Q199" s="18">
        <v>-9.4199852773806811E-2</v>
      </c>
      <c r="R199" s="3">
        <f t="shared" si="65"/>
        <v>0</v>
      </c>
      <c r="S199" s="3">
        <f t="shared" si="66"/>
        <v>0</v>
      </c>
      <c r="T199" s="3">
        <f t="shared" si="67"/>
        <v>0</v>
      </c>
      <c r="U199" s="3">
        <f t="shared" si="68"/>
        <v>0</v>
      </c>
      <c r="V199" s="3">
        <f t="shared" si="69"/>
        <v>0</v>
      </c>
      <c r="W199" s="3">
        <f t="shared" si="70"/>
        <v>0</v>
      </c>
      <c r="X199" s="3">
        <f t="shared" si="71"/>
        <v>0</v>
      </c>
      <c r="Y199" s="30">
        <f t="shared" si="73"/>
        <v>-4.3130985976574214E-2</v>
      </c>
      <c r="Z199" s="30">
        <f t="shared" si="74"/>
        <v>-5.508194069333848E-2</v>
      </c>
      <c r="AA199" s="30">
        <f t="shared" si="75"/>
        <v>-4.5039436560384762E-2</v>
      </c>
      <c r="AB199" s="30">
        <f t="shared" si="76"/>
        <v>-3.9958778885099945E-2</v>
      </c>
      <c r="AC199" s="30">
        <f t="shared" si="77"/>
        <v>-0.14345640422658651</v>
      </c>
      <c r="AD199" s="30">
        <f t="shared" si="78"/>
        <v>-5.9760050148944116E-2</v>
      </c>
      <c r="AE199" s="30">
        <f t="shared" si="79"/>
        <v>-0.15917192642537936</v>
      </c>
      <c r="AF199" s="30">
        <f t="shared" si="80"/>
        <v>0</v>
      </c>
      <c r="AG199" s="30">
        <f t="shared" si="81"/>
        <v>0</v>
      </c>
      <c r="AH199" s="30">
        <f t="shared" si="82"/>
        <v>0</v>
      </c>
      <c r="AI199" s="30">
        <f t="shared" si="83"/>
        <v>0</v>
      </c>
      <c r="AJ199" s="30">
        <f t="shared" si="84"/>
        <v>0</v>
      </c>
      <c r="AK199" s="30">
        <f t="shared" si="85"/>
        <v>0</v>
      </c>
      <c r="AL199" s="30">
        <f t="shared" si="86"/>
        <v>0</v>
      </c>
      <c r="AM199">
        <f t="shared" si="87"/>
        <v>0</v>
      </c>
      <c r="AN199">
        <f t="shared" si="88"/>
        <v>0</v>
      </c>
      <c r="AO199">
        <f t="shared" si="89"/>
        <v>0</v>
      </c>
      <c r="AP199">
        <f t="shared" si="90"/>
        <v>0</v>
      </c>
      <c r="AQ199">
        <f t="shared" si="91"/>
        <v>0</v>
      </c>
      <c r="AR199">
        <f t="shared" si="92"/>
        <v>0</v>
      </c>
      <c r="AS199">
        <f t="shared" si="93"/>
        <v>0</v>
      </c>
    </row>
    <row r="200" spans="1:45" x14ac:dyDescent="0.25">
      <c r="A200" s="2">
        <v>44416</v>
      </c>
      <c r="B200" s="39">
        <v>22</v>
      </c>
      <c r="C200" s="16" t="str">
        <f t="shared" si="72"/>
        <v>44416_22</v>
      </c>
      <c r="D200" s="18">
        <v>252.35887777227128</v>
      </c>
      <c r="E200" s="18">
        <v>306.68208768724179</v>
      </c>
      <c r="F200" s="18">
        <v>674.92797080168771</v>
      </c>
      <c r="G200" s="18">
        <v>344.68878343669127</v>
      </c>
      <c r="H200" s="18">
        <v>0.25983857526082393</v>
      </c>
      <c r="I200" s="18">
        <v>3.2878717059551237</v>
      </c>
      <c r="J200" s="18">
        <v>0.59440349791945402</v>
      </c>
      <c r="K200" s="18">
        <v>-12.598690969081909</v>
      </c>
      <c r="L200" s="18">
        <v>-18.503086696914096</v>
      </c>
      <c r="M200" s="18">
        <v>-33.839356142279357</v>
      </c>
      <c r="N200" s="18">
        <v>-16.065287172402435</v>
      </c>
      <c r="O200" s="18">
        <v>-3.6214820979905304E-2</v>
      </c>
      <c r="P200" s="18">
        <v>-0.20780832851198044</v>
      </c>
      <c r="Q200" s="18">
        <v>-9.1296225145859389E-2</v>
      </c>
      <c r="R200" s="3">
        <f t="shared" si="65"/>
        <v>0</v>
      </c>
      <c r="S200" s="3">
        <f t="shared" si="66"/>
        <v>0</v>
      </c>
      <c r="T200" s="3">
        <f t="shared" si="67"/>
        <v>0</v>
      </c>
      <c r="U200" s="3">
        <f t="shared" si="68"/>
        <v>0</v>
      </c>
      <c r="V200" s="3">
        <f t="shared" si="69"/>
        <v>0</v>
      </c>
      <c r="W200" s="3">
        <f t="shared" si="70"/>
        <v>0</v>
      </c>
      <c r="X200" s="3">
        <f t="shared" si="71"/>
        <v>0</v>
      </c>
      <c r="Y200" s="30">
        <f t="shared" si="73"/>
        <v>-4.9923708174241334E-2</v>
      </c>
      <c r="Z200" s="30">
        <f t="shared" si="74"/>
        <v>-6.0333118365177477E-2</v>
      </c>
      <c r="AA200" s="30">
        <f t="shared" si="75"/>
        <v>-5.01377296633366E-2</v>
      </c>
      <c r="AB200" s="30">
        <f t="shared" si="76"/>
        <v>-4.6608093864339901E-2</v>
      </c>
      <c r="AC200" s="30">
        <f t="shared" si="77"/>
        <v>-0.13937430554163541</v>
      </c>
      <c r="AD200" s="30">
        <f t="shared" si="78"/>
        <v>-6.320451255308708E-2</v>
      </c>
      <c r="AE200" s="30">
        <f t="shared" si="79"/>
        <v>-0.15359301461955846</v>
      </c>
      <c r="AF200" s="30">
        <f t="shared" si="80"/>
        <v>0</v>
      </c>
      <c r="AG200" s="30">
        <f t="shared" si="81"/>
        <v>0</v>
      </c>
      <c r="AH200" s="30">
        <f t="shared" si="82"/>
        <v>0</v>
      </c>
      <c r="AI200" s="30">
        <f t="shared" si="83"/>
        <v>0</v>
      </c>
      <c r="AJ200" s="30">
        <f t="shared" si="84"/>
        <v>0</v>
      </c>
      <c r="AK200" s="30">
        <f t="shared" si="85"/>
        <v>0</v>
      </c>
      <c r="AL200" s="30">
        <f t="shared" si="86"/>
        <v>0</v>
      </c>
      <c r="AM200">
        <f t="shared" si="87"/>
        <v>0</v>
      </c>
      <c r="AN200">
        <f t="shared" si="88"/>
        <v>0</v>
      </c>
      <c r="AO200">
        <f t="shared" si="89"/>
        <v>0</v>
      </c>
      <c r="AP200">
        <f t="shared" si="90"/>
        <v>0</v>
      </c>
      <c r="AQ200">
        <f t="shared" si="91"/>
        <v>0</v>
      </c>
      <c r="AR200">
        <f t="shared" si="92"/>
        <v>0</v>
      </c>
      <c r="AS200">
        <f t="shared" si="93"/>
        <v>0</v>
      </c>
    </row>
    <row r="201" spans="1:45" x14ac:dyDescent="0.25">
      <c r="A201" s="2">
        <v>44416</v>
      </c>
      <c r="B201" s="39">
        <v>23</v>
      </c>
      <c r="C201" s="16" t="str">
        <f t="shared" si="72"/>
        <v>44416_23</v>
      </c>
      <c r="D201" s="18">
        <v>234.66338982507716</v>
      </c>
      <c r="E201" s="18">
        <v>288.09053455675803</v>
      </c>
      <c r="F201" s="18">
        <v>634.35058303190056</v>
      </c>
      <c r="G201" s="18">
        <v>321.27090579121574</v>
      </c>
      <c r="H201" s="18">
        <v>0.24538191536584825</v>
      </c>
      <c r="I201" s="18">
        <v>3.0943023755372354</v>
      </c>
      <c r="J201" s="18">
        <v>0.56405534296368376</v>
      </c>
      <c r="K201" s="18">
        <v>-15.698251124662219</v>
      </c>
      <c r="L201" s="18">
        <v>-21.43956576380479</v>
      </c>
      <c r="M201" s="18">
        <v>-40.559220030039647</v>
      </c>
      <c r="N201" s="18">
        <v>-20.116879855173529</v>
      </c>
      <c r="O201" s="18">
        <v>-3.8402462796333643E-2</v>
      </c>
      <c r="P201" s="18">
        <v>-0.23711033400863099</v>
      </c>
      <c r="Q201" s="18">
        <v>-9.6371993988051574E-2</v>
      </c>
      <c r="R201" s="3">
        <f t="shared" si="65"/>
        <v>0</v>
      </c>
      <c r="S201" s="3">
        <f t="shared" si="66"/>
        <v>0</v>
      </c>
      <c r="T201" s="3">
        <f t="shared" si="67"/>
        <v>0</v>
      </c>
      <c r="U201" s="3">
        <f t="shared" si="68"/>
        <v>0</v>
      </c>
      <c r="V201" s="3">
        <f t="shared" si="69"/>
        <v>0</v>
      </c>
      <c r="W201" s="3">
        <f t="shared" si="70"/>
        <v>0</v>
      </c>
      <c r="X201" s="3">
        <f t="shared" si="71"/>
        <v>0</v>
      </c>
      <c r="Y201" s="30">
        <f t="shared" si="73"/>
        <v>-6.68968906328508E-2</v>
      </c>
      <c r="Z201" s="30">
        <f t="shared" si="74"/>
        <v>-7.4419542442762499E-2</v>
      </c>
      <c r="AA201" s="30">
        <f t="shared" si="75"/>
        <v>-6.3938177271289726E-2</v>
      </c>
      <c r="AB201" s="30">
        <f t="shared" si="76"/>
        <v>-6.2616562821430466E-2</v>
      </c>
      <c r="AC201" s="30">
        <f t="shared" si="77"/>
        <v>-0.15650078669847411</v>
      </c>
      <c r="AD201" s="30">
        <f t="shared" si="78"/>
        <v>-7.6628042522012316E-2</v>
      </c>
      <c r="AE201" s="30">
        <f t="shared" si="79"/>
        <v>-0.17085556442332364</v>
      </c>
      <c r="AF201" s="30">
        <f t="shared" si="80"/>
        <v>0</v>
      </c>
      <c r="AG201" s="30">
        <f t="shared" si="81"/>
        <v>0</v>
      </c>
      <c r="AH201" s="30">
        <f t="shared" si="82"/>
        <v>0</v>
      </c>
      <c r="AI201" s="30">
        <f t="shared" si="83"/>
        <v>0</v>
      </c>
      <c r="AJ201" s="30">
        <f t="shared" si="84"/>
        <v>0</v>
      </c>
      <c r="AK201" s="30">
        <f t="shared" si="85"/>
        <v>0</v>
      </c>
      <c r="AL201" s="30">
        <f t="shared" si="86"/>
        <v>0</v>
      </c>
      <c r="AM201">
        <f t="shared" si="87"/>
        <v>0</v>
      </c>
      <c r="AN201">
        <f t="shared" si="88"/>
        <v>0</v>
      </c>
      <c r="AO201">
        <f t="shared" si="89"/>
        <v>0</v>
      </c>
      <c r="AP201">
        <f t="shared" si="90"/>
        <v>0</v>
      </c>
      <c r="AQ201">
        <f t="shared" si="91"/>
        <v>0</v>
      </c>
      <c r="AR201">
        <f t="shared" si="92"/>
        <v>0</v>
      </c>
      <c r="AS201">
        <f t="shared" si="93"/>
        <v>0</v>
      </c>
    </row>
    <row r="202" spans="1:45" x14ac:dyDescent="0.25">
      <c r="A202" s="2">
        <v>44416</v>
      </c>
      <c r="B202" s="39">
        <v>24</v>
      </c>
      <c r="C202" s="16" t="str">
        <f t="shared" si="72"/>
        <v>44416_24</v>
      </c>
      <c r="D202" s="18">
        <v>205.58255011572271</v>
      </c>
      <c r="E202" s="18">
        <v>251.97217746343742</v>
      </c>
      <c r="F202" s="18">
        <v>553.67648958659697</v>
      </c>
      <c r="G202" s="18">
        <v>279.83486549926386</v>
      </c>
      <c r="H202" s="18">
        <v>0.22130283163578335</v>
      </c>
      <c r="I202" s="18">
        <v>2.7213540677155335</v>
      </c>
      <c r="J202" s="18">
        <v>0.51229636578258542</v>
      </c>
      <c r="K202" s="18">
        <v>-19.012254382470584</v>
      </c>
      <c r="L202" s="18">
        <v>-25.244772995388523</v>
      </c>
      <c r="M202" s="18">
        <v>-49.314616781445544</v>
      </c>
      <c r="N202" s="18">
        <v>-24.901075343725427</v>
      </c>
      <c r="O202" s="18">
        <v>-3.7182967860515066E-2</v>
      </c>
      <c r="P202" s="18">
        <v>-0.2727484104445933</v>
      </c>
      <c r="Q202" s="18">
        <v>-9.4277101263378266E-2</v>
      </c>
      <c r="R202" s="3">
        <f t="shared" si="65"/>
        <v>0</v>
      </c>
      <c r="S202" s="3">
        <f t="shared" si="66"/>
        <v>0</v>
      </c>
      <c r="T202" s="3">
        <f t="shared" si="67"/>
        <v>0</v>
      </c>
      <c r="U202" s="3">
        <f t="shared" si="68"/>
        <v>0</v>
      </c>
      <c r="V202" s="3">
        <f t="shared" si="69"/>
        <v>0</v>
      </c>
      <c r="W202" s="3">
        <f t="shared" si="70"/>
        <v>0</v>
      </c>
      <c r="X202" s="3">
        <f t="shared" si="71"/>
        <v>0</v>
      </c>
      <c r="Y202" s="30">
        <f t="shared" si="73"/>
        <v>-9.2479903434258201E-2</v>
      </c>
      <c r="Z202" s="30">
        <f t="shared" si="74"/>
        <v>-0.10018873214306243</v>
      </c>
      <c r="AA202" s="30">
        <f t="shared" si="75"/>
        <v>-8.9067565101538529E-2</v>
      </c>
      <c r="AB202" s="30">
        <f t="shared" si="76"/>
        <v>-8.8984892212407088E-2</v>
      </c>
      <c r="AC202" s="30">
        <f t="shared" si="77"/>
        <v>-0.16801849115835174</v>
      </c>
      <c r="AD202" s="30">
        <f t="shared" si="78"/>
        <v>-0.10022525686029328</v>
      </c>
      <c r="AE202" s="30">
        <f t="shared" si="79"/>
        <v>-0.18402844048944264</v>
      </c>
      <c r="AF202" s="30">
        <f t="shared" si="80"/>
        <v>0</v>
      </c>
      <c r="AG202" s="30">
        <f t="shared" si="81"/>
        <v>0</v>
      </c>
      <c r="AH202" s="30">
        <f t="shared" si="82"/>
        <v>0</v>
      </c>
      <c r="AI202" s="30">
        <f t="shared" si="83"/>
        <v>0</v>
      </c>
      <c r="AJ202" s="30">
        <f t="shared" si="84"/>
        <v>0</v>
      </c>
      <c r="AK202" s="30">
        <f t="shared" si="85"/>
        <v>0</v>
      </c>
      <c r="AL202" s="30">
        <f t="shared" si="86"/>
        <v>0</v>
      </c>
      <c r="AM202">
        <f t="shared" si="87"/>
        <v>0</v>
      </c>
      <c r="AN202">
        <f t="shared" si="88"/>
        <v>0</v>
      </c>
      <c r="AO202">
        <f t="shared" si="89"/>
        <v>0</v>
      </c>
      <c r="AP202">
        <f t="shared" si="90"/>
        <v>0</v>
      </c>
      <c r="AQ202">
        <f t="shared" si="91"/>
        <v>0</v>
      </c>
      <c r="AR202">
        <f t="shared" si="92"/>
        <v>0</v>
      </c>
      <c r="AS202">
        <f t="shared" si="93"/>
        <v>0</v>
      </c>
    </row>
    <row r="203" spans="1:45" x14ac:dyDescent="0.25">
      <c r="A203" s="2">
        <v>44417</v>
      </c>
      <c r="B203" s="39">
        <v>1</v>
      </c>
      <c r="C203" s="16" t="str">
        <f t="shared" si="72"/>
        <v>44417_1</v>
      </c>
      <c r="D203" s="18">
        <v>175.41887468760046</v>
      </c>
      <c r="E203" s="18">
        <v>213.35796701626788</v>
      </c>
      <c r="F203" s="18">
        <v>464.90642532097559</v>
      </c>
      <c r="G203" s="18">
        <v>235.40768318635861</v>
      </c>
      <c r="H203" s="18">
        <v>0.19357142744052944</v>
      </c>
      <c r="I203" s="18">
        <v>2.3219166403158349</v>
      </c>
      <c r="J203" s="18">
        <v>0.45401885075729542</v>
      </c>
      <c r="K203" s="18">
        <v>-20.816563109292758</v>
      </c>
      <c r="L203" s="18">
        <v>-27.401460245741561</v>
      </c>
      <c r="M203" s="18">
        <v>-54.303079276865517</v>
      </c>
      <c r="N203" s="18">
        <v>-27.670563862555536</v>
      </c>
      <c r="O203" s="18">
        <v>-3.772561112696847E-2</v>
      </c>
      <c r="P203" s="18">
        <v>-0.29105161175624672</v>
      </c>
      <c r="Q203" s="18">
        <v>-9.6187380229164288E-2</v>
      </c>
      <c r="R203" s="3">
        <f t="shared" ref="R203:R266" si="94">MAX(0,(K203-D203*0.2)*$T$5)+MAX(0,(K203-D203*0.3)*($U$5-$T$5))+MAX(0,(K203-D203*0.5)*($W$5-$V$5))+MAX(0,(K203-D203*0.8)*($X$5-$W$5))</f>
        <v>0</v>
      </c>
      <c r="S203" s="3">
        <f t="shared" ref="S203:S266" si="95">MAX(0,(L203-E203*0.2)*$T$5)+MAX(0,(L203-E203*0.3)*($U$5-$T$5))+MAX(0,(L203-E203*0.5)*($W$5-$V$5))+MAX(0,(L203-E203*0.8)*($X$5-$W$5))</f>
        <v>0</v>
      </c>
      <c r="T203" s="3">
        <f t="shared" ref="T203:T266" si="96">MAX(0,(M203-F203*0.2)*$T$5)+MAX(0,(M203-F203*0.3)*($U$5-$T$5))+MAX(0,(M203-F203*0.5)*($W$5-$V$5))+MAX(0,(M203-F203*0.8)*($X$5-$W$5))</f>
        <v>0</v>
      </c>
      <c r="U203" s="3">
        <f t="shared" ref="U203:U266" si="97">MAX(0,(N203-G203*0.2)*$T$5)+MAX(0,(N203-G203*0.3)*($U$5-$T$5))+MAX(0,(N203-G203*0.5)*($W$5-$V$5))+MAX(0,(N203-G203*0.8)*($X$5-$W$5))</f>
        <v>0</v>
      </c>
      <c r="V203" s="3">
        <f t="shared" ref="V203:V266" si="98">MAX(0,(O203-H203*0.2)*$T$5)+MAX(0,(O203-H203*0.3)*($U$5-$T$5))+MAX(0,(O203-H203*0.5)*($W$5-$V$5))+MAX(0,(O203-H203*0.8)*($X$5-$W$5))</f>
        <v>0</v>
      </c>
      <c r="W203" s="3">
        <f t="shared" ref="W203:W266" si="99">MAX(0,(P203-I203*0.2)*$T$5)+MAX(0,(P203-I203*0.3)*($U$5-$T$5))+MAX(0,(P203-I203*0.5)*($W$5-$V$5))+MAX(0,(P203-I203*0.8)*($X$5-$W$5))</f>
        <v>0</v>
      </c>
      <c r="X203" s="3">
        <f t="shared" ref="X203:X266" si="100">MAX(0,(Q203-J203*0.2)*$T$5)+MAX(0,(Q203-J203*0.3)*($U$5-$T$5))+MAX(0,(Q203-J203*0.5)*($W$5-$V$5))+MAX(0,(Q203-J203*0.8)*($X$5-$W$5))</f>
        <v>0</v>
      </c>
      <c r="Y203" s="30">
        <f t="shared" si="73"/>
        <v>-0.11866774967268778</v>
      </c>
      <c r="Z203" s="30">
        <f t="shared" si="74"/>
        <v>-0.12842951509587774</v>
      </c>
      <c r="AA203" s="30">
        <f t="shared" si="75"/>
        <v>-0.1168043208681708</v>
      </c>
      <c r="AB203" s="30">
        <f t="shared" si="76"/>
        <v>-0.11754316379151633</v>
      </c>
      <c r="AC203" s="30">
        <f t="shared" si="77"/>
        <v>-0.19489245714509615</v>
      </c>
      <c r="AD203" s="30">
        <f t="shared" si="78"/>
        <v>-0.12534972475009132</v>
      </c>
      <c r="AE203" s="30">
        <f t="shared" si="79"/>
        <v>-0.21185767962877627</v>
      </c>
      <c r="AF203" s="30">
        <f t="shared" si="80"/>
        <v>0</v>
      </c>
      <c r="AG203" s="30">
        <f t="shared" si="81"/>
        <v>0</v>
      </c>
      <c r="AH203" s="30">
        <f t="shared" si="82"/>
        <v>0</v>
      </c>
      <c r="AI203" s="30">
        <f t="shared" si="83"/>
        <v>0</v>
      </c>
      <c r="AJ203" s="30">
        <f t="shared" si="84"/>
        <v>0</v>
      </c>
      <c r="AK203" s="30">
        <f t="shared" si="85"/>
        <v>0</v>
      </c>
      <c r="AL203" s="30">
        <f t="shared" si="86"/>
        <v>0</v>
      </c>
      <c r="AM203">
        <f t="shared" si="87"/>
        <v>0</v>
      </c>
      <c r="AN203">
        <f t="shared" si="88"/>
        <v>0</v>
      </c>
      <c r="AO203">
        <f t="shared" si="89"/>
        <v>0</v>
      </c>
      <c r="AP203">
        <f t="shared" si="90"/>
        <v>0</v>
      </c>
      <c r="AQ203">
        <f t="shared" si="91"/>
        <v>0</v>
      </c>
      <c r="AR203">
        <f t="shared" si="92"/>
        <v>0</v>
      </c>
      <c r="AS203">
        <f t="shared" si="93"/>
        <v>0</v>
      </c>
    </row>
    <row r="204" spans="1:45" x14ac:dyDescent="0.25">
      <c r="A204" s="2">
        <v>44417</v>
      </c>
      <c r="B204" s="39">
        <v>2</v>
      </c>
      <c r="C204" s="16" t="str">
        <f t="shared" ref="C204:C267" si="101">CONCATENATE(A204,"_",B204)</f>
        <v>44417_2</v>
      </c>
      <c r="D204" s="18">
        <v>150.68119534945279</v>
      </c>
      <c r="E204" s="18">
        <v>180.52282027268427</v>
      </c>
      <c r="F204" s="18">
        <v>389.17083034435126</v>
      </c>
      <c r="G204" s="18">
        <v>199.4472516869715</v>
      </c>
      <c r="H204" s="18">
        <v>0.1766926820413077</v>
      </c>
      <c r="I204" s="18">
        <v>1.9944130650697207</v>
      </c>
      <c r="J204" s="18">
        <v>0.41767164651079597</v>
      </c>
      <c r="K204" s="18">
        <v>-23.005964454307048</v>
      </c>
      <c r="L204" s="18">
        <v>-30.144384071376663</v>
      </c>
      <c r="M204" s="18">
        <v>-60.412978755200228</v>
      </c>
      <c r="N204" s="18">
        <v>-30.629983261209158</v>
      </c>
      <c r="O204" s="18">
        <v>-3.8042442361562928E-2</v>
      </c>
      <c r="P204" s="18">
        <v>-0.31848288377650524</v>
      </c>
      <c r="Q204" s="18">
        <v>-9.7470146752317507E-2</v>
      </c>
      <c r="R204" s="3">
        <f t="shared" si="94"/>
        <v>0</v>
      </c>
      <c r="S204" s="3">
        <f t="shared" si="95"/>
        <v>0</v>
      </c>
      <c r="T204" s="3">
        <f t="shared" si="96"/>
        <v>0</v>
      </c>
      <c r="U204" s="3">
        <f t="shared" si="97"/>
        <v>0</v>
      </c>
      <c r="V204" s="3">
        <f t="shared" si="98"/>
        <v>0</v>
      </c>
      <c r="W204" s="3">
        <f t="shared" si="99"/>
        <v>0</v>
      </c>
      <c r="X204" s="3">
        <f t="shared" si="100"/>
        <v>0</v>
      </c>
      <c r="Y204" s="30">
        <f t="shared" ref="Y204:Y267" si="102">+K204/D204</f>
        <v>-0.15267973154150183</v>
      </c>
      <c r="Z204" s="30">
        <f t="shared" ref="Z204:Z267" si="103">+L204/E204</f>
        <v>-0.1669837864589242</v>
      </c>
      <c r="AA204" s="30">
        <f t="shared" ref="AA204:AA267" si="104">+M204/F204</f>
        <v>-0.15523511539070084</v>
      </c>
      <c r="AB204" s="30">
        <f t="shared" ref="AB204:AB267" si="105">+N204/G204</f>
        <v>-0.15357435613744283</v>
      </c>
      <c r="AC204" s="30">
        <f t="shared" ref="AC204:AC267" si="106">+O204/H204</f>
        <v>-0.21530287458463765</v>
      </c>
      <c r="AD204" s="30">
        <f t="shared" ref="AD204:AD267" si="107">+P204/I204</f>
        <v>-0.15968752379055023</v>
      </c>
      <c r="AE204" s="30">
        <f t="shared" ref="AE204:AE267" si="108">+Q204/J204</f>
        <v>-0.2333654859423121</v>
      </c>
      <c r="AF204" s="30">
        <f t="shared" ref="AF204:AF267" si="109">+IF(Y204&gt;20%,Y204,0)</f>
        <v>0</v>
      </c>
      <c r="AG204" s="30">
        <f t="shared" ref="AG204:AG267" si="110">+IF(Z204&gt;20%,Z204,0)</f>
        <v>0</v>
      </c>
      <c r="AH204" s="30">
        <f t="shared" ref="AH204:AH267" si="111">+IF(AA204&gt;20%,AA204,0)</f>
        <v>0</v>
      </c>
      <c r="AI204" s="30">
        <f t="shared" ref="AI204:AI267" si="112">+IF(AB204&gt;20%,AB204,0)</f>
        <v>0</v>
      </c>
      <c r="AJ204" s="30">
        <f t="shared" ref="AJ204:AJ267" si="113">+IF(AC204&gt;20%,AC204,0)</f>
        <v>0</v>
      </c>
      <c r="AK204" s="30">
        <f t="shared" ref="AK204:AK267" si="114">+IF(AD204&gt;20%,AD204,0)</f>
        <v>0</v>
      </c>
      <c r="AL204" s="30">
        <f t="shared" ref="AL204:AL267" si="115">+IF(AE204&gt;20%,AE204,0)</f>
        <v>0</v>
      </c>
      <c r="AM204">
        <f t="shared" ref="AM204:AM267" si="116">+IF(AND(AF204&gt;0.2,AF204&lt;=0.3),(K204-((D204*20)/100))*$AO$5,IF(AND(AF204&gt;0.3,AF204&lt;=0.4),(D204*30/100-D204*20/100)*$AO$5+(K204-D204*30/100)*$AP$5,IF(AND(AF204&gt;0.4,AF204&lt;=0.5),(D204*30/100-D204*20/100)*$AO$5+(D204*40/100-D204*30/100)*$AP$5+(K204-D204*40/100)*$AQ$5,0)))</f>
        <v>0</v>
      </c>
      <c r="AN204">
        <f t="shared" ref="AN204:AN267" si="117">+IF(AND(AG204&gt;0.2,AG204&lt;=0.3),(L204-((E204*20)/100))*$AO$5,IF(AND(AG204&gt;0.3,AG204&lt;=0.4),(E204*30/100-E204*20/100)*$AO$5+(L204-E204*30/100)*$AP$5,IF(AND(AG204&gt;0.4,AG204&lt;=0.5),(E204*30/100-E204*20/100)*$AO$5+(E204*40/100-E204*30/100)*$AP$5+(L204-E204*40/100)*$AQ$5,0)))</f>
        <v>0</v>
      </c>
      <c r="AO204">
        <f t="shared" ref="AO204:AO267" si="118">+IF(AND(AH204&gt;0.2,AH204&lt;=0.3),(M204-((F204*20)/100))*$AO$5,IF(AND(AH204&gt;0.3,AH204&lt;=0.4),(F204*30/100-F204*20/100)*$AO$5+(M204-F204*30/100)*$AP$5,IF(AND(AH204&gt;0.4,AH204&lt;=0.5),(F204*30/100-F204*20/100)*$AO$5+(F204*40/100-F204*30/100)*$AP$5+(M204-F204*40/100)*$AQ$5,0)))</f>
        <v>0</v>
      </c>
      <c r="AP204">
        <f t="shared" ref="AP204:AP267" si="119">+IF(AND(AI204&gt;0.2,AI204&lt;=0.3),(N204-((G204*20)/100))*$AO$5,IF(AND(AI204&gt;0.3,AI204&lt;=0.4),(G204*30/100-G204*20/100)*$AO$5+(N204-G204*30/100)*$AP$5,IF(AND(AI204&gt;0.4,AI204&lt;=0.5),(G204*30/100-G204*20/100)*$AO$5+(G204*40/100-G204*30/100)*$AP$5+(N204-G204*40/100)*$AQ$5,0)))</f>
        <v>0</v>
      </c>
      <c r="AQ204">
        <f t="shared" ref="AQ204:AQ267" si="120">+IF(AND(AJ204&gt;0.2,AJ204&lt;=0.3),(O204-((H204*20)/100))*$AO$5,IF(AND(AJ204&gt;0.3,AJ204&lt;=0.4),(H204*30/100-H204*20/100)*$AO$5+(O204-H204*30/100)*$AP$5,IF(AND(AJ204&gt;0.4,AJ204&lt;=0.5),(H204*30/100-H204*20/100)*$AO$5+(H204*40/100-H204*30/100)*$AP$5+(O204-H204*40/100)*$AQ$5,0)))</f>
        <v>0</v>
      </c>
      <c r="AR204">
        <f t="shared" ref="AR204:AR267" si="121">+IF(AND(AK204&gt;0.2,AK204&lt;=0.3),(P204-((I204*20)/100))*$AO$5,IF(AND(AK204&gt;0.3,AK204&lt;=0.4),(I204*30/100-I204*20/100)*$AO$5+(P204-I204*30/100)*$AP$5,IF(AND(AK204&gt;0.4,AK204&lt;=0.5),(I204*30/100-I204*20/100)*$AO$5+(I204*40/100-I204*30/100)*$AP$5+(P204-I204*40/100)*$AQ$5,0)))</f>
        <v>0</v>
      </c>
      <c r="AS204">
        <f t="shared" ref="AS204:AS267" si="122">+IF(AND(AL204&gt;0.2,AL204&lt;=0.3),(Q204-((J204*20)/100))*$AO$5,IF(AND(AL204&gt;0.3,AL204&lt;=0.4),(J204*30/100-J204*20/100)*$AO$5+(Q204-J204*30/100)*$AP$5,IF(AND(AL204&gt;0.4,AL204&lt;=0.5),(J204*30/100-J204*20/100)*$AO$5+(J204*40/100-J204*30/100)*$AP$5+(Q204-J204*40/100)*$AQ$5,0)))</f>
        <v>0</v>
      </c>
    </row>
    <row r="205" spans="1:45" x14ac:dyDescent="0.25">
      <c r="A205" s="2">
        <v>44417</v>
      </c>
      <c r="B205" s="39">
        <v>3</v>
      </c>
      <c r="C205" s="16" t="str">
        <f t="shared" si="101"/>
        <v>44417_3</v>
      </c>
      <c r="D205" s="18">
        <v>137.65135834380573</v>
      </c>
      <c r="E205" s="18">
        <v>162.1352161890978</v>
      </c>
      <c r="F205" s="18">
        <v>346.25063736943036</v>
      </c>
      <c r="G205" s="18">
        <v>179.55393213634335</v>
      </c>
      <c r="H205" s="18">
        <v>0.17260257613129068</v>
      </c>
      <c r="I205" s="18">
        <v>1.8153108526863377</v>
      </c>
      <c r="J205" s="18">
        <v>0.40856297457634294</v>
      </c>
      <c r="K205" s="18">
        <v>-23.811661223738653</v>
      </c>
      <c r="L205" s="18">
        <v>-31.248339105541685</v>
      </c>
      <c r="M205" s="18">
        <v>-62.657696475843956</v>
      </c>
      <c r="N205" s="18">
        <v>-31.655837107119453</v>
      </c>
      <c r="O205" s="18">
        <v>-3.7522310524660714E-2</v>
      </c>
      <c r="P205" s="18">
        <v>-0.33299338311980031</v>
      </c>
      <c r="Q205" s="18">
        <v>-9.6330624423822203E-2</v>
      </c>
      <c r="R205" s="3">
        <f t="shared" si="94"/>
        <v>0</v>
      </c>
      <c r="S205" s="3">
        <f t="shared" si="95"/>
        <v>0</v>
      </c>
      <c r="T205" s="3">
        <f t="shared" si="96"/>
        <v>0</v>
      </c>
      <c r="U205" s="3">
        <f t="shared" si="97"/>
        <v>0</v>
      </c>
      <c r="V205" s="3">
        <f t="shared" si="98"/>
        <v>0</v>
      </c>
      <c r="W205" s="3">
        <f t="shared" si="99"/>
        <v>0</v>
      </c>
      <c r="X205" s="3">
        <f t="shared" si="100"/>
        <v>0</v>
      </c>
      <c r="Y205" s="30">
        <f t="shared" si="102"/>
        <v>-0.17298529785856029</v>
      </c>
      <c r="Z205" s="30">
        <f t="shared" si="103"/>
        <v>-0.19273011650409647</v>
      </c>
      <c r="AA205" s="30">
        <f t="shared" si="104"/>
        <v>-0.18096052313974989</v>
      </c>
      <c r="AB205" s="30">
        <f t="shared" si="105"/>
        <v>-0.17630266700637753</v>
      </c>
      <c r="AC205" s="30">
        <f t="shared" si="106"/>
        <v>-0.21739137019669541</v>
      </c>
      <c r="AD205" s="30">
        <f t="shared" si="107"/>
        <v>-0.18343601186927805</v>
      </c>
      <c r="AE205" s="30">
        <f t="shared" si="108"/>
        <v>-0.23577913422945801</v>
      </c>
      <c r="AF205" s="30">
        <f t="shared" si="109"/>
        <v>0</v>
      </c>
      <c r="AG205" s="30">
        <f t="shared" si="110"/>
        <v>0</v>
      </c>
      <c r="AH205" s="30">
        <f t="shared" si="111"/>
        <v>0</v>
      </c>
      <c r="AI205" s="30">
        <f t="shared" si="112"/>
        <v>0</v>
      </c>
      <c r="AJ205" s="30">
        <f t="shared" si="113"/>
        <v>0</v>
      </c>
      <c r="AK205" s="30">
        <f t="shared" si="114"/>
        <v>0</v>
      </c>
      <c r="AL205" s="30">
        <f t="shared" si="115"/>
        <v>0</v>
      </c>
      <c r="AM205">
        <f t="shared" si="116"/>
        <v>0</v>
      </c>
      <c r="AN205">
        <f t="shared" si="117"/>
        <v>0</v>
      </c>
      <c r="AO205">
        <f t="shared" si="118"/>
        <v>0</v>
      </c>
      <c r="AP205">
        <f t="shared" si="119"/>
        <v>0</v>
      </c>
      <c r="AQ205">
        <f t="shared" si="120"/>
        <v>0</v>
      </c>
      <c r="AR205">
        <f t="shared" si="121"/>
        <v>0</v>
      </c>
      <c r="AS205">
        <f t="shared" si="122"/>
        <v>0</v>
      </c>
    </row>
    <row r="206" spans="1:45" x14ac:dyDescent="0.25">
      <c r="A206" s="2">
        <v>44417</v>
      </c>
      <c r="B206" s="39">
        <v>4</v>
      </c>
      <c r="C206" s="16" t="str">
        <f t="shared" si="101"/>
        <v>44417_4</v>
      </c>
      <c r="D206" s="18">
        <v>131.27317693858825</v>
      </c>
      <c r="E206" s="18">
        <v>152.72386563659927</v>
      </c>
      <c r="F206" s="18">
        <v>324.66922559036527</v>
      </c>
      <c r="G206" s="18">
        <v>169.61526637410671</v>
      </c>
      <c r="H206" s="18">
        <v>0.16973198649387591</v>
      </c>
      <c r="I206" s="18">
        <v>1.7109948340656145</v>
      </c>
      <c r="J206" s="18">
        <v>0.40185097632184791</v>
      </c>
      <c r="K206" s="18">
        <v>-23.505354822865627</v>
      </c>
      <c r="L206" s="18">
        <v>-30.56294454041501</v>
      </c>
      <c r="M206" s="18">
        <v>-61.350633528875207</v>
      </c>
      <c r="N206" s="18">
        <v>-31.430895948250111</v>
      </c>
      <c r="O206" s="18">
        <v>-3.7851291868970807E-2</v>
      </c>
      <c r="P206" s="18">
        <v>-0.33286572713268625</v>
      </c>
      <c r="Q206" s="18">
        <v>-9.6884919491720123E-2</v>
      </c>
      <c r="R206" s="3">
        <f t="shared" si="94"/>
        <v>0</v>
      </c>
      <c r="S206" s="3">
        <f t="shared" si="95"/>
        <v>0</v>
      </c>
      <c r="T206" s="3">
        <f t="shared" si="96"/>
        <v>0</v>
      </c>
      <c r="U206" s="3">
        <f t="shared" si="97"/>
        <v>0</v>
      </c>
      <c r="V206" s="3">
        <f t="shared" si="98"/>
        <v>0</v>
      </c>
      <c r="W206" s="3">
        <f t="shared" si="99"/>
        <v>0</v>
      </c>
      <c r="X206" s="3">
        <f t="shared" si="100"/>
        <v>0</v>
      </c>
      <c r="Y206" s="30">
        <f t="shared" si="102"/>
        <v>-0.17905679873857108</v>
      </c>
      <c r="Z206" s="30">
        <f t="shared" si="103"/>
        <v>-0.20011898214479718</v>
      </c>
      <c r="AA206" s="30">
        <f t="shared" si="104"/>
        <v>-0.18896350098263154</v>
      </c>
      <c r="AB206" s="30">
        <f t="shared" si="105"/>
        <v>-0.18530699871629197</v>
      </c>
      <c r="AC206" s="30">
        <f t="shared" si="106"/>
        <v>-0.22300623854618301</v>
      </c>
      <c r="AD206" s="30">
        <f t="shared" si="107"/>
        <v>-0.19454513859737421</v>
      </c>
      <c r="AE206" s="30">
        <f t="shared" si="108"/>
        <v>-0.24109663830734027</v>
      </c>
      <c r="AF206" s="30">
        <f t="shared" si="109"/>
        <v>0</v>
      </c>
      <c r="AG206" s="30">
        <f t="shared" si="110"/>
        <v>0</v>
      </c>
      <c r="AH206" s="30">
        <f t="shared" si="111"/>
        <v>0</v>
      </c>
      <c r="AI206" s="30">
        <f t="shared" si="112"/>
        <v>0</v>
      </c>
      <c r="AJ206" s="30">
        <f t="shared" si="113"/>
        <v>0</v>
      </c>
      <c r="AK206" s="30">
        <f t="shared" si="114"/>
        <v>0</v>
      </c>
      <c r="AL206" s="30">
        <f t="shared" si="115"/>
        <v>0</v>
      </c>
      <c r="AM206">
        <f t="shared" si="116"/>
        <v>0</v>
      </c>
      <c r="AN206">
        <f t="shared" si="117"/>
        <v>0</v>
      </c>
      <c r="AO206">
        <f t="shared" si="118"/>
        <v>0</v>
      </c>
      <c r="AP206">
        <f t="shared" si="119"/>
        <v>0</v>
      </c>
      <c r="AQ206">
        <f t="shared" si="120"/>
        <v>0</v>
      </c>
      <c r="AR206">
        <f t="shared" si="121"/>
        <v>0</v>
      </c>
      <c r="AS206">
        <f t="shared" si="122"/>
        <v>0</v>
      </c>
    </row>
    <row r="207" spans="1:45" x14ac:dyDescent="0.25">
      <c r="A207" s="2">
        <v>44417</v>
      </c>
      <c r="B207" s="39">
        <v>5</v>
      </c>
      <c r="C207" s="16" t="str">
        <f t="shared" si="101"/>
        <v>44417_5</v>
      </c>
      <c r="D207" s="18">
        <v>128.44327925040591</v>
      </c>
      <c r="E207" s="18">
        <v>148.72010609508362</v>
      </c>
      <c r="F207" s="18">
        <v>315.57532127709158</v>
      </c>
      <c r="G207" s="18">
        <v>165.09440656771403</v>
      </c>
      <c r="H207" s="18">
        <v>0.16878578810666911</v>
      </c>
      <c r="I207" s="18">
        <v>1.6771280865522442</v>
      </c>
      <c r="J207" s="18">
        <v>0.39985809436527292</v>
      </c>
      <c r="K207" s="18">
        <v>-22.869599978066272</v>
      </c>
      <c r="L207" s="18">
        <v>-28.651060202441091</v>
      </c>
      <c r="M207" s="18">
        <v>-56.98196441834564</v>
      </c>
      <c r="N207" s="18">
        <v>-30.731803913104336</v>
      </c>
      <c r="O207" s="18">
        <v>-3.7725070757969589E-2</v>
      </c>
      <c r="P207" s="18">
        <v>-0.32040360354761316</v>
      </c>
      <c r="Q207" s="18">
        <v>-9.6911369275321055E-2</v>
      </c>
      <c r="R207" s="3">
        <f t="shared" si="94"/>
        <v>0</v>
      </c>
      <c r="S207" s="3">
        <f t="shared" si="95"/>
        <v>0</v>
      </c>
      <c r="T207" s="3">
        <f t="shared" si="96"/>
        <v>0</v>
      </c>
      <c r="U207" s="3">
        <f t="shared" si="97"/>
        <v>0</v>
      </c>
      <c r="V207" s="3">
        <f t="shared" si="98"/>
        <v>0</v>
      </c>
      <c r="W207" s="3">
        <f t="shared" si="99"/>
        <v>0</v>
      </c>
      <c r="X207" s="3">
        <f t="shared" si="100"/>
        <v>0</v>
      </c>
      <c r="Y207" s="30">
        <f t="shared" si="102"/>
        <v>-0.17805213407453546</v>
      </c>
      <c r="Z207" s="30">
        <f t="shared" si="103"/>
        <v>-0.19265088598123475</v>
      </c>
      <c r="AA207" s="30">
        <f t="shared" si="104"/>
        <v>-0.1805653375800971</v>
      </c>
      <c r="AB207" s="30">
        <f t="shared" si="105"/>
        <v>-0.1861468510775959</v>
      </c>
      <c r="AC207" s="30">
        <f t="shared" si="106"/>
        <v>-0.22350857368469987</v>
      </c>
      <c r="AD207" s="30">
        <f t="shared" si="107"/>
        <v>-0.19104301342080723</v>
      </c>
      <c r="AE207" s="30">
        <f t="shared" si="108"/>
        <v>-0.2423644053752527</v>
      </c>
      <c r="AF207" s="30">
        <f t="shared" si="109"/>
        <v>0</v>
      </c>
      <c r="AG207" s="30">
        <f t="shared" si="110"/>
        <v>0</v>
      </c>
      <c r="AH207" s="30">
        <f t="shared" si="111"/>
        <v>0</v>
      </c>
      <c r="AI207" s="30">
        <f t="shared" si="112"/>
        <v>0</v>
      </c>
      <c r="AJ207" s="30">
        <f t="shared" si="113"/>
        <v>0</v>
      </c>
      <c r="AK207" s="30">
        <f t="shared" si="114"/>
        <v>0</v>
      </c>
      <c r="AL207" s="30">
        <f t="shared" si="115"/>
        <v>0</v>
      </c>
      <c r="AM207">
        <f t="shared" si="116"/>
        <v>0</v>
      </c>
      <c r="AN207">
        <f t="shared" si="117"/>
        <v>0</v>
      </c>
      <c r="AO207">
        <f t="shared" si="118"/>
        <v>0</v>
      </c>
      <c r="AP207">
        <f t="shared" si="119"/>
        <v>0</v>
      </c>
      <c r="AQ207">
        <f t="shared" si="120"/>
        <v>0</v>
      </c>
      <c r="AR207">
        <f t="shared" si="121"/>
        <v>0</v>
      </c>
      <c r="AS207">
        <f t="shared" si="122"/>
        <v>0</v>
      </c>
    </row>
    <row r="208" spans="1:45" x14ac:dyDescent="0.25">
      <c r="A208" s="2">
        <v>44417</v>
      </c>
      <c r="B208" s="39">
        <v>6</v>
      </c>
      <c r="C208" s="16" t="str">
        <f t="shared" si="101"/>
        <v>44417_6</v>
      </c>
      <c r="D208" s="18">
        <v>133.53387054457443</v>
      </c>
      <c r="E208" s="18">
        <v>153.96962571233229</v>
      </c>
      <c r="F208" s="18">
        <v>326.79187715561216</v>
      </c>
      <c r="G208" s="18">
        <v>170.7256801471726</v>
      </c>
      <c r="H208" s="18">
        <v>0.1695729515433706</v>
      </c>
      <c r="I208" s="18">
        <v>1.7264205883147248</v>
      </c>
      <c r="J208" s="18">
        <v>0.40105901957114998</v>
      </c>
      <c r="K208" s="18">
        <v>-22.367893986228573</v>
      </c>
      <c r="L208" s="18">
        <v>-28.395330024715218</v>
      </c>
      <c r="M208" s="18">
        <v>-56.579669824317364</v>
      </c>
      <c r="N208" s="18">
        <v>-30.315377010983177</v>
      </c>
      <c r="O208" s="18">
        <v>-3.7317419462714344E-2</v>
      </c>
      <c r="P208" s="18">
        <v>-0.3203604722490177</v>
      </c>
      <c r="Q208" s="18">
        <v>-9.5475350483427535E-2</v>
      </c>
      <c r="R208" s="3">
        <f t="shared" si="94"/>
        <v>0</v>
      </c>
      <c r="S208" s="3">
        <f t="shared" si="95"/>
        <v>0</v>
      </c>
      <c r="T208" s="3">
        <f t="shared" si="96"/>
        <v>0</v>
      </c>
      <c r="U208" s="3">
        <f t="shared" si="97"/>
        <v>0</v>
      </c>
      <c r="V208" s="3">
        <f t="shared" si="98"/>
        <v>0</v>
      </c>
      <c r="W208" s="3">
        <f t="shared" si="99"/>
        <v>0</v>
      </c>
      <c r="X208" s="3">
        <f t="shared" si="100"/>
        <v>0</v>
      </c>
      <c r="Y208" s="30">
        <f t="shared" si="102"/>
        <v>-0.16750726909216665</v>
      </c>
      <c r="Z208" s="30">
        <f t="shared" si="103"/>
        <v>-0.18442163441877404</v>
      </c>
      <c r="AA208" s="30">
        <f t="shared" si="104"/>
        <v>-0.17313670803811071</v>
      </c>
      <c r="AB208" s="30">
        <f t="shared" si="105"/>
        <v>-0.17756776241775735</v>
      </c>
      <c r="AC208" s="30">
        <f t="shared" si="106"/>
        <v>-0.22006705151422634</v>
      </c>
      <c r="AD208" s="30">
        <f t="shared" si="107"/>
        <v>-0.18556339887126988</v>
      </c>
      <c r="AE208" s="30">
        <f t="shared" si="108"/>
        <v>-0.23805810572598207</v>
      </c>
      <c r="AF208" s="30">
        <f t="shared" si="109"/>
        <v>0</v>
      </c>
      <c r="AG208" s="30">
        <f t="shared" si="110"/>
        <v>0</v>
      </c>
      <c r="AH208" s="30">
        <f t="shared" si="111"/>
        <v>0</v>
      </c>
      <c r="AI208" s="30">
        <f t="shared" si="112"/>
        <v>0</v>
      </c>
      <c r="AJ208" s="30">
        <f t="shared" si="113"/>
        <v>0</v>
      </c>
      <c r="AK208" s="30">
        <f t="shared" si="114"/>
        <v>0</v>
      </c>
      <c r="AL208" s="30">
        <f t="shared" si="115"/>
        <v>0</v>
      </c>
      <c r="AM208">
        <f t="shared" si="116"/>
        <v>0</v>
      </c>
      <c r="AN208">
        <f t="shared" si="117"/>
        <v>0</v>
      </c>
      <c r="AO208">
        <f t="shared" si="118"/>
        <v>0</v>
      </c>
      <c r="AP208">
        <f t="shared" si="119"/>
        <v>0</v>
      </c>
      <c r="AQ208">
        <f t="shared" si="120"/>
        <v>0</v>
      </c>
      <c r="AR208">
        <f t="shared" si="121"/>
        <v>0</v>
      </c>
      <c r="AS208">
        <f t="shared" si="122"/>
        <v>0</v>
      </c>
    </row>
    <row r="209" spans="1:45" x14ac:dyDescent="0.25">
      <c r="A209" s="2">
        <v>44417</v>
      </c>
      <c r="B209" s="39">
        <v>7</v>
      </c>
      <c r="C209" s="16" t="str">
        <f t="shared" si="101"/>
        <v>44417_7</v>
      </c>
      <c r="D209" s="18">
        <v>156.19675113953198</v>
      </c>
      <c r="E209" s="18">
        <v>180.62901614240857</v>
      </c>
      <c r="F209" s="18">
        <v>384.52028883626087</v>
      </c>
      <c r="G209" s="18">
        <v>201.09970147666129</v>
      </c>
      <c r="H209" s="18">
        <v>0.17862260305745814</v>
      </c>
      <c r="I209" s="18">
        <v>1.9935617135110819</v>
      </c>
      <c r="J209" s="18">
        <v>0.42042499779290382</v>
      </c>
      <c r="K209" s="18">
        <v>-20.03177135888345</v>
      </c>
      <c r="L209" s="18">
        <v>-26.129897948383203</v>
      </c>
      <c r="M209" s="18">
        <v>-52.337603667578826</v>
      </c>
      <c r="N209" s="18">
        <v>-27.342551264371348</v>
      </c>
      <c r="O209" s="18">
        <v>-3.6484502712320066E-2</v>
      </c>
      <c r="P209" s="18">
        <v>-0.30136883924125246</v>
      </c>
      <c r="Q209" s="18">
        <v>-9.2708264574706101E-2</v>
      </c>
      <c r="R209" s="3">
        <f t="shared" si="94"/>
        <v>0</v>
      </c>
      <c r="S209" s="3">
        <f t="shared" si="95"/>
        <v>0</v>
      </c>
      <c r="T209" s="3">
        <f t="shared" si="96"/>
        <v>0</v>
      </c>
      <c r="U209" s="3">
        <f t="shared" si="97"/>
        <v>0</v>
      </c>
      <c r="V209" s="3">
        <f t="shared" si="98"/>
        <v>0</v>
      </c>
      <c r="W209" s="3">
        <f t="shared" si="99"/>
        <v>0</v>
      </c>
      <c r="X209" s="3">
        <f t="shared" si="100"/>
        <v>0</v>
      </c>
      <c r="Y209" s="30">
        <f t="shared" si="102"/>
        <v>-0.12824704235358189</v>
      </c>
      <c r="Z209" s="30">
        <f t="shared" si="103"/>
        <v>-0.14466057838560276</v>
      </c>
      <c r="AA209" s="30">
        <f t="shared" si="104"/>
        <v>-0.13611142295241954</v>
      </c>
      <c r="AB209" s="30">
        <f t="shared" si="105"/>
        <v>-0.13596515093556516</v>
      </c>
      <c r="AC209" s="30">
        <f t="shared" si="106"/>
        <v>-0.20425468047055598</v>
      </c>
      <c r="AD209" s="30">
        <f t="shared" si="107"/>
        <v>-0.15117106092014501</v>
      </c>
      <c r="AE209" s="30">
        <f t="shared" si="108"/>
        <v>-0.22051082847450723</v>
      </c>
      <c r="AF209" s="30">
        <f t="shared" si="109"/>
        <v>0</v>
      </c>
      <c r="AG209" s="30">
        <f t="shared" si="110"/>
        <v>0</v>
      </c>
      <c r="AH209" s="30">
        <f t="shared" si="111"/>
        <v>0</v>
      </c>
      <c r="AI209" s="30">
        <f t="shared" si="112"/>
        <v>0</v>
      </c>
      <c r="AJ209" s="30">
        <f t="shared" si="113"/>
        <v>0</v>
      </c>
      <c r="AK209" s="30">
        <f t="shared" si="114"/>
        <v>0</v>
      </c>
      <c r="AL209" s="30">
        <f t="shared" si="115"/>
        <v>0</v>
      </c>
      <c r="AM209">
        <f t="shared" si="116"/>
        <v>0</v>
      </c>
      <c r="AN209">
        <f t="shared" si="117"/>
        <v>0</v>
      </c>
      <c r="AO209">
        <f t="shared" si="118"/>
        <v>0</v>
      </c>
      <c r="AP209">
        <f t="shared" si="119"/>
        <v>0</v>
      </c>
      <c r="AQ209">
        <f t="shared" si="120"/>
        <v>0</v>
      </c>
      <c r="AR209">
        <f t="shared" si="121"/>
        <v>0</v>
      </c>
      <c r="AS209">
        <f t="shared" si="122"/>
        <v>0</v>
      </c>
    </row>
    <row r="210" spans="1:45" x14ac:dyDescent="0.25">
      <c r="A210" s="2">
        <v>44417</v>
      </c>
      <c r="B210" s="39">
        <v>8</v>
      </c>
      <c r="C210" s="16" t="str">
        <f t="shared" si="101"/>
        <v>44417_8</v>
      </c>
      <c r="D210" s="18">
        <v>194.03023712872704</v>
      </c>
      <c r="E210" s="18">
        <v>224.45006720529236</v>
      </c>
      <c r="F210" s="18">
        <v>475.53538207371543</v>
      </c>
      <c r="G210" s="18">
        <v>251.29634132448024</v>
      </c>
      <c r="H210" s="18">
        <v>0.18247892274893937</v>
      </c>
      <c r="I210" s="18">
        <v>2.4271538544941533</v>
      </c>
      <c r="J210" s="18">
        <v>0.42546633166737657</v>
      </c>
      <c r="K210" s="18">
        <v>-33.689195264710747</v>
      </c>
      <c r="L210" s="18">
        <v>-43.178197634136509</v>
      </c>
      <c r="M210" s="18">
        <v>-93.926196625553018</v>
      </c>
      <c r="N210" s="18">
        <v>-46.787225290355465</v>
      </c>
      <c r="O210" s="18">
        <v>-3.6391788302728857E-2</v>
      </c>
      <c r="P210" s="18">
        <v>-0.39235851898916813</v>
      </c>
      <c r="Q210" s="18">
        <v>-9.0628049487105983E-2</v>
      </c>
      <c r="R210" s="3">
        <f t="shared" si="94"/>
        <v>0</v>
      </c>
      <c r="S210" s="3">
        <f t="shared" si="95"/>
        <v>0</v>
      </c>
      <c r="T210" s="3">
        <f t="shared" si="96"/>
        <v>0</v>
      </c>
      <c r="U210" s="3">
        <f t="shared" si="97"/>
        <v>0</v>
      </c>
      <c r="V210" s="3">
        <f t="shared" si="98"/>
        <v>0</v>
      </c>
      <c r="W210" s="3">
        <f t="shared" si="99"/>
        <v>0</v>
      </c>
      <c r="X210" s="3">
        <f t="shared" si="100"/>
        <v>0</v>
      </c>
      <c r="Y210" s="30">
        <f t="shared" si="102"/>
        <v>-0.17362858368492357</v>
      </c>
      <c r="Z210" s="30">
        <f t="shared" si="103"/>
        <v>-0.19237328895359049</v>
      </c>
      <c r="AA210" s="30">
        <f t="shared" si="104"/>
        <v>-0.19751673622256985</v>
      </c>
      <c r="AB210" s="30">
        <f t="shared" si="105"/>
        <v>-0.18618347184745762</v>
      </c>
      <c r="AC210" s="30">
        <f t="shared" si="106"/>
        <v>-0.1994300917306373</v>
      </c>
      <c r="AD210" s="30">
        <f t="shared" si="107"/>
        <v>-0.1616537485922746</v>
      </c>
      <c r="AE210" s="30">
        <f t="shared" si="108"/>
        <v>-0.21300874532642852</v>
      </c>
      <c r="AF210" s="30">
        <f t="shared" si="109"/>
        <v>0</v>
      </c>
      <c r="AG210" s="30">
        <f t="shared" si="110"/>
        <v>0</v>
      </c>
      <c r="AH210" s="30">
        <f t="shared" si="111"/>
        <v>0</v>
      </c>
      <c r="AI210" s="30">
        <f t="shared" si="112"/>
        <v>0</v>
      </c>
      <c r="AJ210" s="30">
        <f t="shared" si="113"/>
        <v>0</v>
      </c>
      <c r="AK210" s="30">
        <f t="shared" si="114"/>
        <v>0</v>
      </c>
      <c r="AL210" s="30">
        <f t="shared" si="115"/>
        <v>0</v>
      </c>
      <c r="AM210">
        <f t="shared" si="116"/>
        <v>0</v>
      </c>
      <c r="AN210">
        <f t="shared" si="117"/>
        <v>0</v>
      </c>
      <c r="AO210">
        <f t="shared" si="118"/>
        <v>0</v>
      </c>
      <c r="AP210">
        <f t="shared" si="119"/>
        <v>0</v>
      </c>
      <c r="AQ210">
        <f t="shared" si="120"/>
        <v>0</v>
      </c>
      <c r="AR210">
        <f t="shared" si="121"/>
        <v>0</v>
      </c>
      <c r="AS210">
        <f t="shared" si="122"/>
        <v>0</v>
      </c>
    </row>
    <row r="211" spans="1:45" x14ac:dyDescent="0.25">
      <c r="A211" s="2">
        <v>44417</v>
      </c>
      <c r="B211" s="39">
        <v>9</v>
      </c>
      <c r="C211" s="16" t="str">
        <f t="shared" si="101"/>
        <v>44417_9</v>
      </c>
      <c r="D211" s="18">
        <v>229.55753080619741</v>
      </c>
      <c r="E211" s="18">
        <v>272.40483931223275</v>
      </c>
      <c r="F211" s="18">
        <v>576.32801925497074</v>
      </c>
      <c r="G211" s="18">
        <v>300.95263138278449</v>
      </c>
      <c r="H211" s="18">
        <v>0.20515541575115487</v>
      </c>
      <c r="I211" s="18">
        <v>2.9938434700210008</v>
      </c>
      <c r="J211" s="18">
        <v>0.47453475803967005</v>
      </c>
      <c r="K211" s="18">
        <v>-32.810833984242045</v>
      </c>
      <c r="L211" s="18">
        <v>-39.92434147654788</v>
      </c>
      <c r="M211" s="18">
        <v>-89.367036478834024</v>
      </c>
      <c r="N211" s="18">
        <v>-45.107925874498846</v>
      </c>
      <c r="O211" s="18">
        <v>-2.1023625977566483E-2</v>
      </c>
      <c r="P211" s="18">
        <v>-0.27658699685929294</v>
      </c>
      <c r="Q211" s="18">
        <v>-5.5982042867095107E-2</v>
      </c>
      <c r="R211" s="3">
        <f t="shared" si="94"/>
        <v>0</v>
      </c>
      <c r="S211" s="3">
        <f t="shared" si="95"/>
        <v>0</v>
      </c>
      <c r="T211" s="3">
        <f t="shared" si="96"/>
        <v>0</v>
      </c>
      <c r="U211" s="3">
        <f t="shared" si="97"/>
        <v>0</v>
      </c>
      <c r="V211" s="3">
        <f t="shared" si="98"/>
        <v>0</v>
      </c>
      <c r="W211" s="3">
        <f t="shared" si="99"/>
        <v>0</v>
      </c>
      <c r="X211" s="3">
        <f t="shared" si="100"/>
        <v>0</v>
      </c>
      <c r="Y211" s="30">
        <f t="shared" si="102"/>
        <v>-0.14293076715458486</v>
      </c>
      <c r="Z211" s="30">
        <f t="shared" si="103"/>
        <v>-0.14656252648575843</v>
      </c>
      <c r="AA211" s="30">
        <f t="shared" si="104"/>
        <v>-0.15506280016432369</v>
      </c>
      <c r="AB211" s="30">
        <f t="shared" si="105"/>
        <v>-0.1498838061898374</v>
      </c>
      <c r="AC211" s="30">
        <f t="shared" si="106"/>
        <v>-0.10247658293879643</v>
      </c>
      <c r="AD211" s="30">
        <f t="shared" si="107"/>
        <v>-9.2385256486823872E-2</v>
      </c>
      <c r="AE211" s="30">
        <f t="shared" si="108"/>
        <v>-0.11797248129591201</v>
      </c>
      <c r="AF211" s="30">
        <f t="shared" si="109"/>
        <v>0</v>
      </c>
      <c r="AG211" s="30">
        <f t="shared" si="110"/>
        <v>0</v>
      </c>
      <c r="AH211" s="30">
        <f t="shared" si="111"/>
        <v>0</v>
      </c>
      <c r="AI211" s="30">
        <f t="shared" si="112"/>
        <v>0</v>
      </c>
      <c r="AJ211" s="30">
        <f t="shared" si="113"/>
        <v>0</v>
      </c>
      <c r="AK211" s="30">
        <f t="shared" si="114"/>
        <v>0</v>
      </c>
      <c r="AL211" s="30">
        <f t="shared" si="115"/>
        <v>0</v>
      </c>
      <c r="AM211">
        <f t="shared" si="116"/>
        <v>0</v>
      </c>
      <c r="AN211">
        <f t="shared" si="117"/>
        <v>0</v>
      </c>
      <c r="AO211">
        <f t="shared" si="118"/>
        <v>0</v>
      </c>
      <c r="AP211">
        <f t="shared" si="119"/>
        <v>0</v>
      </c>
      <c r="AQ211">
        <f t="shared" si="120"/>
        <v>0</v>
      </c>
      <c r="AR211">
        <f t="shared" si="121"/>
        <v>0</v>
      </c>
      <c r="AS211">
        <f t="shared" si="122"/>
        <v>0</v>
      </c>
    </row>
    <row r="212" spans="1:45" x14ac:dyDescent="0.25">
      <c r="A212" s="2">
        <v>44417</v>
      </c>
      <c r="B212" s="39">
        <v>10</v>
      </c>
      <c r="C212" s="16" t="str">
        <f t="shared" si="101"/>
        <v>44417_10</v>
      </c>
      <c r="D212" s="18">
        <v>258.90180109325053</v>
      </c>
      <c r="E212" s="18">
        <v>310.91749845140981</v>
      </c>
      <c r="F212" s="18">
        <v>658.6567924632709</v>
      </c>
      <c r="G212" s="18">
        <v>340.39461468973769</v>
      </c>
      <c r="H212" s="18">
        <v>0.23369303792758256</v>
      </c>
      <c r="I212" s="18">
        <v>3.4899387194226468</v>
      </c>
      <c r="J212" s="18">
        <v>0.53955985617291957</v>
      </c>
      <c r="K212" s="18">
        <v>-25.552672314593501</v>
      </c>
      <c r="L212" s="18">
        <v>-29.209217637835799</v>
      </c>
      <c r="M212" s="18">
        <v>-65.853551565977682</v>
      </c>
      <c r="N212" s="18">
        <v>-35.417775303042092</v>
      </c>
      <c r="O212" s="18">
        <v>2.0559919850420549E-2</v>
      </c>
      <c r="P212" s="18">
        <v>-7.7640658572558599E-2</v>
      </c>
      <c r="Q212" s="18">
        <v>3.8466287572548802E-2</v>
      </c>
      <c r="R212" s="3">
        <f t="shared" si="94"/>
        <v>0</v>
      </c>
      <c r="S212" s="3">
        <f t="shared" si="95"/>
        <v>0</v>
      </c>
      <c r="T212" s="3">
        <f t="shared" si="96"/>
        <v>0</v>
      </c>
      <c r="U212" s="3">
        <f t="shared" si="97"/>
        <v>0</v>
      </c>
      <c r="V212" s="3">
        <f t="shared" si="98"/>
        <v>0</v>
      </c>
      <c r="W212" s="3">
        <f t="shared" si="99"/>
        <v>0</v>
      </c>
      <c r="X212" s="3">
        <f t="shared" si="100"/>
        <v>0</v>
      </c>
      <c r="Y212" s="30">
        <f t="shared" si="102"/>
        <v>-9.869638684124106E-2</v>
      </c>
      <c r="Z212" s="30">
        <f t="shared" si="103"/>
        <v>-9.3945235579594166E-2</v>
      </c>
      <c r="AA212" s="30">
        <f t="shared" si="104"/>
        <v>-9.9981587253804738E-2</v>
      </c>
      <c r="AB212" s="30">
        <f t="shared" si="105"/>
        <v>-0.10404916463007097</v>
      </c>
      <c r="AC212" s="30">
        <f t="shared" si="106"/>
        <v>8.7978315626123682E-2</v>
      </c>
      <c r="AD212" s="30">
        <f t="shared" si="107"/>
        <v>-2.2246997673759435E-2</v>
      </c>
      <c r="AE212" s="30">
        <f t="shared" si="108"/>
        <v>7.1291974620552617E-2</v>
      </c>
      <c r="AF212" s="30">
        <f t="shared" si="109"/>
        <v>0</v>
      </c>
      <c r="AG212" s="30">
        <f t="shared" si="110"/>
        <v>0</v>
      </c>
      <c r="AH212" s="30">
        <f t="shared" si="111"/>
        <v>0</v>
      </c>
      <c r="AI212" s="30">
        <f t="shared" si="112"/>
        <v>0</v>
      </c>
      <c r="AJ212" s="30">
        <f t="shared" si="113"/>
        <v>0</v>
      </c>
      <c r="AK212" s="30">
        <f t="shared" si="114"/>
        <v>0</v>
      </c>
      <c r="AL212" s="30">
        <f t="shared" si="115"/>
        <v>0</v>
      </c>
      <c r="AM212">
        <f t="shared" si="116"/>
        <v>0</v>
      </c>
      <c r="AN212">
        <f t="shared" si="117"/>
        <v>0</v>
      </c>
      <c r="AO212">
        <f t="shared" si="118"/>
        <v>0</v>
      </c>
      <c r="AP212">
        <f t="shared" si="119"/>
        <v>0</v>
      </c>
      <c r="AQ212">
        <f t="shared" si="120"/>
        <v>0</v>
      </c>
      <c r="AR212">
        <f t="shared" si="121"/>
        <v>0</v>
      </c>
      <c r="AS212">
        <f t="shared" si="122"/>
        <v>0</v>
      </c>
    </row>
    <row r="213" spans="1:45" x14ac:dyDescent="0.25">
      <c r="A213" s="2">
        <v>44417</v>
      </c>
      <c r="B213" s="39">
        <v>11</v>
      </c>
      <c r="C213" s="16" t="str">
        <f t="shared" si="101"/>
        <v>44417_11</v>
      </c>
      <c r="D213" s="18">
        <v>268.69397227515395</v>
      </c>
      <c r="E213" s="18">
        <v>322.83693474388019</v>
      </c>
      <c r="F213" s="18">
        <v>685.52267224127138</v>
      </c>
      <c r="G213" s="18">
        <v>353.48795896125802</v>
      </c>
      <c r="H213" s="18">
        <v>0.23695045558493022</v>
      </c>
      <c r="I213" s="18">
        <v>3.6069180272648054</v>
      </c>
      <c r="J213" s="18">
        <v>0.55022417458210326</v>
      </c>
      <c r="K213" s="18">
        <v>-20.928605411008476</v>
      </c>
      <c r="L213" s="18">
        <v>-24.15178896390605</v>
      </c>
      <c r="M213" s="18">
        <v>-54.533403854345281</v>
      </c>
      <c r="N213" s="18">
        <v>-30.273304541799924</v>
      </c>
      <c r="O213" s="18">
        <v>4.417173797643581E-2</v>
      </c>
      <c r="P213" s="18">
        <v>2.8624474441251643E-3</v>
      </c>
      <c r="Q213" s="18">
        <v>9.1205655188594206E-2</v>
      </c>
      <c r="R213" s="3">
        <f t="shared" si="94"/>
        <v>0</v>
      </c>
      <c r="S213" s="3">
        <f t="shared" si="95"/>
        <v>0</v>
      </c>
      <c r="T213" s="3">
        <f t="shared" si="96"/>
        <v>0</v>
      </c>
      <c r="U213" s="3">
        <f t="shared" si="97"/>
        <v>0</v>
      </c>
      <c r="V213" s="3">
        <f t="shared" si="98"/>
        <v>0</v>
      </c>
      <c r="W213" s="3">
        <f t="shared" si="99"/>
        <v>0</v>
      </c>
      <c r="X213" s="3">
        <f t="shared" si="100"/>
        <v>0</v>
      </c>
      <c r="Y213" s="30">
        <f t="shared" si="102"/>
        <v>-7.7890118761490865E-2</v>
      </c>
      <c r="Z213" s="30">
        <f t="shared" si="103"/>
        <v>-7.4811108533993045E-2</v>
      </c>
      <c r="AA213" s="30">
        <f t="shared" si="104"/>
        <v>-7.9550109810448563E-2</v>
      </c>
      <c r="AB213" s="30">
        <f t="shared" si="105"/>
        <v>-8.5641685308771295E-2</v>
      </c>
      <c r="AC213" s="30">
        <f t="shared" si="106"/>
        <v>0.18641761151036623</v>
      </c>
      <c r="AD213" s="30">
        <f t="shared" si="107"/>
        <v>7.9359925079744962E-4</v>
      </c>
      <c r="AE213" s="30">
        <f t="shared" si="108"/>
        <v>0.16576090146868799</v>
      </c>
      <c r="AF213" s="30">
        <f t="shared" si="109"/>
        <v>0</v>
      </c>
      <c r="AG213" s="30">
        <f t="shared" si="110"/>
        <v>0</v>
      </c>
      <c r="AH213" s="30">
        <f t="shared" si="111"/>
        <v>0</v>
      </c>
      <c r="AI213" s="30">
        <f t="shared" si="112"/>
        <v>0</v>
      </c>
      <c r="AJ213" s="30">
        <f t="shared" si="113"/>
        <v>0</v>
      </c>
      <c r="AK213" s="30">
        <f t="shared" si="114"/>
        <v>0</v>
      </c>
      <c r="AL213" s="30">
        <f t="shared" si="115"/>
        <v>0</v>
      </c>
      <c r="AM213">
        <f t="shared" si="116"/>
        <v>0</v>
      </c>
      <c r="AN213">
        <f t="shared" si="117"/>
        <v>0</v>
      </c>
      <c r="AO213">
        <f t="shared" si="118"/>
        <v>0</v>
      </c>
      <c r="AP213">
        <f t="shared" si="119"/>
        <v>0</v>
      </c>
      <c r="AQ213">
        <f t="shared" si="120"/>
        <v>0</v>
      </c>
      <c r="AR213">
        <f t="shared" si="121"/>
        <v>0</v>
      </c>
      <c r="AS213">
        <f t="shared" si="122"/>
        <v>0</v>
      </c>
    </row>
    <row r="214" spans="1:45" x14ac:dyDescent="0.25">
      <c r="A214" s="2">
        <v>44417</v>
      </c>
      <c r="B214" s="39">
        <v>12</v>
      </c>
      <c r="C214" s="16" t="str">
        <f t="shared" si="101"/>
        <v>44417_12</v>
      </c>
      <c r="D214" s="18">
        <v>269.76421783210822</v>
      </c>
      <c r="E214" s="18">
        <v>321.80965653888171</v>
      </c>
      <c r="F214" s="18">
        <v>681.49041830655301</v>
      </c>
      <c r="G214" s="18">
        <v>353.33295113885589</v>
      </c>
      <c r="H214" s="18">
        <v>0.23467216318665873</v>
      </c>
      <c r="I214" s="18">
        <v>3.5943022600451848</v>
      </c>
      <c r="J214" s="18">
        <v>0.54646749385260096</v>
      </c>
      <c r="K214" s="18">
        <v>-18.603333787082065</v>
      </c>
      <c r="L214" s="18">
        <v>-21.390790223030503</v>
      </c>
      <c r="M214" s="18">
        <v>-48.598107254824377</v>
      </c>
      <c r="N214" s="18">
        <v>-27.353998276598354</v>
      </c>
      <c r="O214" s="18">
        <v>4.8240742859686943E-2</v>
      </c>
      <c r="P214" s="18">
        <v>4.199016673126562E-2</v>
      </c>
      <c r="Q214" s="18">
        <v>9.9051889130805343E-2</v>
      </c>
      <c r="R214" s="3">
        <f t="shared" si="94"/>
        <v>0</v>
      </c>
      <c r="S214" s="3">
        <f t="shared" si="95"/>
        <v>0</v>
      </c>
      <c r="T214" s="3">
        <f t="shared" si="96"/>
        <v>0</v>
      </c>
      <c r="U214" s="3">
        <f t="shared" si="97"/>
        <v>0</v>
      </c>
      <c r="V214" s="3">
        <f t="shared" si="98"/>
        <v>1.0760077301539739E-2</v>
      </c>
      <c r="W214" s="3">
        <f t="shared" si="99"/>
        <v>0</v>
      </c>
      <c r="X214" s="3">
        <f t="shared" si="100"/>
        <v>0</v>
      </c>
      <c r="Y214" s="30">
        <f t="shared" si="102"/>
        <v>-6.8961458033919551E-2</v>
      </c>
      <c r="Z214" s="30">
        <f t="shared" si="103"/>
        <v>-6.6470318054132171E-2</v>
      </c>
      <c r="AA214" s="30">
        <f t="shared" si="104"/>
        <v>-7.1311504827296951E-2</v>
      </c>
      <c r="AB214" s="30">
        <f t="shared" si="105"/>
        <v>-7.7417059995201348E-2</v>
      </c>
      <c r="AC214" s="30">
        <f t="shared" si="106"/>
        <v>0.20556653249629847</v>
      </c>
      <c r="AD214" s="30">
        <f t="shared" si="107"/>
        <v>1.1682425041999041E-2</v>
      </c>
      <c r="AE214" s="30">
        <f t="shared" si="108"/>
        <v>0.18125851993956418</v>
      </c>
      <c r="AF214" s="30">
        <f t="shared" si="109"/>
        <v>0</v>
      </c>
      <c r="AG214" s="30">
        <f t="shared" si="110"/>
        <v>0</v>
      </c>
      <c r="AH214" s="30">
        <f t="shared" si="111"/>
        <v>0</v>
      </c>
      <c r="AI214" s="30">
        <f t="shared" si="112"/>
        <v>0</v>
      </c>
      <c r="AJ214" s="30">
        <f t="shared" si="113"/>
        <v>0.20556653249629847</v>
      </c>
      <c r="AK214" s="30">
        <f t="shared" si="114"/>
        <v>0</v>
      </c>
      <c r="AL214" s="30">
        <f t="shared" si="115"/>
        <v>0</v>
      </c>
      <c r="AM214">
        <f t="shared" si="116"/>
        <v>0</v>
      </c>
      <c r="AN214">
        <f t="shared" si="117"/>
        <v>0</v>
      </c>
      <c r="AO214">
        <f t="shared" si="118"/>
        <v>0</v>
      </c>
      <c r="AP214">
        <f t="shared" si="119"/>
        <v>0</v>
      </c>
      <c r="AQ214">
        <f t="shared" si="120"/>
        <v>1.1551701296287048E-2</v>
      </c>
      <c r="AR214">
        <f t="shared" si="121"/>
        <v>0</v>
      </c>
      <c r="AS214">
        <f t="shared" si="122"/>
        <v>0</v>
      </c>
    </row>
    <row r="215" spans="1:45" x14ac:dyDescent="0.25">
      <c r="A215" s="2">
        <v>44417</v>
      </c>
      <c r="B215" s="39">
        <v>13</v>
      </c>
      <c r="C215" s="16" t="str">
        <f t="shared" si="101"/>
        <v>44417_13</v>
      </c>
      <c r="D215" s="18">
        <v>266.6647899379825</v>
      </c>
      <c r="E215" s="18">
        <v>314.91283972716127</v>
      </c>
      <c r="F215" s="18">
        <v>667.11986014159936</v>
      </c>
      <c r="G215" s="18">
        <v>347.83119300049617</v>
      </c>
      <c r="H215" s="18">
        <v>0.22346985984199405</v>
      </c>
      <c r="I215" s="18">
        <v>3.4775223933194845</v>
      </c>
      <c r="J215" s="18">
        <v>0.51830618345144264</v>
      </c>
      <c r="K215" s="18">
        <v>-17.701977080689407</v>
      </c>
      <c r="L215" s="18">
        <v>-21.2318831511068</v>
      </c>
      <c r="M215" s="18">
        <v>-48.337402711192148</v>
      </c>
      <c r="N215" s="18">
        <v>-26.533062535343284</v>
      </c>
      <c r="O215" s="18">
        <v>4.7953158021760686E-2</v>
      </c>
      <c r="P215" s="18">
        <v>3.6612346847721813E-2</v>
      </c>
      <c r="Q215" s="18">
        <v>9.8801288469629087E-2</v>
      </c>
      <c r="R215" s="3">
        <f t="shared" si="94"/>
        <v>0</v>
      </c>
      <c r="S215" s="3">
        <f t="shared" si="95"/>
        <v>0</v>
      </c>
      <c r="T215" s="3">
        <f t="shared" si="96"/>
        <v>0</v>
      </c>
      <c r="U215" s="3">
        <f t="shared" si="97"/>
        <v>0</v>
      </c>
      <c r="V215" s="3">
        <f t="shared" si="98"/>
        <v>2.6845915521541763E-2</v>
      </c>
      <c r="W215" s="3">
        <f t="shared" si="99"/>
        <v>0</v>
      </c>
      <c r="X215" s="3">
        <f t="shared" si="100"/>
        <v>0</v>
      </c>
      <c r="Y215" s="30">
        <f t="shared" si="102"/>
        <v>-6.6382881237550359E-2</v>
      </c>
      <c r="Z215" s="30">
        <f t="shared" si="103"/>
        <v>-6.7421459123425981E-2</v>
      </c>
      <c r="AA215" s="30">
        <f t="shared" si="104"/>
        <v>-7.2456848610281677E-2</v>
      </c>
      <c r="AB215" s="30">
        <f t="shared" si="105"/>
        <v>-7.6281434987072697E-2</v>
      </c>
      <c r="AC215" s="30">
        <f t="shared" si="106"/>
        <v>0.21458445472542162</v>
      </c>
      <c r="AD215" s="30">
        <f t="shared" si="107"/>
        <v>1.0528284999129318E-2</v>
      </c>
      <c r="AE215" s="30">
        <f t="shared" si="108"/>
        <v>0.19062340296946362</v>
      </c>
      <c r="AF215" s="30">
        <f t="shared" si="109"/>
        <v>0</v>
      </c>
      <c r="AG215" s="30">
        <f t="shared" si="110"/>
        <v>0</v>
      </c>
      <c r="AH215" s="30">
        <f t="shared" si="111"/>
        <v>0</v>
      </c>
      <c r="AI215" s="30">
        <f t="shared" si="112"/>
        <v>0</v>
      </c>
      <c r="AJ215" s="30">
        <f t="shared" si="113"/>
        <v>0.21458445472542162</v>
      </c>
      <c r="AK215" s="30">
        <f t="shared" si="114"/>
        <v>0</v>
      </c>
      <c r="AL215" s="30">
        <f t="shared" si="115"/>
        <v>0</v>
      </c>
      <c r="AM215">
        <f t="shared" si="116"/>
        <v>0</v>
      </c>
      <c r="AN215">
        <f t="shared" si="117"/>
        <v>0</v>
      </c>
      <c r="AO215">
        <f t="shared" si="118"/>
        <v>0</v>
      </c>
      <c r="AP215">
        <f t="shared" si="119"/>
        <v>0</v>
      </c>
      <c r="AQ215">
        <f t="shared" si="120"/>
        <v>2.8820982269879059E-2</v>
      </c>
      <c r="AR215">
        <f t="shared" si="121"/>
        <v>0</v>
      </c>
      <c r="AS215">
        <f t="shared" si="122"/>
        <v>0</v>
      </c>
    </row>
    <row r="216" spans="1:45" x14ac:dyDescent="0.25">
      <c r="A216" s="2">
        <v>44417</v>
      </c>
      <c r="B216" s="39">
        <v>14</v>
      </c>
      <c r="C216" s="16" t="str">
        <f t="shared" si="101"/>
        <v>44417_14</v>
      </c>
      <c r="D216" s="18">
        <v>262.50558371918584</v>
      </c>
      <c r="E216" s="18">
        <v>309.71577881221572</v>
      </c>
      <c r="F216" s="18">
        <v>657.28991037215167</v>
      </c>
      <c r="G216" s="18">
        <v>343.04873201279111</v>
      </c>
      <c r="H216" s="18">
        <v>0.23274061845668942</v>
      </c>
      <c r="I216" s="18">
        <v>3.4127980955109027</v>
      </c>
      <c r="J216" s="18">
        <v>0.53967676696405376</v>
      </c>
      <c r="K216" s="18">
        <v>-18.902843112127819</v>
      </c>
      <c r="L216" s="18">
        <v>-23.645941245989892</v>
      </c>
      <c r="M216" s="18">
        <v>-53.52545281525768</v>
      </c>
      <c r="N216" s="18">
        <v>-28.148656408859658</v>
      </c>
      <c r="O216" s="18">
        <v>5.7229017460339468E-2</v>
      </c>
      <c r="P216" s="18">
        <v>4.7338159221974908E-3</v>
      </c>
      <c r="Q216" s="18">
        <v>0.11972509419369959</v>
      </c>
      <c r="R216" s="3">
        <f t="shared" si="94"/>
        <v>0</v>
      </c>
      <c r="S216" s="3">
        <f t="shared" si="95"/>
        <v>0</v>
      </c>
      <c r="T216" s="3">
        <f t="shared" si="96"/>
        <v>0</v>
      </c>
      <c r="U216" s="3">
        <f t="shared" si="97"/>
        <v>0</v>
      </c>
      <c r="V216" s="3">
        <f t="shared" si="98"/>
        <v>8.7978521975266025E-2</v>
      </c>
      <c r="W216" s="3">
        <f t="shared" si="99"/>
        <v>0</v>
      </c>
      <c r="X216" s="3">
        <f t="shared" si="100"/>
        <v>9.7112094976921332E-2</v>
      </c>
      <c r="Y216" s="30">
        <f t="shared" si="102"/>
        <v>-7.2009299171133245E-2</v>
      </c>
      <c r="Z216" s="30">
        <f t="shared" si="103"/>
        <v>-7.6347228212504795E-2</v>
      </c>
      <c r="AA216" s="30">
        <f t="shared" si="104"/>
        <v>-8.143355309524232E-2</v>
      </c>
      <c r="AB216" s="30">
        <f t="shared" si="105"/>
        <v>-8.205439572302542E-2</v>
      </c>
      <c r="AC216" s="30">
        <f t="shared" si="106"/>
        <v>0.24589183374963483</v>
      </c>
      <c r="AD216" s="30">
        <f t="shared" si="107"/>
        <v>1.3870776382652748E-3</v>
      </c>
      <c r="AE216" s="30">
        <f t="shared" si="108"/>
        <v>0.22184592986504109</v>
      </c>
      <c r="AF216" s="30">
        <f t="shared" si="109"/>
        <v>0</v>
      </c>
      <c r="AG216" s="30">
        <f t="shared" si="110"/>
        <v>0</v>
      </c>
      <c r="AH216" s="30">
        <f t="shared" si="111"/>
        <v>0</v>
      </c>
      <c r="AI216" s="30">
        <f t="shared" si="112"/>
        <v>0</v>
      </c>
      <c r="AJ216" s="30">
        <f t="shared" si="113"/>
        <v>0.24589183374963483</v>
      </c>
      <c r="AK216" s="30">
        <f t="shared" si="114"/>
        <v>0</v>
      </c>
      <c r="AL216" s="30">
        <f t="shared" si="115"/>
        <v>0.22184592986504109</v>
      </c>
      <c r="AM216">
        <f t="shared" si="116"/>
        <v>0</v>
      </c>
      <c r="AN216">
        <f t="shared" si="117"/>
        <v>0</v>
      </c>
      <c r="AO216">
        <f t="shared" si="118"/>
        <v>0</v>
      </c>
      <c r="AP216">
        <f t="shared" si="119"/>
        <v>0</v>
      </c>
      <c r="AQ216">
        <f t="shared" si="120"/>
        <v>9.4451143599281043E-2</v>
      </c>
      <c r="AR216">
        <f t="shared" si="121"/>
        <v>0</v>
      </c>
      <c r="AS216">
        <f t="shared" si="122"/>
        <v>0.10425667790226008</v>
      </c>
    </row>
    <row r="217" spans="1:45" x14ac:dyDescent="0.25">
      <c r="A217" s="2">
        <v>44417</v>
      </c>
      <c r="B217" s="39">
        <v>15</v>
      </c>
      <c r="C217" s="16" t="str">
        <f t="shared" si="101"/>
        <v>44417_15</v>
      </c>
      <c r="D217" s="18">
        <v>253.56517313042889</v>
      </c>
      <c r="E217" s="18">
        <v>300.89996737034573</v>
      </c>
      <c r="F217" s="18">
        <v>638.84816486355771</v>
      </c>
      <c r="G217" s="18">
        <v>331.48277737352294</v>
      </c>
      <c r="H217" s="18">
        <v>0.23813022471204284</v>
      </c>
      <c r="I217" s="18">
        <v>3.336342153836148</v>
      </c>
      <c r="J217" s="18">
        <v>0.55232202219197091</v>
      </c>
      <c r="K217" s="18">
        <v>-19.336329135445396</v>
      </c>
      <c r="L217" s="18">
        <v>-23.324111448064158</v>
      </c>
      <c r="M217" s="18">
        <v>-52.20199892364397</v>
      </c>
      <c r="N217" s="18">
        <v>-28.773933543382974</v>
      </c>
      <c r="O217" s="18">
        <v>5.5106121208834985E-2</v>
      </c>
      <c r="P217" s="18">
        <v>1.6265442028688452E-2</v>
      </c>
      <c r="Q217" s="18">
        <v>0.11463408904592046</v>
      </c>
      <c r="R217" s="3">
        <f t="shared" si="94"/>
        <v>0</v>
      </c>
      <c r="S217" s="3">
        <f t="shared" si="95"/>
        <v>0</v>
      </c>
      <c r="T217" s="3">
        <f t="shared" si="96"/>
        <v>0</v>
      </c>
      <c r="U217" s="3">
        <f t="shared" si="97"/>
        <v>0</v>
      </c>
      <c r="V217" s="3">
        <f t="shared" si="98"/>
        <v>6.1613388206554348E-2</v>
      </c>
      <c r="W217" s="3">
        <f t="shared" si="99"/>
        <v>0</v>
      </c>
      <c r="X217" s="3">
        <f t="shared" si="100"/>
        <v>3.4345692112193904E-2</v>
      </c>
      <c r="Y217" s="30">
        <f t="shared" si="102"/>
        <v>-7.6257827116893426E-2</v>
      </c>
      <c r="Z217" s="30">
        <f t="shared" si="103"/>
        <v>-7.7514503081873035E-2</v>
      </c>
      <c r="AA217" s="30">
        <f t="shared" si="104"/>
        <v>-8.1712685102246538E-2</v>
      </c>
      <c r="AB217" s="30">
        <f t="shared" si="105"/>
        <v>-8.6803705976433873E-2</v>
      </c>
      <c r="AC217" s="30">
        <f t="shared" si="106"/>
        <v>0.23141170456405372</v>
      </c>
      <c r="AD217" s="30">
        <f t="shared" si="107"/>
        <v>4.8752319992079775E-3</v>
      </c>
      <c r="AE217" s="30">
        <f t="shared" si="108"/>
        <v>0.20754937235886101</v>
      </c>
      <c r="AF217" s="30">
        <f t="shared" si="109"/>
        <v>0</v>
      </c>
      <c r="AG217" s="30">
        <f t="shared" si="110"/>
        <v>0</v>
      </c>
      <c r="AH217" s="30">
        <f t="shared" si="111"/>
        <v>0</v>
      </c>
      <c r="AI217" s="30">
        <f t="shared" si="112"/>
        <v>0</v>
      </c>
      <c r="AJ217" s="30">
        <f t="shared" si="113"/>
        <v>0.23141170456405372</v>
      </c>
      <c r="AK217" s="30">
        <f t="shared" si="114"/>
        <v>0</v>
      </c>
      <c r="AL217" s="30">
        <f t="shared" si="115"/>
        <v>0.20754937235886101</v>
      </c>
      <c r="AM217">
        <f t="shared" si="116"/>
        <v>0</v>
      </c>
      <c r="AN217">
        <f t="shared" si="117"/>
        <v>0</v>
      </c>
      <c r="AO217">
        <f t="shared" si="118"/>
        <v>0</v>
      </c>
      <c r="AP217">
        <f t="shared" si="119"/>
        <v>0</v>
      </c>
      <c r="AQ217">
        <f t="shared" si="120"/>
        <v>6.6146314424008812E-2</v>
      </c>
      <c r="AR217">
        <f t="shared" si="121"/>
        <v>0</v>
      </c>
      <c r="AS217">
        <f t="shared" si="122"/>
        <v>3.6872520984354826E-2</v>
      </c>
    </row>
    <row r="218" spans="1:45" x14ac:dyDescent="0.25">
      <c r="A218" s="2">
        <v>44417</v>
      </c>
      <c r="B218" s="39">
        <v>16</v>
      </c>
      <c r="C218" s="16" t="str">
        <f t="shared" si="101"/>
        <v>44417_16</v>
      </c>
      <c r="D218" s="18">
        <v>245.5648302932712</v>
      </c>
      <c r="E218" s="18">
        <v>292.46383724711762</v>
      </c>
      <c r="F218" s="18">
        <v>619.52017357324814</v>
      </c>
      <c r="G218" s="18">
        <v>320.47431435421686</v>
      </c>
      <c r="H218" s="18">
        <v>0.24494655819676509</v>
      </c>
      <c r="I218" s="18">
        <v>3.2684002426490424</v>
      </c>
      <c r="J218" s="18">
        <v>0.56920384757119469</v>
      </c>
      <c r="K218" s="18">
        <v>-20.135837287884371</v>
      </c>
      <c r="L218" s="18">
        <v>-22.888704261928694</v>
      </c>
      <c r="M218" s="18">
        <v>-51.34051693215423</v>
      </c>
      <c r="N218" s="18">
        <v>-29.457684264461271</v>
      </c>
      <c r="O218" s="18">
        <v>7.367901203651063E-2</v>
      </c>
      <c r="P218" s="18">
        <v>4.8100709191575892E-2</v>
      </c>
      <c r="Q218" s="18">
        <v>0.15747298289636663</v>
      </c>
      <c r="R218" s="3">
        <f t="shared" si="94"/>
        <v>0</v>
      </c>
      <c r="S218" s="3">
        <f t="shared" si="95"/>
        <v>0</v>
      </c>
      <c r="T218" s="3">
        <f t="shared" si="96"/>
        <v>0</v>
      </c>
      <c r="U218" s="3">
        <f t="shared" si="97"/>
        <v>0</v>
      </c>
      <c r="V218" s="3">
        <f t="shared" si="98"/>
        <v>0.20465538115987514</v>
      </c>
      <c r="W218" s="3">
        <f t="shared" si="99"/>
        <v>0</v>
      </c>
      <c r="X218" s="3">
        <f t="shared" si="100"/>
        <v>0.35939854162858581</v>
      </c>
      <c r="Y218" s="30">
        <f t="shared" si="102"/>
        <v>-8.1998050225012692E-2</v>
      </c>
      <c r="Z218" s="30">
        <f t="shared" si="103"/>
        <v>-7.8261656132853311E-2</v>
      </c>
      <c r="AA218" s="30">
        <f t="shared" si="104"/>
        <v>-8.2871420693266667E-2</v>
      </c>
      <c r="AB218" s="30">
        <f t="shared" si="105"/>
        <v>-9.1919017983768919E-2</v>
      </c>
      <c r="AC218" s="30">
        <f t="shared" si="106"/>
        <v>0.30079627400734665</v>
      </c>
      <c r="AD218" s="30">
        <f t="shared" si="107"/>
        <v>1.4716896836536215E-2</v>
      </c>
      <c r="AE218" s="30">
        <f t="shared" si="108"/>
        <v>0.27665481104582706</v>
      </c>
      <c r="AF218" s="30">
        <f t="shared" si="109"/>
        <v>0</v>
      </c>
      <c r="AG218" s="30">
        <f t="shared" si="110"/>
        <v>0</v>
      </c>
      <c r="AH218" s="30">
        <f t="shared" si="111"/>
        <v>0</v>
      </c>
      <c r="AI218" s="30">
        <f t="shared" si="112"/>
        <v>0</v>
      </c>
      <c r="AJ218" s="30">
        <f t="shared" si="113"/>
        <v>0.30079627400734665</v>
      </c>
      <c r="AK218" s="30">
        <f t="shared" si="114"/>
        <v>0</v>
      </c>
      <c r="AL218" s="30">
        <f t="shared" si="115"/>
        <v>0.27665481104582706</v>
      </c>
      <c r="AM218">
        <f t="shared" si="116"/>
        <v>0</v>
      </c>
      <c r="AN218">
        <f t="shared" si="117"/>
        <v>0</v>
      </c>
      <c r="AO218">
        <f t="shared" si="118"/>
        <v>0</v>
      </c>
      <c r="AP218">
        <f t="shared" si="119"/>
        <v>0</v>
      </c>
      <c r="AQ218">
        <f t="shared" si="120"/>
        <v>0.21971213126520836</v>
      </c>
      <c r="AR218">
        <f t="shared" si="121"/>
        <v>0</v>
      </c>
      <c r="AS218">
        <f t="shared" si="122"/>
        <v>0.3858396629381553</v>
      </c>
    </row>
    <row r="219" spans="1:45" x14ac:dyDescent="0.25">
      <c r="A219" s="2">
        <v>44417</v>
      </c>
      <c r="B219" s="39">
        <v>17</v>
      </c>
      <c r="C219" s="16" t="str">
        <f t="shared" si="101"/>
        <v>44417_17</v>
      </c>
      <c r="D219" s="18">
        <v>237.49166257937642</v>
      </c>
      <c r="E219" s="18">
        <v>283.86682424065162</v>
      </c>
      <c r="F219" s="18">
        <v>601.86374024751922</v>
      </c>
      <c r="G219" s="18">
        <v>310.33668410027866</v>
      </c>
      <c r="H219" s="18">
        <v>0.23703556798998782</v>
      </c>
      <c r="I219" s="18">
        <v>3.1607484482592674</v>
      </c>
      <c r="J219" s="18">
        <v>0.5520476720359373</v>
      </c>
      <c r="K219" s="18">
        <v>-23.175359893539788</v>
      </c>
      <c r="L219" s="18">
        <v>-25.974958839275139</v>
      </c>
      <c r="M219" s="18">
        <v>-57.936138696877592</v>
      </c>
      <c r="N219" s="18">
        <v>-32.884307261896154</v>
      </c>
      <c r="O219" s="18">
        <v>6.3379972119071357E-2</v>
      </c>
      <c r="P219" s="18">
        <v>7.9438744140007591E-3</v>
      </c>
      <c r="Q219" s="18">
        <v>0.13394913851594159</v>
      </c>
      <c r="R219" s="3">
        <f t="shared" si="94"/>
        <v>0</v>
      </c>
      <c r="S219" s="3">
        <f t="shared" si="95"/>
        <v>0</v>
      </c>
      <c r="T219" s="3">
        <f t="shared" si="96"/>
        <v>0</v>
      </c>
      <c r="U219" s="3">
        <f t="shared" si="97"/>
        <v>0</v>
      </c>
      <c r="V219" s="3">
        <f t="shared" si="98"/>
        <v>0.13156843563808479</v>
      </c>
      <c r="W219" s="3">
        <f t="shared" si="99"/>
        <v>0</v>
      </c>
      <c r="X219" s="3">
        <f t="shared" si="100"/>
        <v>0.1938957190438077</v>
      </c>
      <c r="Y219" s="30">
        <f t="shared" si="102"/>
        <v>-9.75838883851088E-2</v>
      </c>
      <c r="Z219" s="30">
        <f t="shared" si="103"/>
        <v>-9.1504031542814404E-2</v>
      </c>
      <c r="AA219" s="30">
        <f t="shared" si="104"/>
        <v>-9.6261221307419334E-2</v>
      </c>
      <c r="AB219" s="30">
        <f t="shared" si="105"/>
        <v>-0.1059633261121985</v>
      </c>
      <c r="AC219" s="30">
        <f t="shared" si="106"/>
        <v>0.26738591451283156</v>
      </c>
      <c r="AD219" s="30">
        <f t="shared" si="107"/>
        <v>2.5132890339235074E-3</v>
      </c>
      <c r="AE219" s="30">
        <f t="shared" si="108"/>
        <v>0.24264052780431206</v>
      </c>
      <c r="AF219" s="30">
        <f t="shared" si="109"/>
        <v>0</v>
      </c>
      <c r="AG219" s="30">
        <f t="shared" si="110"/>
        <v>0</v>
      </c>
      <c r="AH219" s="30">
        <f t="shared" si="111"/>
        <v>0</v>
      </c>
      <c r="AI219" s="30">
        <f t="shared" si="112"/>
        <v>0</v>
      </c>
      <c r="AJ219" s="30">
        <f t="shared" si="113"/>
        <v>0.26738591451283156</v>
      </c>
      <c r="AK219" s="30">
        <f t="shared" si="114"/>
        <v>0</v>
      </c>
      <c r="AL219" s="30">
        <f t="shared" si="115"/>
        <v>0.24264052780431206</v>
      </c>
      <c r="AM219">
        <f t="shared" si="116"/>
        <v>0</v>
      </c>
      <c r="AN219">
        <f t="shared" si="117"/>
        <v>0</v>
      </c>
      <c r="AO219">
        <f t="shared" si="118"/>
        <v>0</v>
      </c>
      <c r="AP219">
        <f t="shared" si="119"/>
        <v>0</v>
      </c>
      <c r="AQ219">
        <f t="shared" si="120"/>
        <v>0.14124798790185555</v>
      </c>
      <c r="AR219">
        <f t="shared" si="121"/>
        <v>0</v>
      </c>
      <c r="AS219">
        <f t="shared" si="122"/>
        <v>0.20816071913371284</v>
      </c>
    </row>
    <row r="220" spans="1:45" x14ac:dyDescent="0.25">
      <c r="A220" s="2">
        <v>44417</v>
      </c>
      <c r="B220" s="39">
        <v>18</v>
      </c>
      <c r="C220" s="16" t="str">
        <f t="shared" si="101"/>
        <v>44417_18</v>
      </c>
      <c r="D220" s="18">
        <v>232.35501847483158</v>
      </c>
      <c r="E220" s="18">
        <v>276.67209777452973</v>
      </c>
      <c r="F220" s="18">
        <v>590.91629627177815</v>
      </c>
      <c r="G220" s="18">
        <v>305.21700324458465</v>
      </c>
      <c r="H220" s="18">
        <v>0.23486983114776022</v>
      </c>
      <c r="I220" s="18">
        <v>2.9702648202741035</v>
      </c>
      <c r="J220" s="18">
        <v>0.54251243771738</v>
      </c>
      <c r="K220" s="18">
        <v>-29.141034497433839</v>
      </c>
      <c r="L220" s="18">
        <v>-33.622293879239372</v>
      </c>
      <c r="M220" s="18">
        <v>-74.092847640865827</v>
      </c>
      <c r="N220" s="18">
        <v>-39.791300467550315</v>
      </c>
      <c r="O220" s="18">
        <v>3.6984621773770376E-2</v>
      </c>
      <c r="P220" s="18">
        <v>-0.12756981943189075</v>
      </c>
      <c r="Q220" s="18">
        <v>7.482540316141198E-2</v>
      </c>
      <c r="R220" s="3">
        <f t="shared" si="94"/>
        <v>0</v>
      </c>
      <c r="S220" s="3">
        <f t="shared" si="95"/>
        <v>0</v>
      </c>
      <c r="T220" s="3">
        <f t="shared" si="96"/>
        <v>0</v>
      </c>
      <c r="U220" s="3">
        <f t="shared" si="97"/>
        <v>0</v>
      </c>
      <c r="V220" s="3">
        <f t="shared" si="98"/>
        <v>0</v>
      </c>
      <c r="W220" s="3">
        <f t="shared" si="99"/>
        <v>0</v>
      </c>
      <c r="X220" s="3">
        <f t="shared" si="100"/>
        <v>0</v>
      </c>
      <c r="Y220" s="30">
        <f t="shared" si="102"/>
        <v>-0.12541598924229977</v>
      </c>
      <c r="Z220" s="30">
        <f t="shared" si="103"/>
        <v>-0.12152397784123289</v>
      </c>
      <c r="AA220" s="30">
        <f t="shared" si="104"/>
        <v>-0.12538636708504067</v>
      </c>
      <c r="AB220" s="30">
        <f t="shared" si="105"/>
        <v>-0.13037052341302127</v>
      </c>
      <c r="AC220" s="30">
        <f t="shared" si="106"/>
        <v>0.1574685926797588</v>
      </c>
      <c r="AD220" s="30">
        <f t="shared" si="107"/>
        <v>-4.2948971607224662E-2</v>
      </c>
      <c r="AE220" s="30">
        <f t="shared" si="108"/>
        <v>0.1379238483015057</v>
      </c>
      <c r="AF220" s="30">
        <f t="shared" si="109"/>
        <v>0</v>
      </c>
      <c r="AG220" s="30">
        <f t="shared" si="110"/>
        <v>0</v>
      </c>
      <c r="AH220" s="30">
        <f t="shared" si="111"/>
        <v>0</v>
      </c>
      <c r="AI220" s="30">
        <f t="shared" si="112"/>
        <v>0</v>
      </c>
      <c r="AJ220" s="30">
        <f t="shared" si="113"/>
        <v>0</v>
      </c>
      <c r="AK220" s="30">
        <f t="shared" si="114"/>
        <v>0</v>
      </c>
      <c r="AL220" s="30">
        <f t="shared" si="115"/>
        <v>0</v>
      </c>
      <c r="AM220">
        <f t="shared" si="116"/>
        <v>0</v>
      </c>
      <c r="AN220">
        <f t="shared" si="117"/>
        <v>0</v>
      </c>
      <c r="AO220">
        <f t="shared" si="118"/>
        <v>0</v>
      </c>
      <c r="AP220">
        <f t="shared" si="119"/>
        <v>0</v>
      </c>
      <c r="AQ220">
        <f t="shared" si="120"/>
        <v>0</v>
      </c>
      <c r="AR220">
        <f t="shared" si="121"/>
        <v>0</v>
      </c>
      <c r="AS220">
        <f t="shared" si="122"/>
        <v>0</v>
      </c>
    </row>
    <row r="221" spans="1:45" x14ac:dyDescent="0.25">
      <c r="A221" s="2">
        <v>44417</v>
      </c>
      <c r="B221" s="39">
        <v>19</v>
      </c>
      <c r="C221" s="16" t="str">
        <f t="shared" si="101"/>
        <v>44417_19</v>
      </c>
      <c r="D221" s="18">
        <v>259.08138002751099</v>
      </c>
      <c r="E221" s="18">
        <v>307.5455907926206</v>
      </c>
      <c r="F221" s="18">
        <v>665.49597065830096</v>
      </c>
      <c r="G221" s="18">
        <v>344.59752928191773</v>
      </c>
      <c r="H221" s="18">
        <v>0.25136978781926883</v>
      </c>
      <c r="I221" s="18">
        <v>3.2408603663072793</v>
      </c>
      <c r="J221" s="18">
        <v>0.57278316016555786</v>
      </c>
      <c r="K221" s="18">
        <v>-33.63469793982992</v>
      </c>
      <c r="L221" s="18">
        <v>-39.0051634229673</v>
      </c>
      <c r="M221" s="18">
        <v>-83.529575884062325</v>
      </c>
      <c r="N221" s="18">
        <v>-44.676075400750136</v>
      </c>
      <c r="O221" s="18">
        <v>-1.8593457619769854E-2</v>
      </c>
      <c r="P221" s="18">
        <v>-0.27143340649361142</v>
      </c>
      <c r="Q221" s="18">
        <v>-5.1284222474627265E-2</v>
      </c>
      <c r="R221" s="3">
        <f t="shared" si="94"/>
        <v>0</v>
      </c>
      <c r="S221" s="3">
        <f t="shared" si="95"/>
        <v>0</v>
      </c>
      <c r="T221" s="3">
        <f t="shared" si="96"/>
        <v>0</v>
      </c>
      <c r="U221" s="3">
        <f t="shared" si="97"/>
        <v>0</v>
      </c>
      <c r="V221" s="3">
        <f t="shared" si="98"/>
        <v>0</v>
      </c>
      <c r="W221" s="3">
        <f t="shared" si="99"/>
        <v>0</v>
      </c>
      <c r="X221" s="3">
        <f t="shared" si="100"/>
        <v>0</v>
      </c>
      <c r="Y221" s="30">
        <f t="shared" si="102"/>
        <v>-0.12982290713542735</v>
      </c>
      <c r="Z221" s="30">
        <f t="shared" si="103"/>
        <v>-0.12682725615555535</v>
      </c>
      <c r="AA221" s="30">
        <f t="shared" si="104"/>
        <v>-0.12551477329221969</v>
      </c>
      <c r="AB221" s="30">
        <f t="shared" si="105"/>
        <v>-0.12964711469013557</v>
      </c>
      <c r="AC221" s="30">
        <f t="shared" si="106"/>
        <v>-7.3968545627839236E-2</v>
      </c>
      <c r="AD221" s="30">
        <f t="shared" si="107"/>
        <v>-8.3753502408031769E-2</v>
      </c>
      <c r="AE221" s="30">
        <f t="shared" si="108"/>
        <v>-8.9535143560791869E-2</v>
      </c>
      <c r="AF221" s="30">
        <f t="shared" si="109"/>
        <v>0</v>
      </c>
      <c r="AG221" s="30">
        <f t="shared" si="110"/>
        <v>0</v>
      </c>
      <c r="AH221" s="30">
        <f t="shared" si="111"/>
        <v>0</v>
      </c>
      <c r="AI221" s="30">
        <f t="shared" si="112"/>
        <v>0</v>
      </c>
      <c r="AJ221" s="30">
        <f t="shared" si="113"/>
        <v>0</v>
      </c>
      <c r="AK221" s="30">
        <f t="shared" si="114"/>
        <v>0</v>
      </c>
      <c r="AL221" s="30">
        <f t="shared" si="115"/>
        <v>0</v>
      </c>
      <c r="AM221">
        <f t="shared" si="116"/>
        <v>0</v>
      </c>
      <c r="AN221">
        <f t="shared" si="117"/>
        <v>0</v>
      </c>
      <c r="AO221">
        <f t="shared" si="118"/>
        <v>0</v>
      </c>
      <c r="AP221">
        <f t="shared" si="119"/>
        <v>0</v>
      </c>
      <c r="AQ221">
        <f t="shared" si="120"/>
        <v>0</v>
      </c>
      <c r="AR221">
        <f t="shared" si="121"/>
        <v>0</v>
      </c>
      <c r="AS221">
        <f t="shared" si="122"/>
        <v>0</v>
      </c>
    </row>
    <row r="222" spans="1:45" x14ac:dyDescent="0.25">
      <c r="A222" s="2">
        <v>44417</v>
      </c>
      <c r="B222" s="39">
        <v>20</v>
      </c>
      <c r="C222" s="16" t="str">
        <f t="shared" si="101"/>
        <v>44417_20</v>
      </c>
      <c r="D222" s="18">
        <v>279.86710916224831</v>
      </c>
      <c r="E222" s="18">
        <v>335.59675278640788</v>
      </c>
      <c r="F222" s="18">
        <v>732.73674493654062</v>
      </c>
      <c r="G222" s="18">
        <v>376.82561973573956</v>
      </c>
      <c r="H222" s="18">
        <v>0.27613948995359711</v>
      </c>
      <c r="I222" s="18">
        <v>3.5766371470070437</v>
      </c>
      <c r="J222" s="18">
        <v>0.62871593227211298</v>
      </c>
      <c r="K222" s="18">
        <v>-34.737838274130965</v>
      </c>
      <c r="L222" s="18">
        <v>-39.536124565856028</v>
      </c>
      <c r="M222" s="18">
        <v>-83.938892307963442</v>
      </c>
      <c r="N222" s="18">
        <v>-45.374650289484478</v>
      </c>
      <c r="O222" s="18">
        <v>-2.4393340318792891E-2</v>
      </c>
      <c r="P222" s="18">
        <v>-0.28985318757866807</v>
      </c>
      <c r="Q222" s="18">
        <v>-6.4339088183064552E-2</v>
      </c>
      <c r="R222" s="3">
        <f t="shared" si="94"/>
        <v>0</v>
      </c>
      <c r="S222" s="3">
        <f t="shared" si="95"/>
        <v>0</v>
      </c>
      <c r="T222" s="3">
        <f t="shared" si="96"/>
        <v>0</v>
      </c>
      <c r="U222" s="3">
        <f t="shared" si="97"/>
        <v>0</v>
      </c>
      <c r="V222" s="3">
        <f t="shared" si="98"/>
        <v>0</v>
      </c>
      <c r="W222" s="3">
        <f t="shared" si="99"/>
        <v>0</v>
      </c>
      <c r="X222" s="3">
        <f t="shared" si="100"/>
        <v>0</v>
      </c>
      <c r="Y222" s="30">
        <f t="shared" si="102"/>
        <v>-0.12412261797434825</v>
      </c>
      <c r="Z222" s="30">
        <f t="shared" si="103"/>
        <v>-0.11780842406129889</v>
      </c>
      <c r="AA222" s="30">
        <f t="shared" si="104"/>
        <v>-0.11455532002183547</v>
      </c>
      <c r="AB222" s="30">
        <f t="shared" si="105"/>
        <v>-0.120412859192814</v>
      </c>
      <c r="AC222" s="30">
        <f t="shared" si="106"/>
        <v>-8.833702243345197E-2</v>
      </c>
      <c r="AD222" s="30">
        <f t="shared" si="107"/>
        <v>-8.1040702667090334E-2</v>
      </c>
      <c r="AE222" s="30">
        <f t="shared" si="108"/>
        <v>-0.10233411447130007</v>
      </c>
      <c r="AF222" s="30">
        <f t="shared" si="109"/>
        <v>0</v>
      </c>
      <c r="AG222" s="30">
        <f t="shared" si="110"/>
        <v>0</v>
      </c>
      <c r="AH222" s="30">
        <f t="shared" si="111"/>
        <v>0</v>
      </c>
      <c r="AI222" s="30">
        <f t="shared" si="112"/>
        <v>0</v>
      </c>
      <c r="AJ222" s="30">
        <f t="shared" si="113"/>
        <v>0</v>
      </c>
      <c r="AK222" s="30">
        <f t="shared" si="114"/>
        <v>0</v>
      </c>
      <c r="AL222" s="30">
        <f t="shared" si="115"/>
        <v>0</v>
      </c>
      <c r="AM222">
        <f t="shared" si="116"/>
        <v>0</v>
      </c>
      <c r="AN222">
        <f t="shared" si="117"/>
        <v>0</v>
      </c>
      <c r="AO222">
        <f t="shared" si="118"/>
        <v>0</v>
      </c>
      <c r="AP222">
        <f t="shared" si="119"/>
        <v>0</v>
      </c>
      <c r="AQ222">
        <f t="shared" si="120"/>
        <v>0</v>
      </c>
      <c r="AR222">
        <f t="shared" si="121"/>
        <v>0</v>
      </c>
      <c r="AS222">
        <f t="shared" si="122"/>
        <v>0</v>
      </c>
    </row>
    <row r="223" spans="1:45" x14ac:dyDescent="0.25">
      <c r="A223" s="2">
        <v>44417</v>
      </c>
      <c r="B223" s="39">
        <v>21</v>
      </c>
      <c r="C223" s="16" t="str">
        <f t="shared" si="101"/>
        <v>44417_21</v>
      </c>
      <c r="D223" s="18">
        <v>278.87986980587948</v>
      </c>
      <c r="E223" s="18">
        <v>337.99758138926666</v>
      </c>
      <c r="F223" s="18">
        <v>740.76802000039618</v>
      </c>
      <c r="G223" s="18">
        <v>378.91342957090069</v>
      </c>
      <c r="H223" s="18">
        <v>0.27703803315398018</v>
      </c>
      <c r="I223" s="18">
        <v>3.6156374110020821</v>
      </c>
      <c r="J223" s="18">
        <v>0.63029862332128761</v>
      </c>
      <c r="K223" s="18">
        <v>-34.227311182283124</v>
      </c>
      <c r="L223" s="18">
        <v>-38.328207138392926</v>
      </c>
      <c r="M223" s="18">
        <v>-81.756569447633836</v>
      </c>
      <c r="N223" s="18">
        <v>-45.412926515135098</v>
      </c>
      <c r="O223" s="18">
        <v>-3.1636894262902178E-2</v>
      </c>
      <c r="P223" s="18">
        <v>-0.29764653834142552</v>
      </c>
      <c r="Q223" s="18">
        <v>-8.0683524185189773E-2</v>
      </c>
      <c r="R223" s="3">
        <f t="shared" si="94"/>
        <v>0</v>
      </c>
      <c r="S223" s="3">
        <f t="shared" si="95"/>
        <v>0</v>
      </c>
      <c r="T223" s="3">
        <f t="shared" si="96"/>
        <v>0</v>
      </c>
      <c r="U223" s="3">
        <f t="shared" si="97"/>
        <v>0</v>
      </c>
      <c r="V223" s="3">
        <f t="shared" si="98"/>
        <v>0</v>
      </c>
      <c r="W223" s="3">
        <f t="shared" si="99"/>
        <v>0</v>
      </c>
      <c r="X223" s="3">
        <f t="shared" si="100"/>
        <v>0</v>
      </c>
      <c r="Y223" s="30">
        <f t="shared" si="102"/>
        <v>-0.12273137966576005</v>
      </c>
      <c r="Z223" s="30">
        <f t="shared" si="103"/>
        <v>-0.11339787397546763</v>
      </c>
      <c r="AA223" s="30">
        <f t="shared" si="104"/>
        <v>-0.11036730425753276</v>
      </c>
      <c r="AB223" s="30">
        <f t="shared" si="105"/>
        <v>-0.11985040109706015</v>
      </c>
      <c r="AC223" s="30">
        <f t="shared" si="106"/>
        <v>-0.11419693499382488</v>
      </c>
      <c r="AD223" s="30">
        <f t="shared" si="107"/>
        <v>-8.2322009788844422E-2</v>
      </c>
      <c r="AE223" s="30">
        <f t="shared" si="108"/>
        <v>-0.12800840934736146</v>
      </c>
      <c r="AF223" s="30">
        <f t="shared" si="109"/>
        <v>0</v>
      </c>
      <c r="AG223" s="30">
        <f t="shared" si="110"/>
        <v>0</v>
      </c>
      <c r="AH223" s="30">
        <f t="shared" si="111"/>
        <v>0</v>
      </c>
      <c r="AI223" s="30">
        <f t="shared" si="112"/>
        <v>0</v>
      </c>
      <c r="AJ223" s="30">
        <f t="shared" si="113"/>
        <v>0</v>
      </c>
      <c r="AK223" s="30">
        <f t="shared" si="114"/>
        <v>0</v>
      </c>
      <c r="AL223" s="30">
        <f t="shared" si="115"/>
        <v>0</v>
      </c>
      <c r="AM223">
        <f t="shared" si="116"/>
        <v>0</v>
      </c>
      <c r="AN223">
        <f t="shared" si="117"/>
        <v>0</v>
      </c>
      <c r="AO223">
        <f t="shared" si="118"/>
        <v>0</v>
      </c>
      <c r="AP223">
        <f t="shared" si="119"/>
        <v>0</v>
      </c>
      <c r="AQ223">
        <f t="shared" si="120"/>
        <v>0</v>
      </c>
      <c r="AR223">
        <f t="shared" si="121"/>
        <v>0</v>
      </c>
      <c r="AS223">
        <f t="shared" si="122"/>
        <v>0</v>
      </c>
    </row>
    <row r="224" spans="1:45" x14ac:dyDescent="0.25">
      <c r="A224" s="2">
        <v>44417</v>
      </c>
      <c r="B224" s="39">
        <v>22</v>
      </c>
      <c r="C224" s="16" t="str">
        <f t="shared" si="101"/>
        <v>44417_22</v>
      </c>
      <c r="D224" s="18">
        <v>271.74122593564977</v>
      </c>
      <c r="E224" s="18">
        <v>332.24847139781912</v>
      </c>
      <c r="F224" s="18">
        <v>730.06762892389668</v>
      </c>
      <c r="G224" s="18">
        <v>371.01626965021899</v>
      </c>
      <c r="H224" s="18">
        <v>0.27798090319159807</v>
      </c>
      <c r="I224" s="18">
        <v>3.5587074720698983</v>
      </c>
      <c r="J224" s="18">
        <v>0.6324320031128513</v>
      </c>
      <c r="K224" s="18">
        <v>-36.192792048310494</v>
      </c>
      <c r="L224" s="18">
        <v>-40.653544853270049</v>
      </c>
      <c r="M224" s="18">
        <v>-86.654815963368534</v>
      </c>
      <c r="N224" s="18">
        <v>-48.291828633969168</v>
      </c>
      <c r="O224" s="18">
        <v>-2.5906371107084991E-2</v>
      </c>
      <c r="P224" s="18">
        <v>-0.31138392166188594</v>
      </c>
      <c r="Q224" s="18">
        <v>-6.8009530441626359E-2</v>
      </c>
      <c r="R224" s="3">
        <f t="shared" si="94"/>
        <v>0</v>
      </c>
      <c r="S224" s="3">
        <f t="shared" si="95"/>
        <v>0</v>
      </c>
      <c r="T224" s="3">
        <f t="shared" si="96"/>
        <v>0</v>
      </c>
      <c r="U224" s="3">
        <f t="shared" si="97"/>
        <v>0</v>
      </c>
      <c r="V224" s="3">
        <f t="shared" si="98"/>
        <v>0</v>
      </c>
      <c r="W224" s="3">
        <f t="shared" si="99"/>
        <v>0</v>
      </c>
      <c r="X224" s="3">
        <f t="shared" si="100"/>
        <v>0</v>
      </c>
      <c r="Y224" s="30">
        <f t="shared" si="102"/>
        <v>-0.13318844766263474</v>
      </c>
      <c r="Z224" s="30">
        <f t="shared" si="103"/>
        <v>-0.12235886197529967</v>
      </c>
      <c r="AA224" s="30">
        <f t="shared" si="104"/>
        <v>-0.11869423123320204</v>
      </c>
      <c r="AB224" s="30">
        <f t="shared" si="105"/>
        <v>-0.13016094598626901</v>
      </c>
      <c r="AC224" s="30">
        <f t="shared" si="106"/>
        <v>-9.3194787158559056E-2</v>
      </c>
      <c r="AD224" s="30">
        <f t="shared" si="107"/>
        <v>-8.7499162014789481E-2</v>
      </c>
      <c r="AE224" s="30">
        <f t="shared" si="108"/>
        <v>-0.10753651002302413</v>
      </c>
      <c r="AF224" s="30">
        <f t="shared" si="109"/>
        <v>0</v>
      </c>
      <c r="AG224" s="30">
        <f t="shared" si="110"/>
        <v>0</v>
      </c>
      <c r="AH224" s="30">
        <f t="shared" si="111"/>
        <v>0</v>
      </c>
      <c r="AI224" s="30">
        <f t="shared" si="112"/>
        <v>0</v>
      </c>
      <c r="AJ224" s="30">
        <f t="shared" si="113"/>
        <v>0</v>
      </c>
      <c r="AK224" s="30">
        <f t="shared" si="114"/>
        <v>0</v>
      </c>
      <c r="AL224" s="30">
        <f t="shared" si="115"/>
        <v>0</v>
      </c>
      <c r="AM224">
        <f t="shared" si="116"/>
        <v>0</v>
      </c>
      <c r="AN224">
        <f t="shared" si="117"/>
        <v>0</v>
      </c>
      <c r="AO224">
        <f t="shared" si="118"/>
        <v>0</v>
      </c>
      <c r="AP224">
        <f t="shared" si="119"/>
        <v>0</v>
      </c>
      <c r="AQ224">
        <f t="shared" si="120"/>
        <v>0</v>
      </c>
      <c r="AR224">
        <f t="shared" si="121"/>
        <v>0</v>
      </c>
      <c r="AS224">
        <f t="shared" si="122"/>
        <v>0</v>
      </c>
    </row>
    <row r="225" spans="1:45" x14ac:dyDescent="0.25">
      <c r="A225" s="2">
        <v>44417</v>
      </c>
      <c r="B225" s="39">
        <v>23</v>
      </c>
      <c r="C225" s="16" t="str">
        <f t="shared" si="101"/>
        <v>44417_23</v>
      </c>
      <c r="D225" s="18">
        <v>248.85347615263845</v>
      </c>
      <c r="E225" s="18">
        <v>305.97836257225163</v>
      </c>
      <c r="F225" s="18">
        <v>673.55724387571968</v>
      </c>
      <c r="G225" s="18">
        <v>340.22174861245901</v>
      </c>
      <c r="H225" s="18">
        <v>0.26778396301377611</v>
      </c>
      <c r="I225" s="18">
        <v>3.2907654587276642</v>
      </c>
      <c r="J225" s="18">
        <v>0.61425961877446489</v>
      </c>
      <c r="K225" s="18">
        <v>-39.637360146811837</v>
      </c>
      <c r="L225" s="18">
        <v>-44.630923843599362</v>
      </c>
      <c r="M225" s="18">
        <v>-94.856226545898281</v>
      </c>
      <c r="N225" s="18">
        <v>-53.083964704813368</v>
      </c>
      <c r="O225" s="18">
        <v>-2.3354490065066225E-2</v>
      </c>
      <c r="P225" s="18">
        <v>-0.34890329458365354</v>
      </c>
      <c r="Q225" s="18">
        <v>-6.2584899645605804E-2</v>
      </c>
      <c r="R225" s="3">
        <f t="shared" si="94"/>
        <v>0</v>
      </c>
      <c r="S225" s="3">
        <f t="shared" si="95"/>
        <v>0</v>
      </c>
      <c r="T225" s="3">
        <f t="shared" si="96"/>
        <v>0</v>
      </c>
      <c r="U225" s="3">
        <f t="shared" si="97"/>
        <v>0</v>
      </c>
      <c r="V225" s="3">
        <f t="shared" si="98"/>
        <v>0</v>
      </c>
      <c r="W225" s="3">
        <f t="shared" si="99"/>
        <v>0</v>
      </c>
      <c r="X225" s="3">
        <f t="shared" si="100"/>
        <v>0</v>
      </c>
      <c r="Y225" s="30">
        <f t="shared" si="102"/>
        <v>-0.15927991346401607</v>
      </c>
      <c r="Z225" s="30">
        <f t="shared" si="103"/>
        <v>-0.1458630063524852</v>
      </c>
      <c r="AA225" s="30">
        <f t="shared" si="104"/>
        <v>-0.14082875272795747</v>
      </c>
      <c r="AB225" s="30">
        <f t="shared" si="105"/>
        <v>-0.15602754650844042</v>
      </c>
      <c r="AC225" s="30">
        <f t="shared" si="106"/>
        <v>-8.721392350095572E-2</v>
      </c>
      <c r="AD225" s="30">
        <f t="shared" si="107"/>
        <v>-0.10602496560741005</v>
      </c>
      <c r="AE225" s="30">
        <f t="shared" si="108"/>
        <v>-0.10188672302840217</v>
      </c>
      <c r="AF225" s="30">
        <f t="shared" si="109"/>
        <v>0</v>
      </c>
      <c r="AG225" s="30">
        <f t="shared" si="110"/>
        <v>0</v>
      </c>
      <c r="AH225" s="30">
        <f t="shared" si="111"/>
        <v>0</v>
      </c>
      <c r="AI225" s="30">
        <f t="shared" si="112"/>
        <v>0</v>
      </c>
      <c r="AJ225" s="30">
        <f t="shared" si="113"/>
        <v>0</v>
      </c>
      <c r="AK225" s="30">
        <f t="shared" si="114"/>
        <v>0</v>
      </c>
      <c r="AL225" s="30">
        <f t="shared" si="115"/>
        <v>0</v>
      </c>
      <c r="AM225">
        <f t="shared" si="116"/>
        <v>0</v>
      </c>
      <c r="AN225">
        <f t="shared" si="117"/>
        <v>0</v>
      </c>
      <c r="AO225">
        <f t="shared" si="118"/>
        <v>0</v>
      </c>
      <c r="AP225">
        <f t="shared" si="119"/>
        <v>0</v>
      </c>
      <c r="AQ225">
        <f t="shared" si="120"/>
        <v>0</v>
      </c>
      <c r="AR225">
        <f t="shared" si="121"/>
        <v>0</v>
      </c>
      <c r="AS225">
        <f t="shared" si="122"/>
        <v>0</v>
      </c>
    </row>
    <row r="226" spans="1:45" x14ac:dyDescent="0.25">
      <c r="A226" s="2">
        <v>44417</v>
      </c>
      <c r="B226" s="39">
        <v>24</v>
      </c>
      <c r="C226" s="16" t="str">
        <f t="shared" si="101"/>
        <v>44417_24</v>
      </c>
      <c r="D226" s="18">
        <v>215.58885522942902</v>
      </c>
      <c r="E226" s="18">
        <v>264.793617120009</v>
      </c>
      <c r="F226" s="18">
        <v>580.80275244080167</v>
      </c>
      <c r="G226" s="18">
        <v>291.94529150980401</v>
      </c>
      <c r="H226" s="18">
        <v>0.24064146800539821</v>
      </c>
      <c r="I226" s="18">
        <v>2.8720127870354113</v>
      </c>
      <c r="J226" s="18">
        <v>0.55669122869241539</v>
      </c>
      <c r="K226" s="18">
        <v>-43.191095434329739</v>
      </c>
      <c r="L226" s="18">
        <v>-49.078911764094649</v>
      </c>
      <c r="M226" s="18">
        <v>-104.46046104748601</v>
      </c>
      <c r="N226" s="18">
        <v>-58.509253089618277</v>
      </c>
      <c r="O226" s="18">
        <v>-2.8263202396119794E-2</v>
      </c>
      <c r="P226" s="18">
        <v>-0.39363631185635783</v>
      </c>
      <c r="Q226" s="18">
        <v>-7.329384104594372E-2</v>
      </c>
      <c r="R226" s="3">
        <f t="shared" si="94"/>
        <v>0</v>
      </c>
      <c r="S226" s="3">
        <f t="shared" si="95"/>
        <v>0</v>
      </c>
      <c r="T226" s="3">
        <f t="shared" si="96"/>
        <v>0</v>
      </c>
      <c r="U226" s="3">
        <f t="shared" si="97"/>
        <v>0</v>
      </c>
      <c r="V226" s="3">
        <f t="shared" si="98"/>
        <v>0</v>
      </c>
      <c r="W226" s="3">
        <f t="shared" si="99"/>
        <v>0</v>
      </c>
      <c r="X226" s="3">
        <f t="shared" si="100"/>
        <v>0</v>
      </c>
      <c r="Y226" s="30">
        <f t="shared" si="102"/>
        <v>-0.20034011214710476</v>
      </c>
      <c r="Z226" s="30">
        <f t="shared" si="103"/>
        <v>-0.18534779009363828</v>
      </c>
      <c r="AA226" s="30">
        <f t="shared" si="104"/>
        <v>-0.17985531337187169</v>
      </c>
      <c r="AB226" s="30">
        <f t="shared" si="105"/>
        <v>-0.20041170312093709</v>
      </c>
      <c r="AC226" s="30">
        <f t="shared" si="106"/>
        <v>-0.11744942644501229</v>
      </c>
      <c r="AD226" s="30">
        <f t="shared" si="107"/>
        <v>-0.13705938693353889</v>
      </c>
      <c r="AE226" s="30">
        <f t="shared" si="108"/>
        <v>-0.13165977344047616</v>
      </c>
      <c r="AF226" s="30">
        <f t="shared" si="109"/>
        <v>0</v>
      </c>
      <c r="AG226" s="30">
        <f t="shared" si="110"/>
        <v>0</v>
      </c>
      <c r="AH226" s="30">
        <f t="shared" si="111"/>
        <v>0</v>
      </c>
      <c r="AI226" s="30">
        <f t="shared" si="112"/>
        <v>0</v>
      </c>
      <c r="AJ226" s="30">
        <f t="shared" si="113"/>
        <v>0</v>
      </c>
      <c r="AK226" s="30">
        <f t="shared" si="114"/>
        <v>0</v>
      </c>
      <c r="AL226" s="30">
        <f t="shared" si="115"/>
        <v>0</v>
      </c>
      <c r="AM226">
        <f t="shared" si="116"/>
        <v>0</v>
      </c>
      <c r="AN226">
        <f t="shared" si="117"/>
        <v>0</v>
      </c>
      <c r="AO226">
        <f t="shared" si="118"/>
        <v>0</v>
      </c>
      <c r="AP226">
        <f t="shared" si="119"/>
        <v>0</v>
      </c>
      <c r="AQ226">
        <f t="shared" si="120"/>
        <v>0</v>
      </c>
      <c r="AR226">
        <f t="shared" si="121"/>
        <v>0</v>
      </c>
      <c r="AS226">
        <f t="shared" si="122"/>
        <v>0</v>
      </c>
    </row>
    <row r="227" spans="1:45" x14ac:dyDescent="0.25">
      <c r="A227" s="2">
        <v>44418</v>
      </c>
      <c r="B227" s="39">
        <v>1</v>
      </c>
      <c r="C227" s="16" t="str">
        <f t="shared" si="101"/>
        <v>44418_1</v>
      </c>
      <c r="D227" s="18">
        <v>183.36771629199984</v>
      </c>
      <c r="E227" s="18">
        <v>222.64909925189232</v>
      </c>
      <c r="F227" s="18">
        <v>483.33287815743222</v>
      </c>
      <c r="G227" s="18">
        <v>244.1634505014425</v>
      </c>
      <c r="H227" s="18">
        <v>0.20916386496068198</v>
      </c>
      <c r="I227" s="18">
        <v>2.4517561577351072</v>
      </c>
      <c r="J227" s="18">
        <v>0.48735269657880093</v>
      </c>
      <c r="K227" s="18">
        <v>-44.310432985105408</v>
      </c>
      <c r="L227" s="18">
        <v>-49.583165269145994</v>
      </c>
      <c r="M227" s="18">
        <v>-106.00490949364628</v>
      </c>
      <c r="N227" s="18">
        <v>-59.771576670708868</v>
      </c>
      <c r="O227" s="18">
        <v>-3.2169865951023377E-2</v>
      </c>
      <c r="P227" s="18">
        <v>-0.38783497860406968</v>
      </c>
      <c r="Q227" s="18">
        <v>-8.2987359695384288E-2</v>
      </c>
      <c r="R227" s="3">
        <f t="shared" si="94"/>
        <v>0</v>
      </c>
      <c r="S227" s="3">
        <f t="shared" si="95"/>
        <v>0</v>
      </c>
      <c r="T227" s="3">
        <f t="shared" si="96"/>
        <v>0</v>
      </c>
      <c r="U227" s="3">
        <f t="shared" si="97"/>
        <v>0</v>
      </c>
      <c r="V227" s="3">
        <f t="shared" si="98"/>
        <v>0</v>
      </c>
      <c r="W227" s="3">
        <f t="shared" si="99"/>
        <v>0</v>
      </c>
      <c r="X227" s="3">
        <f t="shared" si="100"/>
        <v>0</v>
      </c>
      <c r="Y227" s="30">
        <f t="shared" si="102"/>
        <v>-0.24164795134681311</v>
      </c>
      <c r="Z227" s="30">
        <f t="shared" si="103"/>
        <v>-0.22269645570427601</v>
      </c>
      <c r="AA227" s="30">
        <f t="shared" si="104"/>
        <v>-0.21932070894444333</v>
      </c>
      <c r="AB227" s="30">
        <f t="shared" si="105"/>
        <v>-0.24480149075529117</v>
      </c>
      <c r="AC227" s="30">
        <f t="shared" si="106"/>
        <v>-0.15380221606189279</v>
      </c>
      <c r="AD227" s="30">
        <f t="shared" si="107"/>
        <v>-0.1581866032559883</v>
      </c>
      <c r="AE227" s="30">
        <f t="shared" si="108"/>
        <v>-0.17028193396271876</v>
      </c>
      <c r="AF227" s="30">
        <f t="shared" si="109"/>
        <v>0</v>
      </c>
      <c r="AG227" s="30">
        <f t="shared" si="110"/>
        <v>0</v>
      </c>
      <c r="AH227" s="30">
        <f t="shared" si="111"/>
        <v>0</v>
      </c>
      <c r="AI227" s="30">
        <f t="shared" si="112"/>
        <v>0</v>
      </c>
      <c r="AJ227" s="30">
        <f t="shared" si="113"/>
        <v>0</v>
      </c>
      <c r="AK227" s="30">
        <f t="shared" si="114"/>
        <v>0</v>
      </c>
      <c r="AL227" s="30">
        <f t="shared" si="115"/>
        <v>0</v>
      </c>
      <c r="AM227">
        <f t="shared" si="116"/>
        <v>0</v>
      </c>
      <c r="AN227">
        <f t="shared" si="117"/>
        <v>0</v>
      </c>
      <c r="AO227">
        <f t="shared" si="118"/>
        <v>0</v>
      </c>
      <c r="AP227">
        <f t="shared" si="119"/>
        <v>0</v>
      </c>
      <c r="AQ227">
        <f t="shared" si="120"/>
        <v>0</v>
      </c>
      <c r="AR227">
        <f t="shared" si="121"/>
        <v>0</v>
      </c>
      <c r="AS227">
        <f t="shared" si="122"/>
        <v>0</v>
      </c>
    </row>
    <row r="228" spans="1:45" x14ac:dyDescent="0.25">
      <c r="A228" s="2">
        <v>44418</v>
      </c>
      <c r="B228" s="39">
        <v>2</v>
      </c>
      <c r="C228" s="16" t="str">
        <f t="shared" si="101"/>
        <v>44418_2</v>
      </c>
      <c r="D228" s="18">
        <v>158.82166798859282</v>
      </c>
      <c r="E228" s="18">
        <v>188.77739052889754</v>
      </c>
      <c r="F228" s="18">
        <v>405.50152684125703</v>
      </c>
      <c r="G228" s="18">
        <v>207.17475437701376</v>
      </c>
      <c r="H228" s="18">
        <v>0.19617622635934032</v>
      </c>
      <c r="I228" s="18">
        <v>2.0680109898354111</v>
      </c>
      <c r="J228" s="18">
        <v>0.45861836174414611</v>
      </c>
      <c r="K228" s="18">
        <v>-42.630593752863831</v>
      </c>
      <c r="L228" s="18">
        <v>-47.63623932498556</v>
      </c>
      <c r="M228" s="18">
        <v>-102.16610923404959</v>
      </c>
      <c r="N228" s="18">
        <v>-57.002614231204532</v>
      </c>
      <c r="O228" s="18">
        <v>-2.946547342593769E-2</v>
      </c>
      <c r="P228" s="18">
        <v>-0.38368908827832876</v>
      </c>
      <c r="Q228" s="18">
        <v>-7.7352113877163883E-2</v>
      </c>
      <c r="R228" s="3">
        <f t="shared" si="94"/>
        <v>0</v>
      </c>
      <c r="S228" s="3">
        <f t="shared" si="95"/>
        <v>0</v>
      </c>
      <c r="T228" s="3">
        <f t="shared" si="96"/>
        <v>0</v>
      </c>
      <c r="U228" s="3">
        <f t="shared" si="97"/>
        <v>0</v>
      </c>
      <c r="V228" s="3">
        <f t="shared" si="98"/>
        <v>0</v>
      </c>
      <c r="W228" s="3">
        <f t="shared" si="99"/>
        <v>0</v>
      </c>
      <c r="X228" s="3">
        <f t="shared" si="100"/>
        <v>0</v>
      </c>
      <c r="Y228" s="30">
        <f t="shared" si="102"/>
        <v>-0.26841799543325362</v>
      </c>
      <c r="Z228" s="30">
        <f t="shared" si="103"/>
        <v>-0.25234080835381362</v>
      </c>
      <c r="AA228" s="30">
        <f t="shared" si="104"/>
        <v>-0.25194999888137259</v>
      </c>
      <c r="AB228" s="30">
        <f t="shared" si="105"/>
        <v>-0.27514266592285641</v>
      </c>
      <c r="AC228" s="30">
        <f t="shared" si="106"/>
        <v>-0.15019900205423023</v>
      </c>
      <c r="AD228" s="30">
        <f t="shared" si="107"/>
        <v>-0.18553532363426453</v>
      </c>
      <c r="AE228" s="30">
        <f t="shared" si="108"/>
        <v>-0.16866336006040042</v>
      </c>
      <c r="AF228" s="30">
        <f t="shared" si="109"/>
        <v>0</v>
      </c>
      <c r="AG228" s="30">
        <f t="shared" si="110"/>
        <v>0</v>
      </c>
      <c r="AH228" s="30">
        <f t="shared" si="111"/>
        <v>0</v>
      </c>
      <c r="AI228" s="30">
        <f t="shared" si="112"/>
        <v>0</v>
      </c>
      <c r="AJ228" s="30">
        <f t="shared" si="113"/>
        <v>0</v>
      </c>
      <c r="AK228" s="30">
        <f t="shared" si="114"/>
        <v>0</v>
      </c>
      <c r="AL228" s="30">
        <f t="shared" si="115"/>
        <v>0</v>
      </c>
      <c r="AM228">
        <f t="shared" si="116"/>
        <v>0</v>
      </c>
      <c r="AN228">
        <f t="shared" si="117"/>
        <v>0</v>
      </c>
      <c r="AO228">
        <f t="shared" si="118"/>
        <v>0</v>
      </c>
      <c r="AP228">
        <f t="shared" si="119"/>
        <v>0</v>
      </c>
      <c r="AQ228">
        <f t="shared" si="120"/>
        <v>0</v>
      </c>
      <c r="AR228">
        <f t="shared" si="121"/>
        <v>0</v>
      </c>
      <c r="AS228">
        <f t="shared" si="122"/>
        <v>0</v>
      </c>
    </row>
    <row r="229" spans="1:45" x14ac:dyDescent="0.25">
      <c r="A229" s="2">
        <v>44418</v>
      </c>
      <c r="B229" s="39">
        <v>3</v>
      </c>
      <c r="C229" s="16" t="str">
        <f t="shared" si="101"/>
        <v>44418_3</v>
      </c>
      <c r="D229" s="18">
        <v>145.30736435502163</v>
      </c>
      <c r="E229" s="18">
        <v>169.92902880264845</v>
      </c>
      <c r="F229" s="18">
        <v>361.65174745402823</v>
      </c>
      <c r="G229" s="18">
        <v>186.46014611027599</v>
      </c>
      <c r="H229" s="18">
        <v>0.18745458347289656</v>
      </c>
      <c r="I229" s="18">
        <v>1.8782080667452652</v>
      </c>
      <c r="J229" s="18">
        <v>0.44064891242956078</v>
      </c>
      <c r="K229" s="18">
        <v>-34.031661171501099</v>
      </c>
      <c r="L229" s="18">
        <v>-37.110624745336757</v>
      </c>
      <c r="M229" s="18">
        <v>-78.513006626526348</v>
      </c>
      <c r="N229" s="18">
        <v>-44.053757416455028</v>
      </c>
      <c r="O229" s="18">
        <v>-3.2412667217861749E-2</v>
      </c>
      <c r="P229" s="18">
        <v>-0.32645712062963234</v>
      </c>
      <c r="Q229" s="18">
        <v>-8.3850293761822153E-2</v>
      </c>
      <c r="R229" s="3">
        <f t="shared" si="94"/>
        <v>0</v>
      </c>
      <c r="S229" s="3">
        <f t="shared" si="95"/>
        <v>0</v>
      </c>
      <c r="T229" s="3">
        <f t="shared" si="96"/>
        <v>0</v>
      </c>
      <c r="U229" s="3">
        <f t="shared" si="97"/>
        <v>0</v>
      </c>
      <c r="V229" s="3">
        <f t="shared" si="98"/>
        <v>0</v>
      </c>
      <c r="W229" s="3">
        <f t="shared" si="99"/>
        <v>0</v>
      </c>
      <c r="X229" s="3">
        <f t="shared" si="100"/>
        <v>0</v>
      </c>
      <c r="Y229" s="30">
        <f t="shared" si="102"/>
        <v>-0.23420465523243117</v>
      </c>
      <c r="Z229" s="30">
        <f t="shared" si="103"/>
        <v>-0.21838896512753073</v>
      </c>
      <c r="AA229" s="30">
        <f t="shared" si="104"/>
        <v>-0.2170956097385002</v>
      </c>
      <c r="AB229" s="30">
        <f t="shared" si="105"/>
        <v>-0.23626366457098461</v>
      </c>
      <c r="AC229" s="30">
        <f t="shared" si="106"/>
        <v>-0.17290944087557181</v>
      </c>
      <c r="AD229" s="30">
        <f t="shared" si="107"/>
        <v>-0.17381307556374614</v>
      </c>
      <c r="AE229" s="30">
        <f t="shared" si="108"/>
        <v>-0.19028821221753475</v>
      </c>
      <c r="AF229" s="30">
        <f t="shared" si="109"/>
        <v>0</v>
      </c>
      <c r="AG229" s="30">
        <f t="shared" si="110"/>
        <v>0</v>
      </c>
      <c r="AH229" s="30">
        <f t="shared" si="111"/>
        <v>0</v>
      </c>
      <c r="AI229" s="30">
        <f t="shared" si="112"/>
        <v>0</v>
      </c>
      <c r="AJ229" s="30">
        <f t="shared" si="113"/>
        <v>0</v>
      </c>
      <c r="AK229" s="30">
        <f t="shared" si="114"/>
        <v>0</v>
      </c>
      <c r="AL229" s="30">
        <f t="shared" si="115"/>
        <v>0</v>
      </c>
      <c r="AM229">
        <f t="shared" si="116"/>
        <v>0</v>
      </c>
      <c r="AN229">
        <f t="shared" si="117"/>
        <v>0</v>
      </c>
      <c r="AO229">
        <f t="shared" si="118"/>
        <v>0</v>
      </c>
      <c r="AP229">
        <f t="shared" si="119"/>
        <v>0</v>
      </c>
      <c r="AQ229">
        <f t="shared" si="120"/>
        <v>0</v>
      </c>
      <c r="AR229">
        <f t="shared" si="121"/>
        <v>0</v>
      </c>
      <c r="AS229">
        <f t="shared" si="122"/>
        <v>0</v>
      </c>
    </row>
    <row r="230" spans="1:45" x14ac:dyDescent="0.25">
      <c r="A230" s="2">
        <v>44418</v>
      </c>
      <c r="B230" s="39">
        <v>4</v>
      </c>
      <c r="C230" s="16" t="str">
        <f t="shared" si="101"/>
        <v>44418_4</v>
      </c>
      <c r="D230" s="18">
        <v>139.0905896313769</v>
      </c>
      <c r="E230" s="18">
        <v>160.9697450136529</v>
      </c>
      <c r="F230" s="18">
        <v>341.08669934477888</v>
      </c>
      <c r="G230" s="18">
        <v>177.15871384874234</v>
      </c>
      <c r="H230" s="18">
        <v>0.18503723736480526</v>
      </c>
      <c r="I230" s="18">
        <v>1.7951207757328866</v>
      </c>
      <c r="J230" s="18">
        <v>0.43519797414430722</v>
      </c>
      <c r="K230" s="18">
        <v>-35.1776779673554</v>
      </c>
      <c r="L230" s="18">
        <v>-38.600186940041795</v>
      </c>
      <c r="M230" s="18">
        <v>-81.608339339348476</v>
      </c>
      <c r="N230" s="18">
        <v>-45.483641089443196</v>
      </c>
      <c r="O230" s="18">
        <v>-3.2926028326776408E-2</v>
      </c>
      <c r="P230" s="18">
        <v>-0.34551059916466226</v>
      </c>
      <c r="Q230" s="18">
        <v>-8.5291903829318214E-2</v>
      </c>
      <c r="R230" s="3">
        <f t="shared" si="94"/>
        <v>0</v>
      </c>
      <c r="S230" s="3">
        <f t="shared" si="95"/>
        <v>0</v>
      </c>
      <c r="T230" s="3">
        <f t="shared" si="96"/>
        <v>0</v>
      </c>
      <c r="U230" s="3">
        <f t="shared" si="97"/>
        <v>0</v>
      </c>
      <c r="V230" s="3">
        <f t="shared" si="98"/>
        <v>0</v>
      </c>
      <c r="W230" s="3">
        <f t="shared" si="99"/>
        <v>0</v>
      </c>
      <c r="X230" s="3">
        <f t="shared" si="100"/>
        <v>0</v>
      </c>
      <c r="Y230" s="30">
        <f t="shared" si="102"/>
        <v>-0.25291199110295387</v>
      </c>
      <c r="Z230" s="30">
        <f t="shared" si="103"/>
        <v>-0.23979777651239903</v>
      </c>
      <c r="AA230" s="30">
        <f t="shared" si="104"/>
        <v>-0.23925981135035918</v>
      </c>
      <c r="AB230" s="30">
        <f t="shared" si="105"/>
        <v>-0.25673950832741432</v>
      </c>
      <c r="AC230" s="30">
        <f t="shared" si="106"/>
        <v>-0.17794271464322595</v>
      </c>
      <c r="AD230" s="30">
        <f t="shared" si="107"/>
        <v>-0.19247206306974085</v>
      </c>
      <c r="AE230" s="30">
        <f t="shared" si="108"/>
        <v>-0.19598414720799295</v>
      </c>
      <c r="AF230" s="30">
        <f t="shared" si="109"/>
        <v>0</v>
      </c>
      <c r="AG230" s="30">
        <f t="shared" si="110"/>
        <v>0</v>
      </c>
      <c r="AH230" s="30">
        <f t="shared" si="111"/>
        <v>0</v>
      </c>
      <c r="AI230" s="30">
        <f t="shared" si="112"/>
        <v>0</v>
      </c>
      <c r="AJ230" s="30">
        <f t="shared" si="113"/>
        <v>0</v>
      </c>
      <c r="AK230" s="30">
        <f t="shared" si="114"/>
        <v>0</v>
      </c>
      <c r="AL230" s="30">
        <f t="shared" si="115"/>
        <v>0</v>
      </c>
      <c r="AM230">
        <f t="shared" si="116"/>
        <v>0</v>
      </c>
      <c r="AN230">
        <f t="shared" si="117"/>
        <v>0</v>
      </c>
      <c r="AO230">
        <f t="shared" si="118"/>
        <v>0</v>
      </c>
      <c r="AP230">
        <f t="shared" si="119"/>
        <v>0</v>
      </c>
      <c r="AQ230">
        <f t="shared" si="120"/>
        <v>0</v>
      </c>
      <c r="AR230">
        <f t="shared" si="121"/>
        <v>0</v>
      </c>
      <c r="AS230">
        <f t="shared" si="122"/>
        <v>0</v>
      </c>
    </row>
    <row r="231" spans="1:45" x14ac:dyDescent="0.25">
      <c r="A231" s="2">
        <v>44418</v>
      </c>
      <c r="B231" s="39">
        <v>5</v>
      </c>
      <c r="C231" s="16" t="str">
        <f t="shared" si="101"/>
        <v>44418_5</v>
      </c>
      <c r="D231" s="18">
        <v>137.17473639452663</v>
      </c>
      <c r="E231" s="18">
        <v>157.83159902977854</v>
      </c>
      <c r="F231" s="18">
        <v>333.64113860019961</v>
      </c>
      <c r="G231" s="18">
        <v>173.99113296354366</v>
      </c>
      <c r="H231" s="18">
        <v>0.18085317765985398</v>
      </c>
      <c r="I231" s="18">
        <v>1.7535332792359901</v>
      </c>
      <c r="J231" s="18">
        <v>0.42513568841872834</v>
      </c>
      <c r="K231" s="18">
        <v>-34.930859412283453</v>
      </c>
      <c r="L231" s="18">
        <v>-38.285096378746125</v>
      </c>
      <c r="M231" s="18">
        <v>-80.807841398865264</v>
      </c>
      <c r="N231" s="18">
        <v>-45.156632327257476</v>
      </c>
      <c r="O231" s="18">
        <v>-3.3782163884108249E-2</v>
      </c>
      <c r="P231" s="18">
        <v>-0.34902615435644746</v>
      </c>
      <c r="Q231" s="18">
        <v>-8.7401510897454349E-2</v>
      </c>
      <c r="R231" s="3">
        <f t="shared" si="94"/>
        <v>0</v>
      </c>
      <c r="S231" s="3">
        <f t="shared" si="95"/>
        <v>0</v>
      </c>
      <c r="T231" s="3">
        <f t="shared" si="96"/>
        <v>0</v>
      </c>
      <c r="U231" s="3">
        <f t="shared" si="97"/>
        <v>0</v>
      </c>
      <c r="V231" s="3">
        <f t="shared" si="98"/>
        <v>0</v>
      </c>
      <c r="W231" s="3">
        <f t="shared" si="99"/>
        <v>0</v>
      </c>
      <c r="X231" s="3">
        <f t="shared" si="100"/>
        <v>0</v>
      </c>
      <c r="Y231" s="30">
        <f t="shared" si="102"/>
        <v>-0.25464499025403059</v>
      </c>
      <c r="Z231" s="30">
        <f t="shared" si="103"/>
        <v>-0.24256927392291555</v>
      </c>
      <c r="AA231" s="30">
        <f t="shared" si="104"/>
        <v>-0.24219987300695814</v>
      </c>
      <c r="AB231" s="30">
        <f t="shared" si="105"/>
        <v>-0.25953410129652493</v>
      </c>
      <c r="AC231" s="30">
        <f t="shared" si="106"/>
        <v>-0.18679331113354972</v>
      </c>
      <c r="AD231" s="30">
        <f t="shared" si="107"/>
        <v>-0.19904164836182478</v>
      </c>
      <c r="AE231" s="30">
        <f t="shared" si="108"/>
        <v>-0.20558497740460238</v>
      </c>
      <c r="AF231" s="30">
        <f t="shared" si="109"/>
        <v>0</v>
      </c>
      <c r="AG231" s="30">
        <f t="shared" si="110"/>
        <v>0</v>
      </c>
      <c r="AH231" s="30">
        <f t="shared" si="111"/>
        <v>0</v>
      </c>
      <c r="AI231" s="30">
        <f t="shared" si="112"/>
        <v>0</v>
      </c>
      <c r="AJ231" s="30">
        <f t="shared" si="113"/>
        <v>0</v>
      </c>
      <c r="AK231" s="30">
        <f t="shared" si="114"/>
        <v>0</v>
      </c>
      <c r="AL231" s="30">
        <f t="shared" si="115"/>
        <v>0</v>
      </c>
      <c r="AM231">
        <f t="shared" si="116"/>
        <v>0</v>
      </c>
      <c r="AN231">
        <f t="shared" si="117"/>
        <v>0</v>
      </c>
      <c r="AO231">
        <f t="shared" si="118"/>
        <v>0</v>
      </c>
      <c r="AP231">
        <f t="shared" si="119"/>
        <v>0</v>
      </c>
      <c r="AQ231">
        <f t="shared" si="120"/>
        <v>0</v>
      </c>
      <c r="AR231">
        <f t="shared" si="121"/>
        <v>0</v>
      </c>
      <c r="AS231">
        <f t="shared" si="122"/>
        <v>0</v>
      </c>
    </row>
    <row r="232" spans="1:45" x14ac:dyDescent="0.25">
      <c r="A232" s="2">
        <v>44418</v>
      </c>
      <c r="B232" s="39">
        <v>6</v>
      </c>
      <c r="C232" s="16" t="str">
        <f t="shared" si="101"/>
        <v>44418_6</v>
      </c>
      <c r="D232" s="18">
        <v>140.69607211560407</v>
      </c>
      <c r="E232" s="18">
        <v>162.65335886933616</v>
      </c>
      <c r="F232" s="18">
        <v>344.92181244146013</v>
      </c>
      <c r="G232" s="18">
        <v>178.69689514459378</v>
      </c>
      <c r="H232" s="18">
        <v>0.18143652019553974</v>
      </c>
      <c r="I232" s="18">
        <v>1.8171885205091765</v>
      </c>
      <c r="J232" s="18">
        <v>0.42559100600534039</v>
      </c>
      <c r="K232" s="18">
        <v>-34.40584906890966</v>
      </c>
      <c r="L232" s="18">
        <v>-38.078343902543928</v>
      </c>
      <c r="M232" s="18">
        <v>-80.456619231979147</v>
      </c>
      <c r="N232" s="18">
        <v>-44.702364704856436</v>
      </c>
      <c r="O232" s="18">
        <v>-3.5060941788019877E-2</v>
      </c>
      <c r="P232" s="18">
        <v>-0.34810002180136962</v>
      </c>
      <c r="Q232" s="18">
        <v>-8.9491350579237003E-2</v>
      </c>
      <c r="R232" s="3">
        <f t="shared" si="94"/>
        <v>0</v>
      </c>
      <c r="S232" s="3">
        <f t="shared" si="95"/>
        <v>0</v>
      </c>
      <c r="T232" s="3">
        <f t="shared" si="96"/>
        <v>0</v>
      </c>
      <c r="U232" s="3">
        <f t="shared" si="97"/>
        <v>0</v>
      </c>
      <c r="V232" s="3">
        <f t="shared" si="98"/>
        <v>0</v>
      </c>
      <c r="W232" s="3">
        <f t="shared" si="99"/>
        <v>0</v>
      </c>
      <c r="X232" s="3">
        <f t="shared" si="100"/>
        <v>0</v>
      </c>
      <c r="Y232" s="30">
        <f t="shared" si="102"/>
        <v>-0.24454022455324706</v>
      </c>
      <c r="Z232" s="30">
        <f t="shared" si="103"/>
        <v>-0.23410733210331852</v>
      </c>
      <c r="AA232" s="30">
        <f t="shared" si="104"/>
        <v>-0.23326045593487707</v>
      </c>
      <c r="AB232" s="30">
        <f t="shared" si="105"/>
        <v>-0.25015747849835457</v>
      </c>
      <c r="AC232" s="30">
        <f t="shared" si="106"/>
        <v>-0.19324081915941518</v>
      </c>
      <c r="AD232" s="30">
        <f t="shared" si="107"/>
        <v>-0.19155966366320207</v>
      </c>
      <c r="AE232" s="30">
        <f t="shared" si="108"/>
        <v>-0.21027547414409892</v>
      </c>
      <c r="AF232" s="30">
        <f t="shared" si="109"/>
        <v>0</v>
      </c>
      <c r="AG232" s="30">
        <f t="shared" si="110"/>
        <v>0</v>
      </c>
      <c r="AH232" s="30">
        <f t="shared" si="111"/>
        <v>0</v>
      </c>
      <c r="AI232" s="30">
        <f t="shared" si="112"/>
        <v>0</v>
      </c>
      <c r="AJ232" s="30">
        <f t="shared" si="113"/>
        <v>0</v>
      </c>
      <c r="AK232" s="30">
        <f t="shared" si="114"/>
        <v>0</v>
      </c>
      <c r="AL232" s="30">
        <f t="shared" si="115"/>
        <v>0</v>
      </c>
      <c r="AM232">
        <f t="shared" si="116"/>
        <v>0</v>
      </c>
      <c r="AN232">
        <f t="shared" si="117"/>
        <v>0</v>
      </c>
      <c r="AO232">
        <f t="shared" si="118"/>
        <v>0</v>
      </c>
      <c r="AP232">
        <f t="shared" si="119"/>
        <v>0</v>
      </c>
      <c r="AQ232">
        <f t="shared" si="120"/>
        <v>0</v>
      </c>
      <c r="AR232">
        <f t="shared" si="121"/>
        <v>0</v>
      </c>
      <c r="AS232">
        <f t="shared" si="122"/>
        <v>0</v>
      </c>
    </row>
    <row r="233" spans="1:45" x14ac:dyDescent="0.25">
      <c r="A233" s="2">
        <v>44418</v>
      </c>
      <c r="B233" s="39">
        <v>7</v>
      </c>
      <c r="C233" s="16" t="str">
        <f t="shared" si="101"/>
        <v>44418_7</v>
      </c>
      <c r="D233" s="18">
        <v>162.70514706387286</v>
      </c>
      <c r="E233" s="18">
        <v>189.25670828447167</v>
      </c>
      <c r="F233" s="18">
        <v>403.35739689568027</v>
      </c>
      <c r="G233" s="18">
        <v>209.30985120897657</v>
      </c>
      <c r="H233" s="18">
        <v>0.1897580341287986</v>
      </c>
      <c r="I233" s="18">
        <v>2.1070245986703502</v>
      </c>
      <c r="J233" s="18">
        <v>0.44429960069907165</v>
      </c>
      <c r="K233" s="18">
        <v>-37.439444855311613</v>
      </c>
      <c r="L233" s="18">
        <v>-43.251043889354236</v>
      </c>
      <c r="M233" s="18">
        <v>-92.645876074404427</v>
      </c>
      <c r="N233" s="18">
        <v>-49.60414632025595</v>
      </c>
      <c r="O233" s="18">
        <v>-3.5657111316005387E-2</v>
      </c>
      <c r="P233" s="18">
        <v>-0.38664159244959456</v>
      </c>
      <c r="Q233" s="18">
        <v>-8.9872423321085332E-2</v>
      </c>
      <c r="R233" s="3">
        <f t="shared" si="94"/>
        <v>0</v>
      </c>
      <c r="S233" s="3">
        <f t="shared" si="95"/>
        <v>0</v>
      </c>
      <c r="T233" s="3">
        <f t="shared" si="96"/>
        <v>0</v>
      </c>
      <c r="U233" s="3">
        <f t="shared" si="97"/>
        <v>0</v>
      </c>
      <c r="V233" s="3">
        <f t="shared" si="98"/>
        <v>0</v>
      </c>
      <c r="W233" s="3">
        <f t="shared" si="99"/>
        <v>0</v>
      </c>
      <c r="X233" s="3">
        <f t="shared" si="100"/>
        <v>0</v>
      </c>
      <c r="Y233" s="30">
        <f t="shared" si="102"/>
        <v>-0.23010608779705094</v>
      </c>
      <c r="Z233" s="30">
        <f t="shared" si="103"/>
        <v>-0.22853110085981002</v>
      </c>
      <c r="AA233" s="30">
        <f t="shared" si="104"/>
        <v>-0.22968681568114466</v>
      </c>
      <c r="AB233" s="30">
        <f t="shared" si="105"/>
        <v>-0.23698906684870169</v>
      </c>
      <c r="AC233" s="30">
        <f t="shared" si="106"/>
        <v>-0.1879083090194909</v>
      </c>
      <c r="AD233" s="30">
        <f t="shared" si="107"/>
        <v>-0.18350122380801198</v>
      </c>
      <c r="AE233" s="30">
        <f t="shared" si="108"/>
        <v>-0.20227887483958551</v>
      </c>
      <c r="AF233" s="30">
        <f t="shared" si="109"/>
        <v>0</v>
      </c>
      <c r="AG233" s="30">
        <f t="shared" si="110"/>
        <v>0</v>
      </c>
      <c r="AH233" s="30">
        <f t="shared" si="111"/>
        <v>0</v>
      </c>
      <c r="AI233" s="30">
        <f t="shared" si="112"/>
        <v>0</v>
      </c>
      <c r="AJ233" s="30">
        <f t="shared" si="113"/>
        <v>0</v>
      </c>
      <c r="AK233" s="30">
        <f t="shared" si="114"/>
        <v>0</v>
      </c>
      <c r="AL233" s="30">
        <f t="shared" si="115"/>
        <v>0</v>
      </c>
      <c r="AM233">
        <f t="shared" si="116"/>
        <v>0</v>
      </c>
      <c r="AN233">
        <f t="shared" si="117"/>
        <v>0</v>
      </c>
      <c r="AO233">
        <f t="shared" si="118"/>
        <v>0</v>
      </c>
      <c r="AP233">
        <f t="shared" si="119"/>
        <v>0</v>
      </c>
      <c r="AQ233">
        <f t="shared" si="120"/>
        <v>0</v>
      </c>
      <c r="AR233">
        <f t="shared" si="121"/>
        <v>0</v>
      </c>
      <c r="AS233">
        <f t="shared" si="122"/>
        <v>0</v>
      </c>
    </row>
    <row r="234" spans="1:45" x14ac:dyDescent="0.25">
      <c r="A234" s="2">
        <v>44418</v>
      </c>
      <c r="B234" s="39">
        <v>8</v>
      </c>
      <c r="C234" s="16" t="str">
        <f t="shared" si="101"/>
        <v>44418_8</v>
      </c>
      <c r="D234" s="18">
        <v>199.5660861309043</v>
      </c>
      <c r="E234" s="18">
        <v>231.04492984281174</v>
      </c>
      <c r="F234" s="18">
        <v>489.21292513063628</v>
      </c>
      <c r="G234" s="18">
        <v>257.32800303698792</v>
      </c>
      <c r="H234" s="18">
        <v>0.19903130537050737</v>
      </c>
      <c r="I234" s="18">
        <v>2.5103651651205441</v>
      </c>
      <c r="J234" s="18">
        <v>0.46107986179391969</v>
      </c>
      <c r="K234" s="18">
        <v>-42.254683115698633</v>
      </c>
      <c r="L234" s="18">
        <v>-50.795801931950798</v>
      </c>
      <c r="M234" s="18">
        <v>-111.39586271608229</v>
      </c>
      <c r="N234" s="18">
        <v>-57.872962701895027</v>
      </c>
      <c r="O234" s="18">
        <v>-3.4937389870284274E-2</v>
      </c>
      <c r="P234" s="18">
        <v>-0.42921841669922889</v>
      </c>
      <c r="Q234" s="18">
        <v>-8.7300644503332081E-2</v>
      </c>
      <c r="R234" s="3">
        <f t="shared" si="94"/>
        <v>0</v>
      </c>
      <c r="S234" s="3">
        <f t="shared" si="95"/>
        <v>0</v>
      </c>
      <c r="T234" s="3">
        <f t="shared" si="96"/>
        <v>0</v>
      </c>
      <c r="U234" s="3">
        <f t="shared" si="97"/>
        <v>0</v>
      </c>
      <c r="V234" s="3">
        <f t="shared" si="98"/>
        <v>0</v>
      </c>
      <c r="W234" s="3">
        <f t="shared" si="99"/>
        <v>0</v>
      </c>
      <c r="X234" s="3">
        <f t="shared" si="100"/>
        <v>0</v>
      </c>
      <c r="Y234" s="30">
        <f t="shared" si="102"/>
        <v>-0.211732784537258</v>
      </c>
      <c r="Z234" s="30">
        <f t="shared" si="103"/>
        <v>-0.21985248482409472</v>
      </c>
      <c r="AA234" s="30">
        <f t="shared" si="104"/>
        <v>-0.22770425104025177</v>
      </c>
      <c r="AB234" s="30">
        <f t="shared" si="105"/>
        <v>-0.22489959125659736</v>
      </c>
      <c r="AC234" s="30">
        <f t="shared" si="106"/>
        <v>-0.17553715886677457</v>
      </c>
      <c r="AD234" s="30">
        <f t="shared" si="107"/>
        <v>-0.17097847861453194</v>
      </c>
      <c r="AE234" s="30">
        <f t="shared" si="108"/>
        <v>-0.18933953038779913</v>
      </c>
      <c r="AF234" s="30">
        <f t="shared" si="109"/>
        <v>0</v>
      </c>
      <c r="AG234" s="30">
        <f t="shared" si="110"/>
        <v>0</v>
      </c>
      <c r="AH234" s="30">
        <f t="shared" si="111"/>
        <v>0</v>
      </c>
      <c r="AI234" s="30">
        <f t="shared" si="112"/>
        <v>0</v>
      </c>
      <c r="AJ234" s="30">
        <f t="shared" si="113"/>
        <v>0</v>
      </c>
      <c r="AK234" s="30">
        <f t="shared" si="114"/>
        <v>0</v>
      </c>
      <c r="AL234" s="30">
        <f t="shared" si="115"/>
        <v>0</v>
      </c>
      <c r="AM234">
        <f t="shared" si="116"/>
        <v>0</v>
      </c>
      <c r="AN234">
        <f t="shared" si="117"/>
        <v>0</v>
      </c>
      <c r="AO234">
        <f t="shared" si="118"/>
        <v>0</v>
      </c>
      <c r="AP234">
        <f t="shared" si="119"/>
        <v>0</v>
      </c>
      <c r="AQ234">
        <f t="shared" si="120"/>
        <v>0</v>
      </c>
      <c r="AR234">
        <f t="shared" si="121"/>
        <v>0</v>
      </c>
      <c r="AS234">
        <f t="shared" si="122"/>
        <v>0</v>
      </c>
    </row>
    <row r="235" spans="1:45" x14ac:dyDescent="0.25">
      <c r="A235" s="2">
        <v>44418</v>
      </c>
      <c r="B235" s="39">
        <v>9</v>
      </c>
      <c r="C235" s="16" t="str">
        <f t="shared" si="101"/>
        <v>44418_9</v>
      </c>
      <c r="D235" s="18">
        <v>235.20269041173685</v>
      </c>
      <c r="E235" s="18">
        <v>278.40071532779041</v>
      </c>
      <c r="F235" s="18">
        <v>588.85407797468599</v>
      </c>
      <c r="G235" s="18">
        <v>306.31921960425774</v>
      </c>
      <c r="H235" s="18">
        <v>0.23856639151390813</v>
      </c>
      <c r="I235" s="18">
        <v>3.0836527418300017</v>
      </c>
      <c r="J235" s="18">
        <v>0.54905716417396455</v>
      </c>
      <c r="K235" s="18">
        <v>-33.9066550004299</v>
      </c>
      <c r="L235" s="18">
        <v>-39.087065645562944</v>
      </c>
      <c r="M235" s="18">
        <v>-86.207043353891734</v>
      </c>
      <c r="N235" s="18">
        <v>-46.413109414946554</v>
      </c>
      <c r="O235" s="18">
        <v>2.5392839596062786E-2</v>
      </c>
      <c r="P235" s="18">
        <v>-0.21360677285451096</v>
      </c>
      <c r="Q235" s="18">
        <v>5.1204210309377038E-2</v>
      </c>
      <c r="R235" s="3">
        <f t="shared" si="94"/>
        <v>0</v>
      </c>
      <c r="S235" s="3">
        <f t="shared" si="95"/>
        <v>0</v>
      </c>
      <c r="T235" s="3">
        <f t="shared" si="96"/>
        <v>0</v>
      </c>
      <c r="U235" s="3">
        <f t="shared" si="97"/>
        <v>0</v>
      </c>
      <c r="V235" s="3">
        <f t="shared" si="98"/>
        <v>0</v>
      </c>
      <c r="W235" s="3">
        <f t="shared" si="99"/>
        <v>0</v>
      </c>
      <c r="X235" s="3">
        <f t="shared" si="100"/>
        <v>0</v>
      </c>
      <c r="Y235" s="30">
        <f t="shared" si="102"/>
        <v>-0.14415929911802541</v>
      </c>
      <c r="Z235" s="30">
        <f t="shared" si="103"/>
        <v>-0.14039858194883456</v>
      </c>
      <c r="AA235" s="30">
        <f t="shared" si="104"/>
        <v>-0.14639797290764053</v>
      </c>
      <c r="AB235" s="30">
        <f t="shared" si="105"/>
        <v>-0.15151876357908242</v>
      </c>
      <c r="AC235" s="30">
        <f t="shared" si="106"/>
        <v>0.10643929949614221</v>
      </c>
      <c r="AD235" s="30">
        <f t="shared" si="107"/>
        <v>-6.9270696390977368E-2</v>
      </c>
      <c r="AE235" s="30">
        <f t="shared" si="108"/>
        <v>9.3258432182397266E-2</v>
      </c>
      <c r="AF235" s="30">
        <f t="shared" si="109"/>
        <v>0</v>
      </c>
      <c r="AG235" s="30">
        <f t="shared" si="110"/>
        <v>0</v>
      </c>
      <c r="AH235" s="30">
        <f t="shared" si="111"/>
        <v>0</v>
      </c>
      <c r="AI235" s="30">
        <f t="shared" si="112"/>
        <v>0</v>
      </c>
      <c r="AJ235" s="30">
        <f t="shared" si="113"/>
        <v>0</v>
      </c>
      <c r="AK235" s="30">
        <f t="shared" si="114"/>
        <v>0</v>
      </c>
      <c r="AL235" s="30">
        <f t="shared" si="115"/>
        <v>0</v>
      </c>
      <c r="AM235">
        <f t="shared" si="116"/>
        <v>0</v>
      </c>
      <c r="AN235">
        <f t="shared" si="117"/>
        <v>0</v>
      </c>
      <c r="AO235">
        <f t="shared" si="118"/>
        <v>0</v>
      </c>
      <c r="AP235">
        <f t="shared" si="119"/>
        <v>0</v>
      </c>
      <c r="AQ235">
        <f t="shared" si="120"/>
        <v>0</v>
      </c>
      <c r="AR235">
        <f t="shared" si="121"/>
        <v>0</v>
      </c>
      <c r="AS235">
        <f t="shared" si="122"/>
        <v>0</v>
      </c>
    </row>
    <row r="236" spans="1:45" x14ac:dyDescent="0.25">
      <c r="A236" s="2">
        <v>44418</v>
      </c>
      <c r="B236" s="39">
        <v>10</v>
      </c>
      <c r="C236" s="16" t="str">
        <f t="shared" si="101"/>
        <v>44418_10</v>
      </c>
      <c r="D236" s="18">
        <v>254.80671704250423</v>
      </c>
      <c r="E236" s="18">
        <v>306.06044887744957</v>
      </c>
      <c r="F236" s="18">
        <v>648.8776764902068</v>
      </c>
      <c r="G236" s="18">
        <v>334.9798876611128</v>
      </c>
      <c r="H236" s="18">
        <v>0.27406764395823296</v>
      </c>
      <c r="I236" s="18">
        <v>3.4860962996241911</v>
      </c>
      <c r="J236" s="18">
        <v>0.63394767781681627</v>
      </c>
      <c r="K236" s="18">
        <v>-27.968639245079189</v>
      </c>
      <c r="L236" s="18">
        <v>-30.927110544875806</v>
      </c>
      <c r="M236" s="18">
        <v>-68.35382548140096</v>
      </c>
      <c r="N236" s="18">
        <v>-38.892715215740026</v>
      </c>
      <c r="O236" s="18">
        <v>7.3483122960645048E-2</v>
      </c>
      <c r="P236" s="18">
        <v>-4.6970238590214562E-2</v>
      </c>
      <c r="Q236" s="18">
        <v>0.16023723472499923</v>
      </c>
      <c r="R236" s="3">
        <f t="shared" si="94"/>
        <v>0</v>
      </c>
      <c r="S236" s="3">
        <f t="shared" si="95"/>
        <v>0</v>
      </c>
      <c r="T236" s="3">
        <f t="shared" si="96"/>
        <v>0</v>
      </c>
      <c r="U236" s="3">
        <f t="shared" si="97"/>
        <v>0</v>
      </c>
      <c r="V236" s="3">
        <f t="shared" si="98"/>
        <v>0.15378144717004025</v>
      </c>
      <c r="W236" s="3">
        <f t="shared" si="99"/>
        <v>0</v>
      </c>
      <c r="X236" s="3">
        <f t="shared" si="100"/>
        <v>0.27550869799439559</v>
      </c>
      <c r="Y236" s="30">
        <f t="shared" si="102"/>
        <v>-0.10976413639995898</v>
      </c>
      <c r="Z236" s="30">
        <f t="shared" si="103"/>
        <v>-0.10104902694323437</v>
      </c>
      <c r="AA236" s="30">
        <f t="shared" si="104"/>
        <v>-0.10534161978129417</v>
      </c>
      <c r="AB236" s="30">
        <f t="shared" si="105"/>
        <v>-0.11610462791451646</v>
      </c>
      <c r="AC236" s="30">
        <f t="shared" si="106"/>
        <v>0.26812038772385566</v>
      </c>
      <c r="AD236" s="30">
        <f t="shared" si="107"/>
        <v>-1.3473591821108917E-2</v>
      </c>
      <c r="AE236" s="30">
        <f t="shared" si="108"/>
        <v>0.25276097749395171</v>
      </c>
      <c r="AF236" s="30">
        <f t="shared" si="109"/>
        <v>0</v>
      </c>
      <c r="AG236" s="30">
        <f t="shared" si="110"/>
        <v>0</v>
      </c>
      <c r="AH236" s="30">
        <f t="shared" si="111"/>
        <v>0</v>
      </c>
      <c r="AI236" s="30">
        <f t="shared" si="112"/>
        <v>0</v>
      </c>
      <c r="AJ236" s="30">
        <f t="shared" si="113"/>
        <v>0.26812038772385566</v>
      </c>
      <c r="AK236" s="30">
        <f t="shared" si="114"/>
        <v>0</v>
      </c>
      <c r="AL236" s="30">
        <f t="shared" si="115"/>
        <v>0.25276097749395171</v>
      </c>
      <c r="AM236">
        <f t="shared" si="116"/>
        <v>0</v>
      </c>
      <c r="AN236">
        <f t="shared" si="117"/>
        <v>0</v>
      </c>
      <c r="AO236">
        <f t="shared" si="118"/>
        <v>0</v>
      </c>
      <c r="AP236">
        <f t="shared" si="119"/>
        <v>0</v>
      </c>
      <c r="AQ236">
        <f t="shared" si="120"/>
        <v>0.16509522123645332</v>
      </c>
      <c r="AR236">
        <f t="shared" si="121"/>
        <v>0</v>
      </c>
      <c r="AS236">
        <f t="shared" si="122"/>
        <v>0.29577800368634699</v>
      </c>
    </row>
    <row r="237" spans="1:45" x14ac:dyDescent="0.25">
      <c r="A237" s="2">
        <v>44418</v>
      </c>
      <c r="B237" s="39">
        <v>11</v>
      </c>
      <c r="C237" s="16" t="str">
        <f t="shared" si="101"/>
        <v>44418_11</v>
      </c>
      <c r="D237" s="18">
        <v>261.05651929752912</v>
      </c>
      <c r="E237" s="18">
        <v>313.52750349790455</v>
      </c>
      <c r="F237" s="18">
        <v>661.87224193483178</v>
      </c>
      <c r="G237" s="18">
        <v>341.17636219126416</v>
      </c>
      <c r="H237" s="18">
        <v>0.26072327899883385</v>
      </c>
      <c r="I237" s="18">
        <v>3.5717087576661086</v>
      </c>
      <c r="J237" s="18">
        <v>0.60542707606586421</v>
      </c>
      <c r="K237" s="18">
        <v>-23.643993612471711</v>
      </c>
      <c r="L237" s="18">
        <v>-26.316379383380024</v>
      </c>
      <c r="M237" s="18">
        <v>-58.532973681388981</v>
      </c>
      <c r="N237" s="18">
        <v>-34.068604931476912</v>
      </c>
      <c r="O237" s="18">
        <v>7.4762957111904282E-2</v>
      </c>
      <c r="P237" s="18">
        <v>2.9560990483653602E-2</v>
      </c>
      <c r="Q237" s="18">
        <v>0.16105039053372597</v>
      </c>
      <c r="R237" s="3">
        <f t="shared" si="94"/>
        <v>0</v>
      </c>
      <c r="S237" s="3">
        <f t="shared" si="95"/>
        <v>0</v>
      </c>
      <c r="T237" s="3">
        <f t="shared" si="96"/>
        <v>0</v>
      </c>
      <c r="U237" s="3">
        <f t="shared" si="97"/>
        <v>0</v>
      </c>
      <c r="V237" s="3">
        <f t="shared" si="98"/>
        <v>0.18630694790807667</v>
      </c>
      <c r="W237" s="3">
        <f t="shared" si="99"/>
        <v>0</v>
      </c>
      <c r="X237" s="3">
        <f t="shared" si="100"/>
        <v>0.32919150171539607</v>
      </c>
      <c r="Y237" s="30">
        <f t="shared" si="102"/>
        <v>-9.0570400908181803E-2</v>
      </c>
      <c r="Z237" s="30">
        <f t="shared" si="103"/>
        <v>-8.3936430105105306E-2</v>
      </c>
      <c r="AA237" s="30">
        <f t="shared" si="104"/>
        <v>-8.8435456229862805E-2</v>
      </c>
      <c r="AB237" s="30">
        <f t="shared" si="105"/>
        <v>-9.985628755950561E-2</v>
      </c>
      <c r="AC237" s="30">
        <f t="shared" si="106"/>
        <v>0.28675213582381603</v>
      </c>
      <c r="AD237" s="30">
        <f t="shared" si="107"/>
        <v>8.2764280318784692E-3</v>
      </c>
      <c r="AE237" s="30">
        <f t="shared" si="108"/>
        <v>0.26601121241595305</v>
      </c>
      <c r="AF237" s="30">
        <f t="shared" si="109"/>
        <v>0</v>
      </c>
      <c r="AG237" s="30">
        <f t="shared" si="110"/>
        <v>0</v>
      </c>
      <c r="AH237" s="30">
        <f t="shared" si="111"/>
        <v>0</v>
      </c>
      <c r="AI237" s="30">
        <f t="shared" si="112"/>
        <v>0</v>
      </c>
      <c r="AJ237" s="30">
        <f t="shared" si="113"/>
        <v>0.28675213582381603</v>
      </c>
      <c r="AK237" s="30">
        <f t="shared" si="114"/>
        <v>0</v>
      </c>
      <c r="AL237" s="30">
        <f t="shared" si="115"/>
        <v>0.26601121241595305</v>
      </c>
      <c r="AM237">
        <f t="shared" si="116"/>
        <v>0</v>
      </c>
      <c r="AN237">
        <f t="shared" si="117"/>
        <v>0</v>
      </c>
      <c r="AO237">
        <f t="shared" si="118"/>
        <v>0</v>
      </c>
      <c r="AP237">
        <f t="shared" si="119"/>
        <v>0</v>
      </c>
      <c r="AQ237">
        <f t="shared" si="120"/>
        <v>0.20001363850323201</v>
      </c>
      <c r="AR237">
        <f t="shared" si="121"/>
        <v>0</v>
      </c>
      <c r="AS237">
        <f t="shared" si="122"/>
        <v>0.35341027675965114</v>
      </c>
    </row>
    <row r="238" spans="1:45" x14ac:dyDescent="0.25">
      <c r="A238" s="2">
        <v>44418</v>
      </c>
      <c r="B238" s="39">
        <v>12</v>
      </c>
      <c r="C238" s="16" t="str">
        <f t="shared" si="101"/>
        <v>44418_12</v>
      </c>
      <c r="D238" s="18">
        <v>260.28725859541822</v>
      </c>
      <c r="E238" s="18">
        <v>310.42079101196117</v>
      </c>
      <c r="F238" s="18">
        <v>653.79282662084768</v>
      </c>
      <c r="G238" s="18">
        <v>338.2154003045506</v>
      </c>
      <c r="H238" s="18">
        <v>0.21202120402609065</v>
      </c>
      <c r="I238" s="18">
        <v>3.4651602869745477</v>
      </c>
      <c r="J238" s="18">
        <v>0.4948071213665311</v>
      </c>
      <c r="K238" s="18">
        <v>-22.208791240480561</v>
      </c>
      <c r="L238" s="18">
        <v>-24.967733706056961</v>
      </c>
      <c r="M238" s="18">
        <v>-55.551518692394367</v>
      </c>
      <c r="N238" s="18">
        <v>-32.312103486933474</v>
      </c>
      <c r="O238" s="18">
        <v>6.4011971493672964E-2</v>
      </c>
      <c r="P238" s="18">
        <v>3.3812075260940849E-2</v>
      </c>
      <c r="Q238" s="18">
        <v>0.13603613267624323</v>
      </c>
      <c r="R238" s="3">
        <f t="shared" si="94"/>
        <v>0</v>
      </c>
      <c r="S238" s="3">
        <f t="shared" si="95"/>
        <v>0</v>
      </c>
      <c r="T238" s="3">
        <f t="shared" si="96"/>
        <v>0</v>
      </c>
      <c r="U238" s="3">
        <f t="shared" si="97"/>
        <v>0</v>
      </c>
      <c r="V238" s="3">
        <f t="shared" si="98"/>
        <v>0.18065787751595536</v>
      </c>
      <c r="W238" s="3">
        <f t="shared" si="99"/>
        <v>0</v>
      </c>
      <c r="X238" s="3">
        <f t="shared" si="100"/>
        <v>0.30538437311499206</v>
      </c>
      <c r="Y238" s="30">
        <f t="shared" si="102"/>
        <v>-8.5324158240880937E-2</v>
      </c>
      <c r="Z238" s="30">
        <f t="shared" si="103"/>
        <v>-8.0431898986736694E-2</v>
      </c>
      <c r="AA238" s="30">
        <f t="shared" si="104"/>
        <v>-8.4968076171031789E-2</v>
      </c>
      <c r="AB238" s="30">
        <f t="shared" si="105"/>
        <v>-9.5537055550508954E-2</v>
      </c>
      <c r="AC238" s="30">
        <f t="shared" si="106"/>
        <v>0.30191306472250701</v>
      </c>
      <c r="AD238" s="30">
        <f t="shared" si="107"/>
        <v>9.7577232972568713E-3</v>
      </c>
      <c r="AE238" s="30">
        <f t="shared" si="108"/>
        <v>0.27492759663714239</v>
      </c>
      <c r="AF238" s="30">
        <f t="shared" si="109"/>
        <v>0</v>
      </c>
      <c r="AG238" s="30">
        <f t="shared" si="110"/>
        <v>0</v>
      </c>
      <c r="AH238" s="30">
        <f t="shared" si="111"/>
        <v>0</v>
      </c>
      <c r="AI238" s="30">
        <f t="shared" si="112"/>
        <v>0</v>
      </c>
      <c r="AJ238" s="30">
        <f t="shared" si="113"/>
        <v>0.30191306472250701</v>
      </c>
      <c r="AK238" s="30">
        <f t="shared" si="114"/>
        <v>0</v>
      </c>
      <c r="AL238" s="30">
        <f t="shared" si="115"/>
        <v>0.27492759663714239</v>
      </c>
      <c r="AM238">
        <f t="shared" si="116"/>
        <v>0</v>
      </c>
      <c r="AN238">
        <f t="shared" si="117"/>
        <v>0</v>
      </c>
      <c r="AO238">
        <f t="shared" si="118"/>
        <v>0</v>
      </c>
      <c r="AP238">
        <f t="shared" si="119"/>
        <v>0</v>
      </c>
      <c r="AQ238">
        <f t="shared" si="120"/>
        <v>0.19394928891207996</v>
      </c>
      <c r="AR238">
        <f t="shared" si="121"/>
        <v>0</v>
      </c>
      <c r="AS238">
        <f t="shared" si="122"/>
        <v>0.32785164640717201</v>
      </c>
    </row>
    <row r="239" spans="1:45" x14ac:dyDescent="0.25">
      <c r="A239" s="2">
        <v>44418</v>
      </c>
      <c r="B239" s="39">
        <v>13</v>
      </c>
      <c r="C239" s="16" t="str">
        <f t="shared" si="101"/>
        <v>44418_13</v>
      </c>
      <c r="D239" s="18">
        <v>257.51213912120761</v>
      </c>
      <c r="E239" s="18">
        <v>304.74563919912566</v>
      </c>
      <c r="F239" s="18">
        <v>642.46003377125953</v>
      </c>
      <c r="G239" s="18">
        <v>333.29722025848832</v>
      </c>
      <c r="H239" s="18">
        <v>4.3734431856406214E-2</v>
      </c>
      <c r="I239" s="18">
        <v>3.206079598101685</v>
      </c>
      <c r="J239" s="18">
        <v>0.10827873476933447</v>
      </c>
      <c r="K239" s="18">
        <v>-21.135160010088569</v>
      </c>
      <c r="L239" s="18">
        <v>-24.197246230332127</v>
      </c>
      <c r="M239" s="18">
        <v>-53.264658313370759</v>
      </c>
      <c r="N239" s="18">
        <v>-31.085315530224907</v>
      </c>
      <c r="O239" s="18">
        <v>-8.9134197018395402E-3</v>
      </c>
      <c r="P239" s="18">
        <v>-3.4900948503807268E-2</v>
      </c>
      <c r="Q239" s="18">
        <v>-3.205782847888157E-2</v>
      </c>
      <c r="R239" s="3">
        <f t="shared" si="94"/>
        <v>0</v>
      </c>
      <c r="S239" s="3">
        <f t="shared" si="95"/>
        <v>0</v>
      </c>
      <c r="T239" s="3">
        <f t="shared" si="96"/>
        <v>0</v>
      </c>
      <c r="U239" s="3">
        <f t="shared" si="97"/>
        <v>0</v>
      </c>
      <c r="V239" s="3">
        <f t="shared" si="98"/>
        <v>0</v>
      </c>
      <c r="W239" s="3">
        <f t="shared" si="99"/>
        <v>0</v>
      </c>
      <c r="X239" s="3">
        <f t="shared" si="100"/>
        <v>0</v>
      </c>
      <c r="Y239" s="30">
        <f t="shared" si="102"/>
        <v>-8.2074422130991365E-2</v>
      </c>
      <c r="Z239" s="30">
        <f t="shared" si="103"/>
        <v>-7.9401451958173094E-2</v>
      </c>
      <c r="AA239" s="30">
        <f t="shared" si="104"/>
        <v>-8.2907349116653414E-2</v>
      </c>
      <c r="AB239" s="30">
        <f t="shared" si="105"/>
        <v>-9.3266050962311428E-2</v>
      </c>
      <c r="AC239" s="30">
        <f t="shared" si="106"/>
        <v>-0.20380783111816975</v>
      </c>
      <c r="AD239" s="30">
        <f t="shared" si="107"/>
        <v>-1.0885864631830123E-2</v>
      </c>
      <c r="AE239" s="30">
        <f t="shared" si="108"/>
        <v>-0.29606763088961252</v>
      </c>
      <c r="AF239" s="30">
        <f t="shared" si="109"/>
        <v>0</v>
      </c>
      <c r="AG239" s="30">
        <f t="shared" si="110"/>
        <v>0</v>
      </c>
      <c r="AH239" s="30">
        <f t="shared" si="111"/>
        <v>0</v>
      </c>
      <c r="AI239" s="30">
        <f t="shared" si="112"/>
        <v>0</v>
      </c>
      <c r="AJ239" s="30">
        <f t="shared" si="113"/>
        <v>0</v>
      </c>
      <c r="AK239" s="30">
        <f t="shared" si="114"/>
        <v>0</v>
      </c>
      <c r="AL239" s="30">
        <f t="shared" si="115"/>
        <v>0</v>
      </c>
      <c r="AM239">
        <f t="shared" si="116"/>
        <v>0</v>
      </c>
      <c r="AN239">
        <f t="shared" si="117"/>
        <v>0</v>
      </c>
      <c r="AO239">
        <f t="shared" si="118"/>
        <v>0</v>
      </c>
      <c r="AP239">
        <f t="shared" si="119"/>
        <v>0</v>
      </c>
      <c r="AQ239">
        <f t="shared" si="120"/>
        <v>0</v>
      </c>
      <c r="AR239">
        <f t="shared" si="121"/>
        <v>0</v>
      </c>
      <c r="AS239">
        <f t="shared" si="122"/>
        <v>0</v>
      </c>
    </row>
    <row r="240" spans="1:45" x14ac:dyDescent="0.25">
      <c r="A240" s="2">
        <v>44418</v>
      </c>
      <c r="B240" s="39">
        <v>14</v>
      </c>
      <c r="C240" s="16" t="str">
        <f t="shared" si="101"/>
        <v>44418_14</v>
      </c>
      <c r="D240" s="18">
        <v>251.59198423649798</v>
      </c>
      <c r="E240" s="18">
        <v>297.32926943868216</v>
      </c>
      <c r="F240" s="18">
        <v>628.46983544045236</v>
      </c>
      <c r="G240" s="18">
        <v>326.51663717081152</v>
      </c>
      <c r="H240" s="18">
        <v>0.10553529974636283</v>
      </c>
      <c r="I240" s="18">
        <v>3.158424724024234</v>
      </c>
      <c r="J240" s="18">
        <v>0.24902977944522292</v>
      </c>
      <c r="K240" s="18">
        <v>-21.970883454477526</v>
      </c>
      <c r="L240" s="18">
        <v>-26.482045090643197</v>
      </c>
      <c r="M240" s="18">
        <v>-58.119806834446493</v>
      </c>
      <c r="N240" s="18">
        <v>-32.577922803480448</v>
      </c>
      <c r="O240" s="18">
        <v>-5.1127972742639445E-3</v>
      </c>
      <c r="P240" s="18">
        <v>-7.0717851444308921E-2</v>
      </c>
      <c r="Q240" s="18">
        <v>-2.3217723560120803E-2</v>
      </c>
      <c r="R240" s="3">
        <f t="shared" si="94"/>
        <v>0</v>
      </c>
      <c r="S240" s="3">
        <f t="shared" si="95"/>
        <v>0</v>
      </c>
      <c r="T240" s="3">
        <f t="shared" si="96"/>
        <v>0</v>
      </c>
      <c r="U240" s="3">
        <f t="shared" si="97"/>
        <v>0</v>
      </c>
      <c r="V240" s="3">
        <f t="shared" si="98"/>
        <v>0</v>
      </c>
      <c r="W240" s="3">
        <f t="shared" si="99"/>
        <v>0</v>
      </c>
      <c r="X240" s="3">
        <f t="shared" si="100"/>
        <v>0</v>
      </c>
      <c r="Y240" s="30">
        <f t="shared" si="102"/>
        <v>-8.7327438197811441E-2</v>
      </c>
      <c r="Z240" s="30">
        <f t="shared" si="103"/>
        <v>-8.9066391413928914E-2</v>
      </c>
      <c r="AA240" s="30">
        <f t="shared" si="104"/>
        <v>-9.2478275896430609E-2</v>
      </c>
      <c r="AB240" s="30">
        <f t="shared" si="105"/>
        <v>-9.9774158786395534E-2</v>
      </c>
      <c r="AC240" s="30">
        <f t="shared" si="106"/>
        <v>-4.8446323519729731E-2</v>
      </c>
      <c r="AD240" s="30">
        <f t="shared" si="107"/>
        <v>-2.2390228554887134E-2</v>
      </c>
      <c r="AE240" s="30">
        <f t="shared" si="108"/>
        <v>-9.3232719443611042E-2</v>
      </c>
      <c r="AF240" s="30">
        <f t="shared" si="109"/>
        <v>0</v>
      </c>
      <c r="AG240" s="30">
        <f t="shared" si="110"/>
        <v>0</v>
      </c>
      <c r="AH240" s="30">
        <f t="shared" si="111"/>
        <v>0</v>
      </c>
      <c r="AI240" s="30">
        <f t="shared" si="112"/>
        <v>0</v>
      </c>
      <c r="AJ240" s="30">
        <f t="shared" si="113"/>
        <v>0</v>
      </c>
      <c r="AK240" s="30">
        <f t="shared" si="114"/>
        <v>0</v>
      </c>
      <c r="AL240" s="30">
        <f t="shared" si="115"/>
        <v>0</v>
      </c>
      <c r="AM240">
        <f t="shared" si="116"/>
        <v>0</v>
      </c>
      <c r="AN240">
        <f t="shared" si="117"/>
        <v>0</v>
      </c>
      <c r="AO240">
        <f t="shared" si="118"/>
        <v>0</v>
      </c>
      <c r="AP240">
        <f t="shared" si="119"/>
        <v>0</v>
      </c>
      <c r="AQ240">
        <f t="shared" si="120"/>
        <v>0</v>
      </c>
      <c r="AR240">
        <f t="shared" si="121"/>
        <v>0</v>
      </c>
      <c r="AS240">
        <f t="shared" si="122"/>
        <v>0</v>
      </c>
    </row>
    <row r="241" spans="1:45" x14ac:dyDescent="0.25">
      <c r="A241" s="2">
        <v>44418</v>
      </c>
      <c r="B241" s="39">
        <v>15</v>
      </c>
      <c r="C241" s="16" t="str">
        <f t="shared" si="101"/>
        <v>44418_15</v>
      </c>
      <c r="D241" s="18">
        <v>243.11648757109552</v>
      </c>
      <c r="E241" s="18">
        <v>289.9950033218081</v>
      </c>
      <c r="F241" s="18">
        <v>612.84679303294467</v>
      </c>
      <c r="G241" s="18">
        <v>316.2349107776779</v>
      </c>
      <c r="H241" s="18">
        <v>0.10714061165463724</v>
      </c>
      <c r="I241" s="18">
        <v>3.1297684593092963</v>
      </c>
      <c r="J241" s="18">
        <v>0.25451018624383609</v>
      </c>
      <c r="K241" s="18">
        <v>-21.995452844762056</v>
      </c>
      <c r="L241" s="18">
        <v>-24.951820427937079</v>
      </c>
      <c r="M241" s="18">
        <v>-54.554899182245393</v>
      </c>
      <c r="N241" s="18">
        <v>-32.182585536610475</v>
      </c>
      <c r="O241" s="18">
        <v>-5.5254387676012522E-3</v>
      </c>
      <c r="P241" s="18">
        <v>-2.78816216112521E-2</v>
      </c>
      <c r="Q241" s="18">
        <v>-2.4383171383238231E-2</v>
      </c>
      <c r="R241" s="3">
        <f t="shared" si="94"/>
        <v>0</v>
      </c>
      <c r="S241" s="3">
        <f t="shared" si="95"/>
        <v>0</v>
      </c>
      <c r="T241" s="3">
        <f t="shared" si="96"/>
        <v>0</v>
      </c>
      <c r="U241" s="3">
        <f t="shared" si="97"/>
        <v>0</v>
      </c>
      <c r="V241" s="3">
        <f t="shared" si="98"/>
        <v>0</v>
      </c>
      <c r="W241" s="3">
        <f t="shared" si="99"/>
        <v>0</v>
      </c>
      <c r="X241" s="3">
        <f t="shared" si="100"/>
        <v>0</v>
      </c>
      <c r="Y241" s="30">
        <f t="shared" si="102"/>
        <v>-9.0472896612286899E-2</v>
      </c>
      <c r="Z241" s="30">
        <f t="shared" si="103"/>
        <v>-8.6042242597704308E-2</v>
      </c>
      <c r="AA241" s="30">
        <f t="shared" si="104"/>
        <v>-8.9018821347267282E-2</v>
      </c>
      <c r="AB241" s="30">
        <f t="shared" si="105"/>
        <v>-0.10176797197206271</v>
      </c>
      <c r="AC241" s="30">
        <f t="shared" si="106"/>
        <v>-5.1571842667953456E-2</v>
      </c>
      <c r="AD241" s="30">
        <f t="shared" si="107"/>
        <v>-8.9085253346202018E-3</v>
      </c>
      <c r="AE241" s="30">
        <f t="shared" si="108"/>
        <v>-9.5804304507787694E-2</v>
      </c>
      <c r="AF241" s="30">
        <f t="shared" si="109"/>
        <v>0</v>
      </c>
      <c r="AG241" s="30">
        <f t="shared" si="110"/>
        <v>0</v>
      </c>
      <c r="AH241" s="30">
        <f t="shared" si="111"/>
        <v>0</v>
      </c>
      <c r="AI241" s="30">
        <f t="shared" si="112"/>
        <v>0</v>
      </c>
      <c r="AJ241" s="30">
        <f t="shared" si="113"/>
        <v>0</v>
      </c>
      <c r="AK241" s="30">
        <f t="shared" si="114"/>
        <v>0</v>
      </c>
      <c r="AL241" s="30">
        <f t="shared" si="115"/>
        <v>0</v>
      </c>
      <c r="AM241">
        <f t="shared" si="116"/>
        <v>0</v>
      </c>
      <c r="AN241">
        <f t="shared" si="117"/>
        <v>0</v>
      </c>
      <c r="AO241">
        <f t="shared" si="118"/>
        <v>0</v>
      </c>
      <c r="AP241">
        <f t="shared" si="119"/>
        <v>0</v>
      </c>
      <c r="AQ241">
        <f t="shared" si="120"/>
        <v>0</v>
      </c>
      <c r="AR241">
        <f t="shared" si="121"/>
        <v>0</v>
      </c>
      <c r="AS241">
        <f t="shared" si="122"/>
        <v>0</v>
      </c>
    </row>
    <row r="242" spans="1:45" x14ac:dyDescent="0.25">
      <c r="A242" s="2">
        <v>44418</v>
      </c>
      <c r="B242" s="39">
        <v>16</v>
      </c>
      <c r="C242" s="16" t="str">
        <f t="shared" si="101"/>
        <v>44418_16</v>
      </c>
      <c r="D242" s="18">
        <v>233.79219103296825</v>
      </c>
      <c r="E242" s="18">
        <v>281.07353740967392</v>
      </c>
      <c r="F242" s="18">
        <v>593.35417277937643</v>
      </c>
      <c r="G242" s="18">
        <v>304.79996441542585</v>
      </c>
      <c r="H242" s="18">
        <v>0.10275965929095265</v>
      </c>
      <c r="I242" s="18">
        <v>3.0416018050536962</v>
      </c>
      <c r="J242" s="18">
        <v>0.24422140322107874</v>
      </c>
      <c r="K242" s="18">
        <v>-23.310614701217737</v>
      </c>
      <c r="L242" s="18">
        <v>-25.221703098232915</v>
      </c>
      <c r="M242" s="18">
        <v>-54.741293086935535</v>
      </c>
      <c r="N242" s="18">
        <v>-33.35878780373109</v>
      </c>
      <c r="O242" s="18">
        <v>-6.7694425798690387E-3</v>
      </c>
      <c r="P242" s="18">
        <v>-2.565393494938497E-2</v>
      </c>
      <c r="Q242" s="18">
        <v>-2.6954289946858771E-2</v>
      </c>
      <c r="R242" s="3">
        <f t="shared" si="94"/>
        <v>0</v>
      </c>
      <c r="S242" s="3">
        <f t="shared" si="95"/>
        <v>0</v>
      </c>
      <c r="T242" s="3">
        <f t="shared" si="96"/>
        <v>0</v>
      </c>
      <c r="U242" s="3">
        <f t="shared" si="97"/>
        <v>0</v>
      </c>
      <c r="V242" s="3">
        <f t="shared" si="98"/>
        <v>0</v>
      </c>
      <c r="W242" s="3">
        <f t="shared" si="99"/>
        <v>0</v>
      </c>
      <c r="X242" s="3">
        <f t="shared" si="100"/>
        <v>0</v>
      </c>
      <c r="Y242" s="30">
        <f t="shared" si="102"/>
        <v>-9.9706558196935621E-2</v>
      </c>
      <c r="Z242" s="30">
        <f t="shared" si="103"/>
        <v>-8.9733467371819683E-2</v>
      </c>
      <c r="AA242" s="30">
        <f t="shared" si="104"/>
        <v>-9.2257366002024707E-2</v>
      </c>
      <c r="AB242" s="30">
        <f t="shared" si="105"/>
        <v>-0.10944485465314842</v>
      </c>
      <c r="AC242" s="30">
        <f t="shared" si="106"/>
        <v>-6.587645995109917E-2</v>
      </c>
      <c r="AD242" s="30">
        <f t="shared" si="107"/>
        <v>-8.434350251489307E-3</v>
      </c>
      <c r="AE242" s="30">
        <f t="shared" si="108"/>
        <v>-0.1103682543436158</v>
      </c>
      <c r="AF242" s="30">
        <f t="shared" si="109"/>
        <v>0</v>
      </c>
      <c r="AG242" s="30">
        <f t="shared" si="110"/>
        <v>0</v>
      </c>
      <c r="AH242" s="30">
        <f t="shared" si="111"/>
        <v>0</v>
      </c>
      <c r="AI242" s="30">
        <f t="shared" si="112"/>
        <v>0</v>
      </c>
      <c r="AJ242" s="30">
        <f t="shared" si="113"/>
        <v>0</v>
      </c>
      <c r="AK242" s="30">
        <f t="shared" si="114"/>
        <v>0</v>
      </c>
      <c r="AL242" s="30">
        <f t="shared" si="115"/>
        <v>0</v>
      </c>
      <c r="AM242">
        <f t="shared" si="116"/>
        <v>0</v>
      </c>
      <c r="AN242">
        <f t="shared" si="117"/>
        <v>0</v>
      </c>
      <c r="AO242">
        <f t="shared" si="118"/>
        <v>0</v>
      </c>
      <c r="AP242">
        <f t="shared" si="119"/>
        <v>0</v>
      </c>
      <c r="AQ242">
        <f t="shared" si="120"/>
        <v>0</v>
      </c>
      <c r="AR242">
        <f t="shared" si="121"/>
        <v>0</v>
      </c>
      <c r="AS242">
        <f t="shared" si="122"/>
        <v>0</v>
      </c>
    </row>
    <row r="243" spans="1:45" x14ac:dyDescent="0.25">
      <c r="A243" s="2">
        <v>44418</v>
      </c>
      <c r="B243" s="39">
        <v>17</v>
      </c>
      <c r="C243" s="16" t="str">
        <f t="shared" si="101"/>
        <v>44418_17</v>
      </c>
      <c r="D243" s="18">
        <v>225.43128898050784</v>
      </c>
      <c r="E243" s="18">
        <v>271.16137256643765</v>
      </c>
      <c r="F243" s="18">
        <v>573.33197804110489</v>
      </c>
      <c r="G243" s="18">
        <v>293.85379612741627</v>
      </c>
      <c r="H243" s="18">
        <v>0.10508063225819941</v>
      </c>
      <c r="I243" s="18">
        <v>2.9181699684261622</v>
      </c>
      <c r="J243" s="18">
        <v>0.24753915090746342</v>
      </c>
      <c r="K243" s="18">
        <v>-25.551384794885337</v>
      </c>
      <c r="L243" s="18">
        <v>-27.603481770366859</v>
      </c>
      <c r="M243" s="18">
        <v>-59.719503086528889</v>
      </c>
      <c r="N243" s="18">
        <v>-35.962724132737968</v>
      </c>
      <c r="O243" s="18">
        <v>-6.196641381640557E-3</v>
      </c>
      <c r="P243" s="18">
        <v>-5.964429511370261E-2</v>
      </c>
      <c r="Q243" s="18">
        <v>-2.5544450747898316E-2</v>
      </c>
      <c r="R243" s="3">
        <f t="shared" si="94"/>
        <v>0</v>
      </c>
      <c r="S243" s="3">
        <f t="shared" si="95"/>
        <v>0</v>
      </c>
      <c r="T243" s="3">
        <f t="shared" si="96"/>
        <v>0</v>
      </c>
      <c r="U243" s="3">
        <f t="shared" si="97"/>
        <v>0</v>
      </c>
      <c r="V243" s="3">
        <f t="shared" si="98"/>
        <v>0</v>
      </c>
      <c r="W243" s="3">
        <f t="shared" si="99"/>
        <v>0</v>
      </c>
      <c r="X243" s="3">
        <f t="shared" si="100"/>
        <v>0</v>
      </c>
      <c r="Y243" s="30">
        <f t="shared" si="102"/>
        <v>-0.11334444703944653</v>
      </c>
      <c r="Z243" s="30">
        <f t="shared" si="103"/>
        <v>-0.10179724902964817</v>
      </c>
      <c r="AA243" s="30">
        <f t="shared" si="104"/>
        <v>-0.10416217021518956</v>
      </c>
      <c r="AB243" s="30">
        <f t="shared" si="105"/>
        <v>-0.12238305105013643</v>
      </c>
      <c r="AC243" s="30">
        <f t="shared" si="106"/>
        <v>-5.897034732732144E-2</v>
      </c>
      <c r="AD243" s="30">
        <f t="shared" si="107"/>
        <v>-2.0438938019045609E-2</v>
      </c>
      <c r="AE243" s="30">
        <f t="shared" si="108"/>
        <v>-0.10319357828551128</v>
      </c>
      <c r="AF243" s="30">
        <f t="shared" si="109"/>
        <v>0</v>
      </c>
      <c r="AG243" s="30">
        <f t="shared" si="110"/>
        <v>0</v>
      </c>
      <c r="AH243" s="30">
        <f t="shared" si="111"/>
        <v>0</v>
      </c>
      <c r="AI243" s="30">
        <f t="shared" si="112"/>
        <v>0</v>
      </c>
      <c r="AJ243" s="30">
        <f t="shared" si="113"/>
        <v>0</v>
      </c>
      <c r="AK243" s="30">
        <f t="shared" si="114"/>
        <v>0</v>
      </c>
      <c r="AL243" s="30">
        <f t="shared" si="115"/>
        <v>0</v>
      </c>
      <c r="AM243">
        <f t="shared" si="116"/>
        <v>0</v>
      </c>
      <c r="AN243">
        <f t="shared" si="117"/>
        <v>0</v>
      </c>
      <c r="AO243">
        <f t="shared" si="118"/>
        <v>0</v>
      </c>
      <c r="AP243">
        <f t="shared" si="119"/>
        <v>0</v>
      </c>
      <c r="AQ243">
        <f t="shared" si="120"/>
        <v>0</v>
      </c>
      <c r="AR243">
        <f t="shared" si="121"/>
        <v>0</v>
      </c>
      <c r="AS243">
        <f t="shared" si="122"/>
        <v>0</v>
      </c>
    </row>
    <row r="244" spans="1:45" x14ac:dyDescent="0.25">
      <c r="A244" s="2">
        <v>44418</v>
      </c>
      <c r="B244" s="39">
        <v>18</v>
      </c>
      <c r="C244" s="16" t="str">
        <f t="shared" si="101"/>
        <v>44418_18</v>
      </c>
      <c r="D244" s="18">
        <v>219.4192406728904</v>
      </c>
      <c r="E244" s="18">
        <v>263.101622895866</v>
      </c>
      <c r="F244" s="18">
        <v>559.36628650176249</v>
      </c>
      <c r="G244" s="18">
        <v>287.78500600259372</v>
      </c>
      <c r="H244" s="18">
        <v>0.13030547672192244</v>
      </c>
      <c r="I244" s="18">
        <v>2.7444727899821242</v>
      </c>
      <c r="J244" s="18">
        <v>0.30286749506551336</v>
      </c>
      <c r="K244" s="18">
        <v>-31.252670318822069</v>
      </c>
      <c r="L244" s="18">
        <v>-34.763918971042848</v>
      </c>
      <c r="M244" s="18">
        <v>-75.434495032717777</v>
      </c>
      <c r="N244" s="18">
        <v>-42.321694599206317</v>
      </c>
      <c r="O244" s="18">
        <v>-4.3350069987737909E-3</v>
      </c>
      <c r="P244" s="18">
        <v>-0.16806208599496794</v>
      </c>
      <c r="Q244" s="18">
        <v>-2.0019014655827269E-2</v>
      </c>
      <c r="R244" s="3">
        <f t="shared" si="94"/>
        <v>0</v>
      </c>
      <c r="S244" s="3">
        <f t="shared" si="95"/>
        <v>0</v>
      </c>
      <c r="T244" s="3">
        <f t="shared" si="96"/>
        <v>0</v>
      </c>
      <c r="U244" s="3">
        <f t="shared" si="97"/>
        <v>0</v>
      </c>
      <c r="V244" s="3">
        <f t="shared" si="98"/>
        <v>0</v>
      </c>
      <c r="W244" s="3">
        <f t="shared" si="99"/>
        <v>0</v>
      </c>
      <c r="X244" s="3">
        <f t="shared" si="100"/>
        <v>0</v>
      </c>
      <c r="Y244" s="30">
        <f t="shared" si="102"/>
        <v>-0.14243359070508071</v>
      </c>
      <c r="Z244" s="30">
        <f t="shared" si="103"/>
        <v>-0.13213114608875748</v>
      </c>
      <c r="AA244" s="30">
        <f t="shared" si="104"/>
        <v>-0.13485706388291618</v>
      </c>
      <c r="AB244" s="30">
        <f t="shared" si="105"/>
        <v>-0.14706010986140428</v>
      </c>
      <c r="AC244" s="30">
        <f t="shared" si="106"/>
        <v>-3.3268033760583099E-2</v>
      </c>
      <c r="AD244" s="30">
        <f t="shared" si="107"/>
        <v>-6.1236564854433337E-2</v>
      </c>
      <c r="AE244" s="30">
        <f t="shared" si="108"/>
        <v>-6.6098260731139044E-2</v>
      </c>
      <c r="AF244" s="30">
        <f t="shared" si="109"/>
        <v>0</v>
      </c>
      <c r="AG244" s="30">
        <f t="shared" si="110"/>
        <v>0</v>
      </c>
      <c r="AH244" s="30">
        <f t="shared" si="111"/>
        <v>0</v>
      </c>
      <c r="AI244" s="30">
        <f t="shared" si="112"/>
        <v>0</v>
      </c>
      <c r="AJ244" s="30">
        <f t="shared" si="113"/>
        <v>0</v>
      </c>
      <c r="AK244" s="30">
        <f t="shared" si="114"/>
        <v>0</v>
      </c>
      <c r="AL244" s="30">
        <f t="shared" si="115"/>
        <v>0</v>
      </c>
      <c r="AM244">
        <f t="shared" si="116"/>
        <v>0</v>
      </c>
      <c r="AN244">
        <f t="shared" si="117"/>
        <v>0</v>
      </c>
      <c r="AO244">
        <f t="shared" si="118"/>
        <v>0</v>
      </c>
      <c r="AP244">
        <f t="shared" si="119"/>
        <v>0</v>
      </c>
      <c r="AQ244">
        <f t="shared" si="120"/>
        <v>0</v>
      </c>
      <c r="AR244">
        <f t="shared" si="121"/>
        <v>0</v>
      </c>
      <c r="AS244">
        <f t="shared" si="122"/>
        <v>0</v>
      </c>
    </row>
    <row r="245" spans="1:45" x14ac:dyDescent="0.25">
      <c r="A245" s="2">
        <v>44418</v>
      </c>
      <c r="B245" s="39">
        <v>19</v>
      </c>
      <c r="C245" s="16" t="str">
        <f t="shared" si="101"/>
        <v>44418_19</v>
      </c>
      <c r="D245" s="18">
        <v>246.54530476151515</v>
      </c>
      <c r="E245" s="18">
        <v>292.99177727271314</v>
      </c>
      <c r="F245" s="18">
        <v>631.53084856248927</v>
      </c>
      <c r="G245" s="18">
        <v>326.22991484279515</v>
      </c>
      <c r="H245" s="18">
        <v>0.16779449644579297</v>
      </c>
      <c r="I245" s="18">
        <v>3.0098942448994133</v>
      </c>
      <c r="J245" s="18">
        <v>0.38495313573982376</v>
      </c>
      <c r="K245" s="18">
        <v>-33.899532220918367</v>
      </c>
      <c r="L245" s="18">
        <v>-38.814716588303654</v>
      </c>
      <c r="M245" s="18">
        <v>-82.412485902742858</v>
      </c>
      <c r="N245" s="18">
        <v>-45.02354186836326</v>
      </c>
      <c r="O245" s="18">
        <v>-7.4596600085765265E-3</v>
      </c>
      <c r="P245" s="18">
        <v>-0.25347094751087335</v>
      </c>
      <c r="Q245" s="18">
        <v>-2.5876734123789914E-2</v>
      </c>
      <c r="R245" s="3">
        <f t="shared" si="94"/>
        <v>0</v>
      </c>
      <c r="S245" s="3">
        <f t="shared" si="95"/>
        <v>0</v>
      </c>
      <c r="T245" s="3">
        <f t="shared" si="96"/>
        <v>0</v>
      </c>
      <c r="U245" s="3">
        <f t="shared" si="97"/>
        <v>0</v>
      </c>
      <c r="V245" s="3">
        <f t="shared" si="98"/>
        <v>0</v>
      </c>
      <c r="W245" s="3">
        <f t="shared" si="99"/>
        <v>0</v>
      </c>
      <c r="X245" s="3">
        <f t="shared" si="100"/>
        <v>0</v>
      </c>
      <c r="Y245" s="30">
        <f t="shared" si="102"/>
        <v>-0.13749818620033993</v>
      </c>
      <c r="Z245" s="30">
        <f t="shared" si="103"/>
        <v>-0.13247715328261719</v>
      </c>
      <c r="AA245" s="30">
        <f t="shared" si="104"/>
        <v>-0.13049637415232018</v>
      </c>
      <c r="AB245" s="30">
        <f t="shared" si="105"/>
        <v>-0.13801168997655952</v>
      </c>
      <c r="AC245" s="30">
        <f t="shared" si="106"/>
        <v>-4.4457119670706334E-2</v>
      </c>
      <c r="AD245" s="30">
        <f t="shared" si="107"/>
        <v>-8.4212575887145175E-2</v>
      </c>
      <c r="AE245" s="30">
        <f t="shared" si="108"/>
        <v>-6.7220478861819394E-2</v>
      </c>
      <c r="AF245" s="30">
        <f t="shared" si="109"/>
        <v>0</v>
      </c>
      <c r="AG245" s="30">
        <f t="shared" si="110"/>
        <v>0</v>
      </c>
      <c r="AH245" s="30">
        <f t="shared" si="111"/>
        <v>0</v>
      </c>
      <c r="AI245" s="30">
        <f t="shared" si="112"/>
        <v>0</v>
      </c>
      <c r="AJ245" s="30">
        <f t="shared" si="113"/>
        <v>0</v>
      </c>
      <c r="AK245" s="30">
        <f t="shared" si="114"/>
        <v>0</v>
      </c>
      <c r="AL245" s="30">
        <f t="shared" si="115"/>
        <v>0</v>
      </c>
      <c r="AM245">
        <f t="shared" si="116"/>
        <v>0</v>
      </c>
      <c r="AN245">
        <f t="shared" si="117"/>
        <v>0</v>
      </c>
      <c r="AO245">
        <f t="shared" si="118"/>
        <v>0</v>
      </c>
      <c r="AP245">
        <f t="shared" si="119"/>
        <v>0</v>
      </c>
      <c r="AQ245">
        <f t="shared" si="120"/>
        <v>0</v>
      </c>
      <c r="AR245">
        <f t="shared" si="121"/>
        <v>0</v>
      </c>
      <c r="AS245">
        <f t="shared" si="122"/>
        <v>0</v>
      </c>
    </row>
    <row r="246" spans="1:45" x14ac:dyDescent="0.25">
      <c r="A246" s="2">
        <v>44418</v>
      </c>
      <c r="B246" s="39">
        <v>20</v>
      </c>
      <c r="C246" s="16" t="str">
        <f t="shared" si="101"/>
        <v>44418_20</v>
      </c>
      <c r="D246" s="18">
        <v>268.5888926567913</v>
      </c>
      <c r="E246" s="18">
        <v>322.49823408470013</v>
      </c>
      <c r="F246" s="18">
        <v>701.51790051270643</v>
      </c>
      <c r="G246" s="18">
        <v>359.93651910092012</v>
      </c>
      <c r="H246" s="18">
        <v>0.19317937127637663</v>
      </c>
      <c r="I246" s="18">
        <v>3.3643958153140492</v>
      </c>
      <c r="J246" s="18">
        <v>0.43884795274529426</v>
      </c>
      <c r="K246" s="18">
        <v>-35.694820159632165</v>
      </c>
      <c r="L246" s="18">
        <v>-40.466252186627869</v>
      </c>
      <c r="M246" s="18">
        <v>-85.153766001304191</v>
      </c>
      <c r="N246" s="18">
        <v>-46.484077153450976</v>
      </c>
      <c r="O246" s="18">
        <v>-1.1458776091354967E-2</v>
      </c>
      <c r="P246" s="18">
        <v>-0.2775714629641311</v>
      </c>
      <c r="Q246" s="18">
        <v>-3.3685983178705609E-2</v>
      </c>
      <c r="R246" s="3">
        <f t="shared" si="94"/>
        <v>0</v>
      </c>
      <c r="S246" s="3">
        <f t="shared" si="95"/>
        <v>0</v>
      </c>
      <c r="T246" s="3">
        <f t="shared" si="96"/>
        <v>0</v>
      </c>
      <c r="U246" s="3">
        <f t="shared" si="97"/>
        <v>0</v>
      </c>
      <c r="V246" s="3">
        <f t="shared" si="98"/>
        <v>0</v>
      </c>
      <c r="W246" s="3">
        <f t="shared" si="99"/>
        <v>0</v>
      </c>
      <c r="X246" s="3">
        <f t="shared" si="100"/>
        <v>0</v>
      </c>
      <c r="Y246" s="30">
        <f t="shared" si="102"/>
        <v>-0.13289760349562846</v>
      </c>
      <c r="Z246" s="30">
        <f t="shared" si="103"/>
        <v>-0.12547743804389302</v>
      </c>
      <c r="AA246" s="30">
        <f t="shared" si="104"/>
        <v>-0.12138502230530299</v>
      </c>
      <c r="AB246" s="30">
        <f t="shared" si="105"/>
        <v>-0.12914520946516578</v>
      </c>
      <c r="AC246" s="30">
        <f t="shared" si="106"/>
        <v>-5.9316768740080419E-2</v>
      </c>
      <c r="AD246" s="30">
        <f t="shared" si="107"/>
        <v>-8.2502618063154745E-2</v>
      </c>
      <c r="AE246" s="30">
        <f t="shared" si="108"/>
        <v>-7.6760032644511006E-2</v>
      </c>
      <c r="AF246" s="30">
        <f t="shared" si="109"/>
        <v>0</v>
      </c>
      <c r="AG246" s="30">
        <f t="shared" si="110"/>
        <v>0</v>
      </c>
      <c r="AH246" s="30">
        <f t="shared" si="111"/>
        <v>0</v>
      </c>
      <c r="AI246" s="30">
        <f t="shared" si="112"/>
        <v>0</v>
      </c>
      <c r="AJ246" s="30">
        <f t="shared" si="113"/>
        <v>0</v>
      </c>
      <c r="AK246" s="30">
        <f t="shared" si="114"/>
        <v>0</v>
      </c>
      <c r="AL246" s="30">
        <f t="shared" si="115"/>
        <v>0</v>
      </c>
      <c r="AM246">
        <f t="shared" si="116"/>
        <v>0</v>
      </c>
      <c r="AN246">
        <f t="shared" si="117"/>
        <v>0</v>
      </c>
      <c r="AO246">
        <f t="shared" si="118"/>
        <v>0</v>
      </c>
      <c r="AP246">
        <f t="shared" si="119"/>
        <v>0</v>
      </c>
      <c r="AQ246">
        <f t="shared" si="120"/>
        <v>0</v>
      </c>
      <c r="AR246">
        <f t="shared" si="121"/>
        <v>0</v>
      </c>
      <c r="AS246">
        <f t="shared" si="122"/>
        <v>0</v>
      </c>
    </row>
    <row r="247" spans="1:45" x14ac:dyDescent="0.25">
      <c r="A247" s="2">
        <v>44418</v>
      </c>
      <c r="B247" s="39">
        <v>21</v>
      </c>
      <c r="C247" s="16" t="str">
        <f t="shared" si="101"/>
        <v>44418_21</v>
      </c>
      <c r="D247" s="18">
        <v>269.51560651566001</v>
      </c>
      <c r="E247" s="18">
        <v>326.95872510832669</v>
      </c>
      <c r="F247" s="18">
        <v>714.2802291167161</v>
      </c>
      <c r="G247" s="18">
        <v>364.56409625836545</v>
      </c>
      <c r="H247" s="18">
        <v>0.19472110728958655</v>
      </c>
      <c r="I247" s="18">
        <v>3.4401223995197237</v>
      </c>
      <c r="J247" s="18">
        <v>0.44222807110555118</v>
      </c>
      <c r="K247" s="18">
        <v>-38.088569477591115</v>
      </c>
      <c r="L247" s="18">
        <v>-43.032316848428643</v>
      </c>
      <c r="M247" s="18">
        <v>-90.021202319931021</v>
      </c>
      <c r="N247" s="18">
        <v>-49.441138226049553</v>
      </c>
      <c r="O247" s="18">
        <v>-1.8249477152565256E-2</v>
      </c>
      <c r="P247" s="18">
        <v>-0.3096817069329616</v>
      </c>
      <c r="Q247" s="18">
        <v>-4.9060232413226199E-2</v>
      </c>
      <c r="R247" s="3">
        <f t="shared" si="94"/>
        <v>0</v>
      </c>
      <c r="S247" s="3">
        <f t="shared" si="95"/>
        <v>0</v>
      </c>
      <c r="T247" s="3">
        <f t="shared" si="96"/>
        <v>0</v>
      </c>
      <c r="U247" s="3">
        <f t="shared" si="97"/>
        <v>0</v>
      </c>
      <c r="V247" s="3">
        <f t="shared" si="98"/>
        <v>0</v>
      </c>
      <c r="W247" s="3">
        <f t="shared" si="99"/>
        <v>0</v>
      </c>
      <c r="X247" s="3">
        <f t="shared" si="100"/>
        <v>0</v>
      </c>
      <c r="Y247" s="30">
        <f t="shared" si="102"/>
        <v>-0.14132231513419988</v>
      </c>
      <c r="Z247" s="30">
        <f t="shared" si="103"/>
        <v>-0.13161391192166946</v>
      </c>
      <c r="AA247" s="30">
        <f t="shared" si="104"/>
        <v>-0.12603065106709149</v>
      </c>
      <c r="AB247" s="30">
        <f t="shared" si="105"/>
        <v>-0.13561713491119753</v>
      </c>
      <c r="AC247" s="30">
        <f t="shared" si="106"/>
        <v>-9.3721104027129853E-2</v>
      </c>
      <c r="AD247" s="30">
        <f t="shared" si="107"/>
        <v>-9.0020548971221581E-2</v>
      </c>
      <c r="AE247" s="30">
        <f t="shared" si="108"/>
        <v>-0.11093875676091236</v>
      </c>
      <c r="AF247" s="30">
        <f t="shared" si="109"/>
        <v>0</v>
      </c>
      <c r="AG247" s="30">
        <f t="shared" si="110"/>
        <v>0</v>
      </c>
      <c r="AH247" s="30">
        <f t="shared" si="111"/>
        <v>0</v>
      </c>
      <c r="AI247" s="30">
        <f t="shared" si="112"/>
        <v>0</v>
      </c>
      <c r="AJ247" s="30">
        <f t="shared" si="113"/>
        <v>0</v>
      </c>
      <c r="AK247" s="30">
        <f t="shared" si="114"/>
        <v>0</v>
      </c>
      <c r="AL247" s="30">
        <f t="shared" si="115"/>
        <v>0</v>
      </c>
      <c r="AM247">
        <f t="shared" si="116"/>
        <v>0</v>
      </c>
      <c r="AN247">
        <f t="shared" si="117"/>
        <v>0</v>
      </c>
      <c r="AO247">
        <f t="shared" si="118"/>
        <v>0</v>
      </c>
      <c r="AP247">
        <f t="shared" si="119"/>
        <v>0</v>
      </c>
      <c r="AQ247">
        <f t="shared" si="120"/>
        <v>0</v>
      </c>
      <c r="AR247">
        <f t="shared" si="121"/>
        <v>0</v>
      </c>
      <c r="AS247">
        <f t="shared" si="122"/>
        <v>0</v>
      </c>
    </row>
    <row r="248" spans="1:45" x14ac:dyDescent="0.25">
      <c r="A248" s="2">
        <v>44418</v>
      </c>
      <c r="B248" s="39">
        <v>22</v>
      </c>
      <c r="C248" s="16" t="str">
        <f t="shared" si="101"/>
        <v>44418_22</v>
      </c>
      <c r="D248" s="18">
        <v>262.51171651244647</v>
      </c>
      <c r="E248" s="18">
        <v>321.96985703137119</v>
      </c>
      <c r="F248" s="18">
        <v>704.51231202704946</v>
      </c>
      <c r="G248" s="18">
        <v>357.40885649754694</v>
      </c>
      <c r="H248" s="18">
        <v>0.25090141473718308</v>
      </c>
      <c r="I248" s="18">
        <v>3.4637298099104554</v>
      </c>
      <c r="J248" s="18">
        <v>0.5697204667230793</v>
      </c>
      <c r="K248" s="18">
        <v>-39.484082651138401</v>
      </c>
      <c r="L248" s="18">
        <v>-42.918707162892105</v>
      </c>
      <c r="M248" s="18">
        <v>-90.191507968978073</v>
      </c>
      <c r="N248" s="18">
        <v>-50.571029418986647</v>
      </c>
      <c r="O248" s="18">
        <v>-3.0795792808170314E-2</v>
      </c>
      <c r="P248" s="18">
        <v>-0.3177146116501669</v>
      </c>
      <c r="Q248" s="18">
        <v>-7.7865751357163754E-2</v>
      </c>
      <c r="R248" s="3">
        <f t="shared" si="94"/>
        <v>0</v>
      </c>
      <c r="S248" s="3">
        <f t="shared" si="95"/>
        <v>0</v>
      </c>
      <c r="T248" s="3">
        <f t="shared" si="96"/>
        <v>0</v>
      </c>
      <c r="U248" s="3">
        <f t="shared" si="97"/>
        <v>0</v>
      </c>
      <c r="V248" s="3">
        <f t="shared" si="98"/>
        <v>0</v>
      </c>
      <c r="W248" s="3">
        <f t="shared" si="99"/>
        <v>0</v>
      </c>
      <c r="X248" s="3">
        <f t="shared" si="100"/>
        <v>0</v>
      </c>
      <c r="Y248" s="30">
        <f t="shared" si="102"/>
        <v>-0.15040883955846726</v>
      </c>
      <c r="Z248" s="30">
        <f t="shared" si="103"/>
        <v>-0.13330038892029047</v>
      </c>
      <c r="AA248" s="30">
        <f t="shared" si="104"/>
        <v>-0.12801977542376181</v>
      </c>
      <c r="AB248" s="30">
        <f t="shared" si="105"/>
        <v>-0.1414934982713103</v>
      </c>
      <c r="AC248" s="30">
        <f t="shared" si="106"/>
        <v>-0.12274061045223129</v>
      </c>
      <c r="AD248" s="30">
        <f t="shared" si="107"/>
        <v>-9.1726153333645991E-2</v>
      </c>
      <c r="AE248" s="30">
        <f t="shared" si="108"/>
        <v>-0.13667360733068329</v>
      </c>
      <c r="AF248" s="30">
        <f t="shared" si="109"/>
        <v>0</v>
      </c>
      <c r="AG248" s="30">
        <f t="shared" si="110"/>
        <v>0</v>
      </c>
      <c r="AH248" s="30">
        <f t="shared" si="111"/>
        <v>0</v>
      </c>
      <c r="AI248" s="30">
        <f t="shared" si="112"/>
        <v>0</v>
      </c>
      <c r="AJ248" s="30">
        <f t="shared" si="113"/>
        <v>0</v>
      </c>
      <c r="AK248" s="30">
        <f t="shared" si="114"/>
        <v>0</v>
      </c>
      <c r="AL248" s="30">
        <f t="shared" si="115"/>
        <v>0</v>
      </c>
      <c r="AM248">
        <f t="shared" si="116"/>
        <v>0</v>
      </c>
      <c r="AN248">
        <f t="shared" si="117"/>
        <v>0</v>
      </c>
      <c r="AO248">
        <f t="shared" si="118"/>
        <v>0</v>
      </c>
      <c r="AP248">
        <f t="shared" si="119"/>
        <v>0</v>
      </c>
      <c r="AQ248">
        <f t="shared" si="120"/>
        <v>0</v>
      </c>
      <c r="AR248">
        <f t="shared" si="121"/>
        <v>0</v>
      </c>
      <c r="AS248">
        <f t="shared" si="122"/>
        <v>0</v>
      </c>
    </row>
    <row r="249" spans="1:45" x14ac:dyDescent="0.25">
      <c r="A249" s="2">
        <v>44418</v>
      </c>
      <c r="B249" s="39">
        <v>23</v>
      </c>
      <c r="C249" s="16" t="str">
        <f t="shared" si="101"/>
        <v>44418_23</v>
      </c>
      <c r="D249" s="18">
        <v>244.26651947638993</v>
      </c>
      <c r="E249" s="18">
        <v>300.77457007213513</v>
      </c>
      <c r="F249" s="18">
        <v>658.04204162247049</v>
      </c>
      <c r="G249" s="18">
        <v>331.50680930954269</v>
      </c>
      <c r="H249" s="18">
        <v>0.28371551493519742</v>
      </c>
      <c r="I249" s="18">
        <v>3.2832622344056084</v>
      </c>
      <c r="J249" s="18">
        <v>0.648909562298981</v>
      </c>
      <c r="K249" s="18">
        <v>-40.775240969053641</v>
      </c>
      <c r="L249" s="18">
        <v>-43.535229121493899</v>
      </c>
      <c r="M249" s="18">
        <v>-91.179553437098562</v>
      </c>
      <c r="N249" s="18">
        <v>-52.297417489727714</v>
      </c>
      <c r="O249" s="18">
        <v>-9.1470380284872218E-4</v>
      </c>
      <c r="P249" s="18">
        <v>-0.30104205088138664</v>
      </c>
      <c r="Q249" s="18">
        <v>-9.4263682079790898E-3</v>
      </c>
      <c r="R249" s="3">
        <f t="shared" si="94"/>
        <v>0</v>
      </c>
      <c r="S249" s="3">
        <f t="shared" si="95"/>
        <v>0</v>
      </c>
      <c r="T249" s="3">
        <f t="shared" si="96"/>
        <v>0</v>
      </c>
      <c r="U249" s="3">
        <f t="shared" si="97"/>
        <v>0</v>
      </c>
      <c r="V249" s="3">
        <f t="shared" si="98"/>
        <v>0</v>
      </c>
      <c r="W249" s="3">
        <f t="shared" si="99"/>
        <v>0</v>
      </c>
      <c r="X249" s="3">
        <f t="shared" si="100"/>
        <v>0</v>
      </c>
      <c r="Y249" s="30">
        <f t="shared" si="102"/>
        <v>-0.16692930761227329</v>
      </c>
      <c r="Z249" s="30">
        <f t="shared" si="103"/>
        <v>-0.1447437165683681</v>
      </c>
      <c r="AA249" s="30">
        <f t="shared" si="104"/>
        <v>-0.1385618967631399</v>
      </c>
      <c r="AB249" s="30">
        <f t="shared" si="105"/>
        <v>-0.15775669163071485</v>
      </c>
      <c r="AC249" s="30">
        <f t="shared" si="106"/>
        <v>-3.2240175623023185E-3</v>
      </c>
      <c r="AD249" s="30">
        <f t="shared" si="107"/>
        <v>-9.1689919777573403E-2</v>
      </c>
      <c r="AE249" s="30">
        <f t="shared" si="108"/>
        <v>-1.4526474497591006E-2</v>
      </c>
      <c r="AF249" s="30">
        <f t="shared" si="109"/>
        <v>0</v>
      </c>
      <c r="AG249" s="30">
        <f t="shared" si="110"/>
        <v>0</v>
      </c>
      <c r="AH249" s="30">
        <f t="shared" si="111"/>
        <v>0</v>
      </c>
      <c r="AI249" s="30">
        <f t="shared" si="112"/>
        <v>0</v>
      </c>
      <c r="AJ249" s="30">
        <f t="shared" si="113"/>
        <v>0</v>
      </c>
      <c r="AK249" s="30">
        <f t="shared" si="114"/>
        <v>0</v>
      </c>
      <c r="AL249" s="30">
        <f t="shared" si="115"/>
        <v>0</v>
      </c>
      <c r="AM249">
        <f t="shared" si="116"/>
        <v>0</v>
      </c>
      <c r="AN249">
        <f t="shared" si="117"/>
        <v>0</v>
      </c>
      <c r="AO249">
        <f t="shared" si="118"/>
        <v>0</v>
      </c>
      <c r="AP249">
        <f t="shared" si="119"/>
        <v>0</v>
      </c>
      <c r="AQ249">
        <f t="shared" si="120"/>
        <v>0</v>
      </c>
      <c r="AR249">
        <f t="shared" si="121"/>
        <v>0</v>
      </c>
      <c r="AS249">
        <f t="shared" si="122"/>
        <v>0</v>
      </c>
    </row>
    <row r="250" spans="1:45" x14ac:dyDescent="0.25">
      <c r="A250" s="2">
        <v>44418</v>
      </c>
      <c r="B250" s="39">
        <v>24</v>
      </c>
      <c r="C250" s="16" t="str">
        <f t="shared" si="101"/>
        <v>44418_24</v>
      </c>
      <c r="D250" s="18">
        <v>211.50291418191415</v>
      </c>
      <c r="E250" s="18">
        <v>260.73526125507487</v>
      </c>
      <c r="F250" s="18">
        <v>569.33554741568992</v>
      </c>
      <c r="G250" s="18">
        <v>285.7604844686735</v>
      </c>
      <c r="H250" s="18">
        <v>0.25732390897569851</v>
      </c>
      <c r="I250" s="18">
        <v>2.8663765720870282</v>
      </c>
      <c r="J250" s="18">
        <v>0.59380379284384721</v>
      </c>
      <c r="K250" s="18">
        <v>-43.294620839705232</v>
      </c>
      <c r="L250" s="18">
        <v>-45.38680040248093</v>
      </c>
      <c r="M250" s="18">
        <v>-95.217527094562698</v>
      </c>
      <c r="N250" s="18">
        <v>-55.266671005693794</v>
      </c>
      <c r="O250" s="18">
        <v>6.4428589609398816E-4</v>
      </c>
      <c r="P250" s="18">
        <v>-0.32251222535257473</v>
      </c>
      <c r="Q250" s="18">
        <v>-6.1497875696065385E-3</v>
      </c>
      <c r="R250" s="3">
        <f t="shared" si="94"/>
        <v>0</v>
      </c>
      <c r="S250" s="3">
        <f t="shared" si="95"/>
        <v>0</v>
      </c>
      <c r="T250" s="3">
        <f t="shared" si="96"/>
        <v>0</v>
      </c>
      <c r="U250" s="3">
        <f t="shared" si="97"/>
        <v>0</v>
      </c>
      <c r="V250" s="3">
        <f t="shared" si="98"/>
        <v>0</v>
      </c>
      <c r="W250" s="3">
        <f t="shared" si="99"/>
        <v>0</v>
      </c>
      <c r="X250" s="3">
        <f t="shared" si="100"/>
        <v>0</v>
      </c>
      <c r="Y250" s="30">
        <f t="shared" si="102"/>
        <v>-0.20469987852019583</v>
      </c>
      <c r="Z250" s="30">
        <f t="shared" si="103"/>
        <v>-0.17407235286860356</v>
      </c>
      <c r="AA250" s="30">
        <f t="shared" si="104"/>
        <v>-0.16724324965614937</v>
      </c>
      <c r="AB250" s="30">
        <f t="shared" si="105"/>
        <v>-0.19340207624736305</v>
      </c>
      <c r="AC250" s="30">
        <f t="shared" si="106"/>
        <v>2.5037933655625995E-3</v>
      </c>
      <c r="AD250" s="30">
        <f t="shared" si="107"/>
        <v>-0.11251565076732098</v>
      </c>
      <c r="AE250" s="30">
        <f t="shared" si="108"/>
        <v>-1.0356598667303814E-2</v>
      </c>
      <c r="AF250" s="30">
        <f t="shared" si="109"/>
        <v>0</v>
      </c>
      <c r="AG250" s="30">
        <f t="shared" si="110"/>
        <v>0</v>
      </c>
      <c r="AH250" s="30">
        <f t="shared" si="111"/>
        <v>0</v>
      </c>
      <c r="AI250" s="30">
        <f t="shared" si="112"/>
        <v>0</v>
      </c>
      <c r="AJ250" s="30">
        <f t="shared" si="113"/>
        <v>0</v>
      </c>
      <c r="AK250" s="30">
        <f t="shared" si="114"/>
        <v>0</v>
      </c>
      <c r="AL250" s="30">
        <f t="shared" si="115"/>
        <v>0</v>
      </c>
      <c r="AM250">
        <f t="shared" si="116"/>
        <v>0</v>
      </c>
      <c r="AN250">
        <f t="shared" si="117"/>
        <v>0</v>
      </c>
      <c r="AO250">
        <f t="shared" si="118"/>
        <v>0</v>
      </c>
      <c r="AP250">
        <f t="shared" si="119"/>
        <v>0</v>
      </c>
      <c r="AQ250">
        <f t="shared" si="120"/>
        <v>0</v>
      </c>
      <c r="AR250">
        <f t="shared" si="121"/>
        <v>0</v>
      </c>
      <c r="AS250">
        <f t="shared" si="122"/>
        <v>0</v>
      </c>
    </row>
    <row r="251" spans="1:45" x14ac:dyDescent="0.25">
      <c r="A251" s="2">
        <v>44419</v>
      </c>
      <c r="B251" s="39">
        <v>1</v>
      </c>
      <c r="C251" s="16" t="str">
        <f t="shared" si="101"/>
        <v>44419_1</v>
      </c>
      <c r="D251" s="18">
        <v>179.87288973457879</v>
      </c>
      <c r="E251" s="18">
        <v>219.03938756804394</v>
      </c>
      <c r="F251" s="18">
        <v>473.68139873961701</v>
      </c>
      <c r="G251" s="18">
        <v>238.21278043577021</v>
      </c>
      <c r="H251" s="18">
        <v>0.2314947806244203</v>
      </c>
      <c r="I251" s="18">
        <v>2.4412270291728824</v>
      </c>
      <c r="J251" s="18">
        <v>0.53911936790137915</v>
      </c>
      <c r="K251" s="18">
        <v>-45.200487253217148</v>
      </c>
      <c r="L251" s="18">
        <v>-47.767156972664502</v>
      </c>
      <c r="M251" s="18">
        <v>-100.42251314366935</v>
      </c>
      <c r="N251" s="18">
        <v>-58.207622368792542</v>
      </c>
      <c r="O251" s="18">
        <v>6.2917108918104413E-3</v>
      </c>
      <c r="P251" s="18">
        <v>-0.34286907797085309</v>
      </c>
      <c r="Q251" s="18">
        <v>5.7217868284700855E-3</v>
      </c>
      <c r="R251" s="3">
        <f t="shared" si="94"/>
        <v>0</v>
      </c>
      <c r="S251" s="3">
        <f t="shared" si="95"/>
        <v>0</v>
      </c>
      <c r="T251" s="3">
        <f t="shared" si="96"/>
        <v>0</v>
      </c>
      <c r="U251" s="3">
        <f t="shared" si="97"/>
        <v>0</v>
      </c>
      <c r="V251" s="3">
        <f t="shared" si="98"/>
        <v>0</v>
      </c>
      <c r="W251" s="3">
        <f t="shared" si="99"/>
        <v>0</v>
      </c>
      <c r="X251" s="3">
        <f t="shared" si="100"/>
        <v>0</v>
      </c>
      <c r="Y251" s="30">
        <f t="shared" si="102"/>
        <v>-0.25129127196385836</v>
      </c>
      <c r="Z251" s="30">
        <f t="shared" si="103"/>
        <v>-0.21807565069924137</v>
      </c>
      <c r="AA251" s="30">
        <f t="shared" si="104"/>
        <v>-0.21200434175983271</v>
      </c>
      <c r="AB251" s="30">
        <f t="shared" si="105"/>
        <v>-0.24435138308831075</v>
      </c>
      <c r="AC251" s="30">
        <f t="shared" si="106"/>
        <v>2.7178629577909071E-2</v>
      </c>
      <c r="AD251" s="30">
        <f t="shared" si="107"/>
        <v>-0.14044948457211753</v>
      </c>
      <c r="AE251" s="30">
        <f t="shared" si="108"/>
        <v>1.0613209558289824E-2</v>
      </c>
      <c r="AF251" s="30">
        <f t="shared" si="109"/>
        <v>0</v>
      </c>
      <c r="AG251" s="30">
        <f t="shared" si="110"/>
        <v>0</v>
      </c>
      <c r="AH251" s="30">
        <f t="shared" si="111"/>
        <v>0</v>
      </c>
      <c r="AI251" s="30">
        <f t="shared" si="112"/>
        <v>0</v>
      </c>
      <c r="AJ251" s="30">
        <f t="shared" si="113"/>
        <v>0</v>
      </c>
      <c r="AK251" s="30">
        <f t="shared" si="114"/>
        <v>0</v>
      </c>
      <c r="AL251" s="30">
        <f t="shared" si="115"/>
        <v>0</v>
      </c>
      <c r="AM251">
        <f t="shared" si="116"/>
        <v>0</v>
      </c>
      <c r="AN251">
        <f t="shared" si="117"/>
        <v>0</v>
      </c>
      <c r="AO251">
        <f t="shared" si="118"/>
        <v>0</v>
      </c>
      <c r="AP251">
        <f t="shared" si="119"/>
        <v>0</v>
      </c>
      <c r="AQ251">
        <f t="shared" si="120"/>
        <v>0</v>
      </c>
      <c r="AR251">
        <f t="shared" si="121"/>
        <v>0</v>
      </c>
      <c r="AS251">
        <f t="shared" si="122"/>
        <v>0</v>
      </c>
    </row>
    <row r="252" spans="1:45" x14ac:dyDescent="0.25">
      <c r="A252" s="2">
        <v>44419</v>
      </c>
      <c r="B252" s="39">
        <v>2</v>
      </c>
      <c r="C252" s="16" t="str">
        <f t="shared" si="101"/>
        <v>44419_2</v>
      </c>
      <c r="D252" s="18">
        <v>157.59883078838908</v>
      </c>
      <c r="E252" s="18">
        <v>188.43074806474263</v>
      </c>
      <c r="F252" s="18">
        <v>402.43366910771272</v>
      </c>
      <c r="G252" s="18">
        <v>204.35177633680647</v>
      </c>
      <c r="H252" s="18">
        <v>0.21759980357856887</v>
      </c>
      <c r="I252" s="18">
        <v>2.1188858479524151</v>
      </c>
      <c r="J252" s="18">
        <v>0.5096774055272153</v>
      </c>
      <c r="K252" s="18">
        <v>-46.589076954590894</v>
      </c>
      <c r="L252" s="18">
        <v>-49.628362766743237</v>
      </c>
      <c r="M252" s="18">
        <v>-104.88707392751479</v>
      </c>
      <c r="N252" s="18">
        <v>-60.10475492743543</v>
      </c>
      <c r="O252" s="18">
        <v>1.0526988836550521E-2</v>
      </c>
      <c r="P252" s="18">
        <v>-0.35911069910317739</v>
      </c>
      <c r="Q252" s="18">
        <v>1.5194079377919372E-2</v>
      </c>
      <c r="R252" s="3">
        <f t="shared" si="94"/>
        <v>0</v>
      </c>
      <c r="S252" s="3">
        <f t="shared" si="95"/>
        <v>0</v>
      </c>
      <c r="T252" s="3">
        <f t="shared" si="96"/>
        <v>0</v>
      </c>
      <c r="U252" s="3">
        <f t="shared" si="97"/>
        <v>0</v>
      </c>
      <c r="V252" s="3">
        <f t="shared" si="98"/>
        <v>0</v>
      </c>
      <c r="W252" s="3">
        <f t="shared" si="99"/>
        <v>0</v>
      </c>
      <c r="X252" s="3">
        <f t="shared" si="100"/>
        <v>0</v>
      </c>
      <c r="Y252" s="30">
        <f t="shared" si="102"/>
        <v>-0.29561816367246357</v>
      </c>
      <c r="Z252" s="30">
        <f t="shared" si="103"/>
        <v>-0.26337719972162665</v>
      </c>
      <c r="AA252" s="30">
        <f t="shared" si="104"/>
        <v>-0.26063195497552022</v>
      </c>
      <c r="AB252" s="30">
        <f t="shared" si="105"/>
        <v>-0.29412396605925545</v>
      </c>
      <c r="AC252" s="30">
        <f t="shared" si="106"/>
        <v>4.8377749719565051E-2</v>
      </c>
      <c r="AD252" s="30">
        <f t="shared" si="107"/>
        <v>-0.16948090877580968</v>
      </c>
      <c r="AE252" s="30">
        <f t="shared" si="108"/>
        <v>2.9811169208496632E-2</v>
      </c>
      <c r="AF252" s="30">
        <f t="shared" si="109"/>
        <v>0</v>
      </c>
      <c r="AG252" s="30">
        <f t="shared" si="110"/>
        <v>0</v>
      </c>
      <c r="AH252" s="30">
        <f t="shared" si="111"/>
        <v>0</v>
      </c>
      <c r="AI252" s="30">
        <f t="shared" si="112"/>
        <v>0</v>
      </c>
      <c r="AJ252" s="30">
        <f t="shared" si="113"/>
        <v>0</v>
      </c>
      <c r="AK252" s="30">
        <f t="shared" si="114"/>
        <v>0</v>
      </c>
      <c r="AL252" s="30">
        <f t="shared" si="115"/>
        <v>0</v>
      </c>
      <c r="AM252">
        <f t="shared" si="116"/>
        <v>0</v>
      </c>
      <c r="AN252">
        <f t="shared" si="117"/>
        <v>0</v>
      </c>
      <c r="AO252">
        <f t="shared" si="118"/>
        <v>0</v>
      </c>
      <c r="AP252">
        <f t="shared" si="119"/>
        <v>0</v>
      </c>
      <c r="AQ252">
        <f t="shared" si="120"/>
        <v>0</v>
      </c>
      <c r="AR252">
        <f t="shared" si="121"/>
        <v>0</v>
      </c>
      <c r="AS252">
        <f t="shared" si="122"/>
        <v>0</v>
      </c>
    </row>
    <row r="253" spans="1:45" x14ac:dyDescent="0.25">
      <c r="A253" s="2">
        <v>44419</v>
      </c>
      <c r="B253" s="39">
        <v>3</v>
      </c>
      <c r="C253" s="16" t="str">
        <f t="shared" si="101"/>
        <v>44419_3</v>
      </c>
      <c r="D253" s="18">
        <v>144.99270662512595</v>
      </c>
      <c r="E253" s="18">
        <v>171.01019743260565</v>
      </c>
      <c r="F253" s="18">
        <v>362.16041694689466</v>
      </c>
      <c r="G253" s="18">
        <v>185.80357832733023</v>
      </c>
      <c r="H253" s="18">
        <v>0.20153116026750195</v>
      </c>
      <c r="I253" s="18">
        <v>1.9309998625068217</v>
      </c>
      <c r="J253" s="18">
        <v>0.47303782764212732</v>
      </c>
      <c r="K253" s="18">
        <v>-48.082048002332193</v>
      </c>
      <c r="L253" s="18">
        <v>-51.585662438968882</v>
      </c>
      <c r="M253" s="18">
        <v>-109.11523777314102</v>
      </c>
      <c r="N253" s="18">
        <v>-61.915681041966387</v>
      </c>
      <c r="O253" s="18">
        <v>-5.362883763240997E-3</v>
      </c>
      <c r="P253" s="18">
        <v>-0.39813955915511373</v>
      </c>
      <c r="Q253" s="18">
        <v>-2.1146169800665957E-2</v>
      </c>
      <c r="R253" s="3">
        <f t="shared" si="94"/>
        <v>0</v>
      </c>
      <c r="S253" s="3">
        <f t="shared" si="95"/>
        <v>0</v>
      </c>
      <c r="T253" s="3">
        <f t="shared" si="96"/>
        <v>0</v>
      </c>
      <c r="U253" s="3">
        <f t="shared" si="97"/>
        <v>0</v>
      </c>
      <c r="V253" s="3">
        <f t="shared" si="98"/>
        <v>0</v>
      </c>
      <c r="W253" s="3">
        <f t="shared" si="99"/>
        <v>0</v>
      </c>
      <c r="X253" s="3">
        <f t="shared" si="100"/>
        <v>0</v>
      </c>
      <c r="Y253" s="30">
        <f t="shared" si="102"/>
        <v>-0.33161701110006042</v>
      </c>
      <c r="Z253" s="30">
        <f t="shared" si="103"/>
        <v>-0.3016525517976702</v>
      </c>
      <c r="AA253" s="30">
        <f t="shared" si="104"/>
        <v>-0.30128979498369951</v>
      </c>
      <c r="AB253" s="30">
        <f t="shared" si="105"/>
        <v>-0.3332319086604969</v>
      </c>
      <c r="AC253" s="30">
        <f t="shared" si="106"/>
        <v>-2.6610692639900374E-2</v>
      </c>
      <c r="AD253" s="30">
        <f t="shared" si="107"/>
        <v>-0.20618311108435267</v>
      </c>
      <c r="AE253" s="30">
        <f t="shared" si="108"/>
        <v>-4.4702914999567238E-2</v>
      </c>
      <c r="AF253" s="30">
        <f t="shared" si="109"/>
        <v>0</v>
      </c>
      <c r="AG253" s="30">
        <f t="shared" si="110"/>
        <v>0</v>
      </c>
      <c r="AH253" s="30">
        <f t="shared" si="111"/>
        <v>0</v>
      </c>
      <c r="AI253" s="30">
        <f t="shared" si="112"/>
        <v>0</v>
      </c>
      <c r="AJ253" s="30">
        <f t="shared" si="113"/>
        <v>0</v>
      </c>
      <c r="AK253" s="30">
        <f t="shared" si="114"/>
        <v>0</v>
      </c>
      <c r="AL253" s="30">
        <f t="shared" si="115"/>
        <v>0</v>
      </c>
      <c r="AM253">
        <f t="shared" si="116"/>
        <v>0</v>
      </c>
      <c r="AN253">
        <f t="shared" si="117"/>
        <v>0</v>
      </c>
      <c r="AO253">
        <f t="shared" si="118"/>
        <v>0</v>
      </c>
      <c r="AP253">
        <f t="shared" si="119"/>
        <v>0</v>
      </c>
      <c r="AQ253">
        <f t="shared" si="120"/>
        <v>0</v>
      </c>
      <c r="AR253">
        <f t="shared" si="121"/>
        <v>0</v>
      </c>
      <c r="AS253">
        <f t="shared" si="122"/>
        <v>0</v>
      </c>
    </row>
    <row r="254" spans="1:45" x14ac:dyDescent="0.25">
      <c r="A254" s="2">
        <v>44419</v>
      </c>
      <c r="B254" s="39">
        <v>4</v>
      </c>
      <c r="C254" s="16" t="str">
        <f t="shared" si="101"/>
        <v>44419_4</v>
      </c>
      <c r="D254" s="18">
        <v>138.52990765165228</v>
      </c>
      <c r="E254" s="18">
        <v>161.68750041937022</v>
      </c>
      <c r="F254" s="18">
        <v>340.90777428441595</v>
      </c>
      <c r="G254" s="18">
        <v>176.64697830062525</v>
      </c>
      <c r="H254" s="18">
        <v>0.18660522101761778</v>
      </c>
      <c r="I254" s="18">
        <v>1.8338864958620307</v>
      </c>
      <c r="J254" s="18">
        <v>0.43912472565709848</v>
      </c>
      <c r="K254" s="18">
        <v>-48.347238211545495</v>
      </c>
      <c r="L254" s="18">
        <v>-51.996379004296607</v>
      </c>
      <c r="M254" s="18">
        <v>-109.81403993672517</v>
      </c>
      <c r="N254" s="18">
        <v>-62.074485952172644</v>
      </c>
      <c r="O254" s="18">
        <v>-2.0215312049437769E-2</v>
      </c>
      <c r="P254" s="18">
        <v>-0.4196388640427226</v>
      </c>
      <c r="Q254" s="18">
        <v>-5.5145800426588586E-2</v>
      </c>
      <c r="R254" s="3">
        <f t="shared" si="94"/>
        <v>0</v>
      </c>
      <c r="S254" s="3">
        <f t="shared" si="95"/>
        <v>0</v>
      </c>
      <c r="T254" s="3">
        <f t="shared" si="96"/>
        <v>0</v>
      </c>
      <c r="U254" s="3">
        <f t="shared" si="97"/>
        <v>0</v>
      </c>
      <c r="V254" s="3">
        <f t="shared" si="98"/>
        <v>0</v>
      </c>
      <c r="W254" s="3">
        <f t="shared" si="99"/>
        <v>0</v>
      </c>
      <c r="X254" s="3">
        <f t="shared" si="100"/>
        <v>0</v>
      </c>
      <c r="Y254" s="30">
        <f t="shared" si="102"/>
        <v>-0.34900216878162948</v>
      </c>
      <c r="Z254" s="30">
        <f t="shared" si="103"/>
        <v>-0.32158564434129516</v>
      </c>
      <c r="AA254" s="30">
        <f t="shared" si="104"/>
        <v>-0.3221224278831154</v>
      </c>
      <c r="AB254" s="30">
        <f t="shared" si="105"/>
        <v>-0.35140417656356215</v>
      </c>
      <c r="AC254" s="30">
        <f t="shared" si="106"/>
        <v>-0.10833197452459918</v>
      </c>
      <c r="AD254" s="30">
        <f t="shared" si="107"/>
        <v>-0.22882488364988399</v>
      </c>
      <c r="AE254" s="30">
        <f t="shared" si="108"/>
        <v>-0.12558117820414094</v>
      </c>
      <c r="AF254" s="30">
        <f t="shared" si="109"/>
        <v>0</v>
      </c>
      <c r="AG254" s="30">
        <f t="shared" si="110"/>
        <v>0</v>
      </c>
      <c r="AH254" s="30">
        <f t="shared" si="111"/>
        <v>0</v>
      </c>
      <c r="AI254" s="30">
        <f t="shared" si="112"/>
        <v>0</v>
      </c>
      <c r="AJ254" s="30">
        <f t="shared" si="113"/>
        <v>0</v>
      </c>
      <c r="AK254" s="30">
        <f t="shared" si="114"/>
        <v>0</v>
      </c>
      <c r="AL254" s="30">
        <f t="shared" si="115"/>
        <v>0</v>
      </c>
      <c r="AM254">
        <f t="shared" si="116"/>
        <v>0</v>
      </c>
      <c r="AN254">
        <f t="shared" si="117"/>
        <v>0</v>
      </c>
      <c r="AO254">
        <f t="shared" si="118"/>
        <v>0</v>
      </c>
      <c r="AP254">
        <f t="shared" si="119"/>
        <v>0</v>
      </c>
      <c r="AQ254">
        <f t="shared" si="120"/>
        <v>0</v>
      </c>
      <c r="AR254">
        <f t="shared" si="121"/>
        <v>0</v>
      </c>
      <c r="AS254">
        <f t="shared" si="122"/>
        <v>0</v>
      </c>
    </row>
    <row r="255" spans="1:45" x14ac:dyDescent="0.25">
      <c r="A255" s="2">
        <v>44419</v>
      </c>
      <c r="B255" s="39">
        <v>5</v>
      </c>
      <c r="C255" s="16" t="str">
        <f t="shared" si="101"/>
        <v>44419_5</v>
      </c>
      <c r="D255" s="18">
        <v>136.11312110053382</v>
      </c>
      <c r="E255" s="18">
        <v>157.81121981481022</v>
      </c>
      <c r="F255" s="18">
        <v>332.05768525712068</v>
      </c>
      <c r="G255" s="18">
        <v>172.8942076425316</v>
      </c>
      <c r="H255" s="18">
        <v>0.19056223888704074</v>
      </c>
      <c r="I255" s="18">
        <v>1.7975044091928112</v>
      </c>
      <c r="J255" s="18">
        <v>0.44774326434748712</v>
      </c>
      <c r="K255" s="18">
        <v>-48.431248661863002</v>
      </c>
      <c r="L255" s="18">
        <v>-52.475650348985589</v>
      </c>
      <c r="M255" s="18">
        <v>-110.92654349722261</v>
      </c>
      <c r="N255" s="18">
        <v>-62.290439269980943</v>
      </c>
      <c r="O255" s="18">
        <v>-1.1025564376514418E-2</v>
      </c>
      <c r="P255" s="18">
        <v>-0.42097248431506018</v>
      </c>
      <c r="Q255" s="18">
        <v>-3.3475414605808454E-2</v>
      </c>
      <c r="R255" s="3">
        <f t="shared" si="94"/>
        <v>0</v>
      </c>
      <c r="S255" s="3">
        <f t="shared" si="95"/>
        <v>0</v>
      </c>
      <c r="T255" s="3">
        <f t="shared" si="96"/>
        <v>0</v>
      </c>
      <c r="U255" s="3">
        <f t="shared" si="97"/>
        <v>0</v>
      </c>
      <c r="V255" s="3">
        <f t="shared" si="98"/>
        <v>0</v>
      </c>
      <c r="W255" s="3">
        <f t="shared" si="99"/>
        <v>0</v>
      </c>
      <c r="X255" s="3">
        <f t="shared" si="100"/>
        <v>0</v>
      </c>
      <c r="Y255" s="30">
        <f t="shared" si="102"/>
        <v>-0.35581616430712398</v>
      </c>
      <c r="Z255" s="30">
        <f t="shared" si="103"/>
        <v>-0.33252166994568072</v>
      </c>
      <c r="AA255" s="30">
        <f t="shared" si="104"/>
        <v>-0.33405805202589839</v>
      </c>
      <c r="AB255" s="30">
        <f t="shared" si="105"/>
        <v>-0.36028066017555599</v>
      </c>
      <c r="AC255" s="30">
        <f t="shared" si="106"/>
        <v>-5.785807535064711E-2</v>
      </c>
      <c r="AD255" s="30">
        <f t="shared" si="107"/>
        <v>-0.23419830413884907</v>
      </c>
      <c r="AE255" s="30">
        <f t="shared" si="108"/>
        <v>-7.4764753088119418E-2</v>
      </c>
      <c r="AF255" s="30">
        <f t="shared" si="109"/>
        <v>0</v>
      </c>
      <c r="AG255" s="30">
        <f t="shared" si="110"/>
        <v>0</v>
      </c>
      <c r="AH255" s="30">
        <f t="shared" si="111"/>
        <v>0</v>
      </c>
      <c r="AI255" s="30">
        <f t="shared" si="112"/>
        <v>0</v>
      </c>
      <c r="AJ255" s="30">
        <f t="shared" si="113"/>
        <v>0</v>
      </c>
      <c r="AK255" s="30">
        <f t="shared" si="114"/>
        <v>0</v>
      </c>
      <c r="AL255" s="30">
        <f t="shared" si="115"/>
        <v>0</v>
      </c>
      <c r="AM255">
        <f t="shared" si="116"/>
        <v>0</v>
      </c>
      <c r="AN255">
        <f t="shared" si="117"/>
        <v>0</v>
      </c>
      <c r="AO255">
        <f t="shared" si="118"/>
        <v>0</v>
      </c>
      <c r="AP255">
        <f t="shared" si="119"/>
        <v>0</v>
      </c>
      <c r="AQ255">
        <f t="shared" si="120"/>
        <v>0</v>
      </c>
      <c r="AR255">
        <f t="shared" si="121"/>
        <v>0</v>
      </c>
      <c r="AS255">
        <f t="shared" si="122"/>
        <v>0</v>
      </c>
    </row>
    <row r="256" spans="1:45" x14ac:dyDescent="0.25">
      <c r="A256" s="2">
        <v>44419</v>
      </c>
      <c r="B256" s="39">
        <v>6</v>
      </c>
      <c r="C256" s="16" t="str">
        <f t="shared" si="101"/>
        <v>44419_6</v>
      </c>
      <c r="D256" s="18">
        <v>140.61064753671508</v>
      </c>
      <c r="E256" s="18">
        <v>163.77994389184749</v>
      </c>
      <c r="F256" s="18">
        <v>345.77383522085432</v>
      </c>
      <c r="G256" s="18">
        <v>179.12776207312692</v>
      </c>
      <c r="H256" s="18">
        <v>0.2062056529204444</v>
      </c>
      <c r="I256" s="18">
        <v>1.8670102209023827</v>
      </c>
      <c r="J256" s="18">
        <v>0.48364348642867294</v>
      </c>
      <c r="K256" s="18">
        <v>-48.346830707767793</v>
      </c>
      <c r="L256" s="18">
        <v>-52.743812359148542</v>
      </c>
      <c r="M256" s="18">
        <v>-111.44607188581833</v>
      </c>
      <c r="N256" s="18">
        <v>-62.324123634342982</v>
      </c>
      <c r="O256" s="18">
        <v>3.0648091876440764E-3</v>
      </c>
      <c r="P256" s="18">
        <v>-0.41540227947637637</v>
      </c>
      <c r="Q256" s="18">
        <v>-1.1412289633961539E-3</v>
      </c>
      <c r="R256" s="3">
        <f t="shared" si="94"/>
        <v>0</v>
      </c>
      <c r="S256" s="3">
        <f t="shared" si="95"/>
        <v>0</v>
      </c>
      <c r="T256" s="3">
        <f t="shared" si="96"/>
        <v>0</v>
      </c>
      <c r="U256" s="3">
        <f t="shared" si="97"/>
        <v>0</v>
      </c>
      <c r="V256" s="3">
        <f t="shared" si="98"/>
        <v>0</v>
      </c>
      <c r="W256" s="3">
        <f t="shared" si="99"/>
        <v>0</v>
      </c>
      <c r="X256" s="3">
        <f t="shared" si="100"/>
        <v>0</v>
      </c>
      <c r="Y256" s="30">
        <f t="shared" si="102"/>
        <v>-0.34383477748471269</v>
      </c>
      <c r="Z256" s="30">
        <f t="shared" si="103"/>
        <v>-0.32204072797813421</v>
      </c>
      <c r="AA256" s="30">
        <f t="shared" si="104"/>
        <v>-0.3223091527866328</v>
      </c>
      <c r="AB256" s="30">
        <f t="shared" si="105"/>
        <v>-0.34793112420452088</v>
      </c>
      <c r="AC256" s="30">
        <f t="shared" si="106"/>
        <v>1.4862876668209001E-2</v>
      </c>
      <c r="AD256" s="30">
        <f t="shared" si="107"/>
        <v>-0.22249598573466825</v>
      </c>
      <c r="AE256" s="30">
        <f t="shared" si="108"/>
        <v>-2.3596491949539793E-3</v>
      </c>
      <c r="AF256" s="30">
        <f t="shared" si="109"/>
        <v>0</v>
      </c>
      <c r="AG256" s="30">
        <f t="shared" si="110"/>
        <v>0</v>
      </c>
      <c r="AH256" s="30">
        <f t="shared" si="111"/>
        <v>0</v>
      </c>
      <c r="AI256" s="30">
        <f t="shared" si="112"/>
        <v>0</v>
      </c>
      <c r="AJ256" s="30">
        <f t="shared" si="113"/>
        <v>0</v>
      </c>
      <c r="AK256" s="30">
        <f t="shared" si="114"/>
        <v>0</v>
      </c>
      <c r="AL256" s="30">
        <f t="shared" si="115"/>
        <v>0</v>
      </c>
      <c r="AM256">
        <f t="shared" si="116"/>
        <v>0</v>
      </c>
      <c r="AN256">
        <f t="shared" si="117"/>
        <v>0</v>
      </c>
      <c r="AO256">
        <f t="shared" si="118"/>
        <v>0</v>
      </c>
      <c r="AP256">
        <f t="shared" si="119"/>
        <v>0</v>
      </c>
      <c r="AQ256">
        <f t="shared" si="120"/>
        <v>0</v>
      </c>
      <c r="AR256">
        <f t="shared" si="121"/>
        <v>0</v>
      </c>
      <c r="AS256">
        <f t="shared" si="122"/>
        <v>0</v>
      </c>
    </row>
    <row r="257" spans="1:45" x14ac:dyDescent="0.25">
      <c r="A257" s="2">
        <v>44419</v>
      </c>
      <c r="B257" s="39">
        <v>7</v>
      </c>
      <c r="C257" s="16" t="str">
        <f t="shared" si="101"/>
        <v>44419_7</v>
      </c>
      <c r="D257" s="18">
        <v>162.03455550774166</v>
      </c>
      <c r="E257" s="18">
        <v>188.37802225848975</v>
      </c>
      <c r="F257" s="18">
        <v>400.18233500107141</v>
      </c>
      <c r="G257" s="18">
        <v>207.44065720918331</v>
      </c>
      <c r="H257" s="18">
        <v>0.21562452829387763</v>
      </c>
      <c r="I257" s="18">
        <v>2.1127964765784797</v>
      </c>
      <c r="J257" s="18">
        <v>0.50361856735067656</v>
      </c>
      <c r="K257" s="18">
        <v>-45.895607128749049</v>
      </c>
      <c r="L257" s="18">
        <v>-50.685454673821155</v>
      </c>
      <c r="M257" s="18">
        <v>-107.52525268964276</v>
      </c>
      <c r="N257" s="18">
        <v>-59.449525339440243</v>
      </c>
      <c r="O257" s="18">
        <v>1.7984617757570165E-3</v>
      </c>
      <c r="P257" s="18">
        <v>-0.40458203693279621</v>
      </c>
      <c r="Q257" s="18">
        <v>-3.6022233391391125E-3</v>
      </c>
      <c r="R257" s="3">
        <f t="shared" si="94"/>
        <v>0</v>
      </c>
      <c r="S257" s="3">
        <f t="shared" si="95"/>
        <v>0</v>
      </c>
      <c r="T257" s="3">
        <f t="shared" si="96"/>
        <v>0</v>
      </c>
      <c r="U257" s="3">
        <f t="shared" si="97"/>
        <v>0</v>
      </c>
      <c r="V257" s="3">
        <f t="shared" si="98"/>
        <v>0</v>
      </c>
      <c r="W257" s="3">
        <f t="shared" si="99"/>
        <v>0</v>
      </c>
      <c r="X257" s="3">
        <f t="shared" si="100"/>
        <v>0</v>
      </c>
      <c r="Y257" s="30">
        <f t="shared" si="102"/>
        <v>-0.28324579892809504</v>
      </c>
      <c r="Z257" s="30">
        <f t="shared" si="103"/>
        <v>-0.26906246315863358</v>
      </c>
      <c r="AA257" s="30">
        <f t="shared" si="104"/>
        <v>-0.26869065244810186</v>
      </c>
      <c r="AB257" s="30">
        <f t="shared" si="105"/>
        <v>-0.28658569703378495</v>
      </c>
      <c r="AC257" s="30">
        <f t="shared" si="106"/>
        <v>8.3407105396927205E-3</v>
      </c>
      <c r="AD257" s="30">
        <f t="shared" si="107"/>
        <v>-0.19149124935497214</v>
      </c>
      <c r="AE257" s="30">
        <f t="shared" si="108"/>
        <v>-7.1526817569274297E-3</v>
      </c>
      <c r="AF257" s="30">
        <f t="shared" si="109"/>
        <v>0</v>
      </c>
      <c r="AG257" s="30">
        <f t="shared" si="110"/>
        <v>0</v>
      </c>
      <c r="AH257" s="30">
        <f t="shared" si="111"/>
        <v>0</v>
      </c>
      <c r="AI257" s="30">
        <f t="shared" si="112"/>
        <v>0</v>
      </c>
      <c r="AJ257" s="30">
        <f t="shared" si="113"/>
        <v>0</v>
      </c>
      <c r="AK257" s="30">
        <f t="shared" si="114"/>
        <v>0</v>
      </c>
      <c r="AL257" s="30">
        <f t="shared" si="115"/>
        <v>0</v>
      </c>
      <c r="AM257">
        <f t="shared" si="116"/>
        <v>0</v>
      </c>
      <c r="AN257">
        <f t="shared" si="117"/>
        <v>0</v>
      </c>
      <c r="AO257">
        <f t="shared" si="118"/>
        <v>0</v>
      </c>
      <c r="AP257">
        <f t="shared" si="119"/>
        <v>0</v>
      </c>
      <c r="AQ257">
        <f t="shared" si="120"/>
        <v>0</v>
      </c>
      <c r="AR257">
        <f t="shared" si="121"/>
        <v>0</v>
      </c>
      <c r="AS257">
        <f t="shared" si="122"/>
        <v>0</v>
      </c>
    </row>
    <row r="258" spans="1:45" x14ac:dyDescent="0.25">
      <c r="A258" s="2">
        <v>44419</v>
      </c>
      <c r="B258" s="39">
        <v>8</v>
      </c>
      <c r="C258" s="16" t="str">
        <f t="shared" si="101"/>
        <v>44419_8</v>
      </c>
      <c r="D258" s="18">
        <v>195.06470034539768</v>
      </c>
      <c r="E258" s="18">
        <v>230.23455879951592</v>
      </c>
      <c r="F258" s="18">
        <v>485.74425542453093</v>
      </c>
      <c r="G258" s="18">
        <v>254.46992589654428</v>
      </c>
      <c r="H258" s="18">
        <v>0.21320534623838044</v>
      </c>
      <c r="I258" s="18">
        <v>2.5418040067266117</v>
      </c>
      <c r="J258" s="18">
        <v>0.49544048289690945</v>
      </c>
      <c r="K258" s="18">
        <v>-43.447358444736444</v>
      </c>
      <c r="L258" s="18">
        <v>-49.872114085041225</v>
      </c>
      <c r="M258" s="18">
        <v>-107.79173100872767</v>
      </c>
      <c r="N258" s="18">
        <v>-56.993340805475654</v>
      </c>
      <c r="O258" s="18">
        <v>-6.9493423523199621E-3</v>
      </c>
      <c r="P258" s="18">
        <v>-0.3789145238795445</v>
      </c>
      <c r="Q258" s="18">
        <v>-2.3901915907946984E-2</v>
      </c>
      <c r="R258" s="3">
        <f t="shared" si="94"/>
        <v>0</v>
      </c>
      <c r="S258" s="3">
        <f t="shared" si="95"/>
        <v>0</v>
      </c>
      <c r="T258" s="3">
        <f t="shared" si="96"/>
        <v>0</v>
      </c>
      <c r="U258" s="3">
        <f t="shared" si="97"/>
        <v>0</v>
      </c>
      <c r="V258" s="3">
        <f t="shared" si="98"/>
        <v>0</v>
      </c>
      <c r="W258" s="3">
        <f t="shared" si="99"/>
        <v>0</v>
      </c>
      <c r="X258" s="3">
        <f t="shared" si="100"/>
        <v>0</v>
      </c>
      <c r="Y258" s="30">
        <f t="shared" si="102"/>
        <v>-0.22273306430022941</v>
      </c>
      <c r="Z258" s="30">
        <f t="shared" si="103"/>
        <v>-0.21661437077510573</v>
      </c>
      <c r="AA258" s="30">
        <f t="shared" si="104"/>
        <v>-0.22191045968113368</v>
      </c>
      <c r="AB258" s="30">
        <f t="shared" si="105"/>
        <v>-0.22396886628027909</v>
      </c>
      <c r="AC258" s="30">
        <f t="shared" si="106"/>
        <v>-3.2594597063011953E-2</v>
      </c>
      <c r="AD258" s="30">
        <f t="shared" si="107"/>
        <v>-0.14907306892143843</v>
      </c>
      <c r="AE258" s="30">
        <f t="shared" si="108"/>
        <v>-4.8243768390078171E-2</v>
      </c>
      <c r="AF258" s="30">
        <f t="shared" si="109"/>
        <v>0</v>
      </c>
      <c r="AG258" s="30">
        <f t="shared" si="110"/>
        <v>0</v>
      </c>
      <c r="AH258" s="30">
        <f t="shared" si="111"/>
        <v>0</v>
      </c>
      <c r="AI258" s="30">
        <f t="shared" si="112"/>
        <v>0</v>
      </c>
      <c r="AJ258" s="30">
        <f t="shared" si="113"/>
        <v>0</v>
      </c>
      <c r="AK258" s="30">
        <f t="shared" si="114"/>
        <v>0</v>
      </c>
      <c r="AL258" s="30">
        <f t="shared" si="115"/>
        <v>0</v>
      </c>
      <c r="AM258">
        <f t="shared" si="116"/>
        <v>0</v>
      </c>
      <c r="AN258">
        <f t="shared" si="117"/>
        <v>0</v>
      </c>
      <c r="AO258">
        <f t="shared" si="118"/>
        <v>0</v>
      </c>
      <c r="AP258">
        <f t="shared" si="119"/>
        <v>0</v>
      </c>
      <c r="AQ258">
        <f t="shared" si="120"/>
        <v>0</v>
      </c>
      <c r="AR258">
        <f t="shared" si="121"/>
        <v>0</v>
      </c>
      <c r="AS258">
        <f t="shared" si="122"/>
        <v>0</v>
      </c>
    </row>
    <row r="259" spans="1:45" x14ac:dyDescent="0.25">
      <c r="A259" s="2">
        <v>44419</v>
      </c>
      <c r="B259" s="39">
        <v>9</v>
      </c>
      <c r="C259" s="16" t="str">
        <f t="shared" si="101"/>
        <v>44419_9</v>
      </c>
      <c r="D259" s="18">
        <v>229.30262932756199</v>
      </c>
      <c r="E259" s="18">
        <v>277.08452007270188</v>
      </c>
      <c r="F259" s="18">
        <v>583.27222241232482</v>
      </c>
      <c r="G259" s="18">
        <v>301.95022859717903</v>
      </c>
      <c r="H259" s="18">
        <v>0.24802047669293298</v>
      </c>
      <c r="I259" s="18">
        <v>3.1243862625010186</v>
      </c>
      <c r="J259" s="18">
        <v>0.57444130879324551</v>
      </c>
      <c r="K259" s="18">
        <v>-35.621036178629041</v>
      </c>
      <c r="L259" s="18">
        <v>-39.220913844902455</v>
      </c>
      <c r="M259" s="18">
        <v>-86.929292088305942</v>
      </c>
      <c r="N259" s="18">
        <v>-47.142680237879944</v>
      </c>
      <c r="O259" s="18">
        <v>2.5122768622956915E-2</v>
      </c>
      <c r="P259" s="18">
        <v>-0.20946934857075442</v>
      </c>
      <c r="Q259" s="18">
        <v>4.9544665199161626E-2</v>
      </c>
      <c r="R259" s="3">
        <f t="shared" si="94"/>
        <v>0</v>
      </c>
      <c r="S259" s="3">
        <f t="shared" si="95"/>
        <v>0</v>
      </c>
      <c r="T259" s="3">
        <f t="shared" si="96"/>
        <v>0</v>
      </c>
      <c r="U259" s="3">
        <f t="shared" si="97"/>
        <v>0</v>
      </c>
      <c r="V259" s="3">
        <f t="shared" si="98"/>
        <v>0</v>
      </c>
      <c r="W259" s="3">
        <f t="shared" si="99"/>
        <v>0</v>
      </c>
      <c r="X259" s="3">
        <f t="shared" si="100"/>
        <v>0</v>
      </c>
      <c r="Y259" s="30">
        <f t="shared" si="102"/>
        <v>-0.1553450838443893</v>
      </c>
      <c r="Z259" s="30">
        <f t="shared" si="103"/>
        <v>-0.14154855650041948</v>
      </c>
      <c r="AA259" s="30">
        <f t="shared" si="104"/>
        <v>-0.14903725695830272</v>
      </c>
      <c r="AB259" s="30">
        <f t="shared" si="105"/>
        <v>-0.15612732090615936</v>
      </c>
      <c r="AC259" s="30">
        <f t="shared" si="106"/>
        <v>0.10129312288219126</v>
      </c>
      <c r="AD259" s="30">
        <f t="shared" si="107"/>
        <v>-6.704335859007321E-2</v>
      </c>
      <c r="AE259" s="30">
        <f t="shared" si="108"/>
        <v>8.6248437291604807E-2</v>
      </c>
      <c r="AF259" s="30">
        <f t="shared" si="109"/>
        <v>0</v>
      </c>
      <c r="AG259" s="30">
        <f t="shared" si="110"/>
        <v>0</v>
      </c>
      <c r="AH259" s="30">
        <f t="shared" si="111"/>
        <v>0</v>
      </c>
      <c r="AI259" s="30">
        <f t="shared" si="112"/>
        <v>0</v>
      </c>
      <c r="AJ259" s="30">
        <f t="shared" si="113"/>
        <v>0</v>
      </c>
      <c r="AK259" s="30">
        <f t="shared" si="114"/>
        <v>0</v>
      </c>
      <c r="AL259" s="30">
        <f t="shared" si="115"/>
        <v>0</v>
      </c>
      <c r="AM259">
        <f t="shared" si="116"/>
        <v>0</v>
      </c>
      <c r="AN259">
        <f t="shared" si="117"/>
        <v>0</v>
      </c>
      <c r="AO259">
        <f t="shared" si="118"/>
        <v>0</v>
      </c>
      <c r="AP259">
        <f t="shared" si="119"/>
        <v>0</v>
      </c>
      <c r="AQ259">
        <f t="shared" si="120"/>
        <v>0</v>
      </c>
      <c r="AR259">
        <f t="shared" si="121"/>
        <v>0</v>
      </c>
      <c r="AS259">
        <f t="shared" si="122"/>
        <v>0</v>
      </c>
    </row>
    <row r="260" spans="1:45" x14ac:dyDescent="0.25">
      <c r="A260" s="2">
        <v>44419</v>
      </c>
      <c r="B260" s="39">
        <v>10</v>
      </c>
      <c r="C260" s="16" t="str">
        <f t="shared" si="101"/>
        <v>44419_10</v>
      </c>
      <c r="D260" s="18">
        <v>248.5313156374537</v>
      </c>
      <c r="E260" s="18">
        <v>304.94823452649149</v>
      </c>
      <c r="F260" s="18">
        <v>640.90243465155459</v>
      </c>
      <c r="G260" s="18">
        <v>329.27194136575059</v>
      </c>
      <c r="H260" s="18">
        <v>0.28233514172623392</v>
      </c>
      <c r="I260" s="18">
        <v>3.5333956403235365</v>
      </c>
      <c r="J260" s="18">
        <v>0.65512954732704864</v>
      </c>
      <c r="K260" s="18">
        <v>-28.764141941295748</v>
      </c>
      <c r="L260" s="18">
        <v>-30.469231482555536</v>
      </c>
      <c r="M260" s="18">
        <v>-69.059895701757981</v>
      </c>
      <c r="N260" s="18">
        <v>-38.723905689347227</v>
      </c>
      <c r="O260" s="18">
        <v>6.9288952773869927E-2</v>
      </c>
      <c r="P260" s="18">
        <v>-3.4628841829253763E-2</v>
      </c>
      <c r="Q260" s="18">
        <v>0.15025979848115539</v>
      </c>
      <c r="R260" s="3">
        <f t="shared" si="94"/>
        <v>0</v>
      </c>
      <c r="S260" s="3">
        <f t="shared" si="95"/>
        <v>0</v>
      </c>
      <c r="T260" s="3">
        <f t="shared" si="96"/>
        <v>0</v>
      </c>
      <c r="U260" s="3">
        <f t="shared" si="97"/>
        <v>0</v>
      </c>
      <c r="V260" s="3">
        <f t="shared" si="98"/>
        <v>0.10561419151856882</v>
      </c>
      <c r="W260" s="3">
        <f t="shared" si="99"/>
        <v>0</v>
      </c>
      <c r="X260" s="3">
        <f t="shared" si="100"/>
        <v>0.158429543822697</v>
      </c>
      <c r="Y260" s="30">
        <f t="shared" si="102"/>
        <v>-0.11573648925295026</v>
      </c>
      <c r="Z260" s="30">
        <f t="shared" si="103"/>
        <v>-9.9916077657792146E-2</v>
      </c>
      <c r="AA260" s="30">
        <f t="shared" si="104"/>
        <v>-0.10775414785138773</v>
      </c>
      <c r="AB260" s="30">
        <f t="shared" si="105"/>
        <v>-0.11760463259860111</v>
      </c>
      <c r="AC260" s="30">
        <f t="shared" si="106"/>
        <v>0.2454138452274422</v>
      </c>
      <c r="AD260" s="30">
        <f t="shared" si="107"/>
        <v>-9.8004427905172154E-3</v>
      </c>
      <c r="AE260" s="30">
        <f t="shared" si="108"/>
        <v>0.22935890938551101</v>
      </c>
      <c r="AF260" s="30">
        <f t="shared" si="109"/>
        <v>0</v>
      </c>
      <c r="AG260" s="30">
        <f t="shared" si="110"/>
        <v>0</v>
      </c>
      <c r="AH260" s="30">
        <f t="shared" si="111"/>
        <v>0</v>
      </c>
      <c r="AI260" s="30">
        <f t="shared" si="112"/>
        <v>0</v>
      </c>
      <c r="AJ260" s="30">
        <f t="shared" si="113"/>
        <v>0.2454138452274422</v>
      </c>
      <c r="AK260" s="30">
        <f t="shared" si="114"/>
        <v>0</v>
      </c>
      <c r="AL260" s="30">
        <f t="shared" si="115"/>
        <v>0.22935890938551101</v>
      </c>
      <c r="AM260">
        <f t="shared" si="116"/>
        <v>0</v>
      </c>
      <c r="AN260">
        <f t="shared" si="117"/>
        <v>0</v>
      </c>
      <c r="AO260">
        <f t="shared" si="118"/>
        <v>0</v>
      </c>
      <c r="AP260">
        <f t="shared" si="119"/>
        <v>0</v>
      </c>
      <c r="AQ260">
        <f t="shared" si="120"/>
        <v>0.11338427772231451</v>
      </c>
      <c r="AR260">
        <f t="shared" si="121"/>
        <v>0</v>
      </c>
      <c r="AS260">
        <f t="shared" si="122"/>
        <v>0.17008528056623887</v>
      </c>
    </row>
    <row r="261" spans="1:45" x14ac:dyDescent="0.25">
      <c r="A261" s="2">
        <v>44419</v>
      </c>
      <c r="B261" s="39">
        <v>11</v>
      </c>
      <c r="C261" s="16" t="str">
        <f t="shared" si="101"/>
        <v>44419_11</v>
      </c>
      <c r="D261" s="18">
        <v>252.56897183130394</v>
      </c>
      <c r="E261" s="18">
        <v>308.12329521540488</v>
      </c>
      <c r="F261" s="18">
        <v>648.63021163988901</v>
      </c>
      <c r="G261" s="18">
        <v>333.29864042210954</v>
      </c>
      <c r="H261" s="18">
        <v>0.27334540441640015</v>
      </c>
      <c r="I261" s="18">
        <v>3.5286375264018961</v>
      </c>
      <c r="J261" s="18">
        <v>0.64026413455021269</v>
      </c>
      <c r="K261" s="18">
        <v>-24.636002094486802</v>
      </c>
      <c r="L261" s="18">
        <v>-25.218533528103499</v>
      </c>
      <c r="M261" s="18">
        <v>-56.641108922264131</v>
      </c>
      <c r="N261" s="18">
        <v>-33.163802880173556</v>
      </c>
      <c r="O261" s="18">
        <v>7.0708591946188518E-2</v>
      </c>
      <c r="P261" s="18">
        <v>3.1517624846893244E-2</v>
      </c>
      <c r="Q261" s="18">
        <v>0.15757741408584028</v>
      </c>
      <c r="R261" s="3">
        <f t="shared" si="94"/>
        <v>0</v>
      </c>
      <c r="S261" s="3">
        <f t="shared" si="95"/>
        <v>0</v>
      </c>
      <c r="T261" s="3">
        <f t="shared" si="96"/>
        <v>0</v>
      </c>
      <c r="U261" s="3">
        <f t="shared" si="97"/>
        <v>0</v>
      </c>
      <c r="V261" s="3">
        <f t="shared" si="98"/>
        <v>0.13211745262517718</v>
      </c>
      <c r="W261" s="3">
        <f t="shared" si="99"/>
        <v>0</v>
      </c>
      <c r="X261" s="3">
        <f t="shared" si="100"/>
        <v>0.24319402456704589</v>
      </c>
      <c r="Y261" s="30">
        <f t="shared" si="102"/>
        <v>-9.7541681053924939E-2</v>
      </c>
      <c r="Z261" s="30">
        <f t="shared" si="103"/>
        <v>-8.1845592072074785E-2</v>
      </c>
      <c r="AA261" s="30">
        <f t="shared" si="104"/>
        <v>-8.7324191667024181E-2</v>
      </c>
      <c r="AB261" s="30">
        <f t="shared" si="105"/>
        <v>-9.9501764658184361E-2</v>
      </c>
      <c r="AC261" s="30">
        <f t="shared" si="106"/>
        <v>0.2586785466437721</v>
      </c>
      <c r="AD261" s="30">
        <f t="shared" si="107"/>
        <v>8.9319530870124089E-3</v>
      </c>
      <c r="AE261" s="30">
        <f t="shared" si="108"/>
        <v>0.24611313609896149</v>
      </c>
      <c r="AF261" s="30">
        <f t="shared" si="109"/>
        <v>0</v>
      </c>
      <c r="AG261" s="30">
        <f t="shared" si="110"/>
        <v>0</v>
      </c>
      <c r="AH261" s="30">
        <f t="shared" si="111"/>
        <v>0</v>
      </c>
      <c r="AI261" s="30">
        <f t="shared" si="112"/>
        <v>0</v>
      </c>
      <c r="AJ261" s="30">
        <f t="shared" si="113"/>
        <v>0.2586785466437721</v>
      </c>
      <c r="AK261" s="30">
        <f t="shared" si="114"/>
        <v>0</v>
      </c>
      <c r="AL261" s="30">
        <f t="shared" si="115"/>
        <v>0.24611313609896149</v>
      </c>
      <c r="AM261">
        <f t="shared" si="116"/>
        <v>0</v>
      </c>
      <c r="AN261">
        <f t="shared" si="117"/>
        <v>0</v>
      </c>
      <c r="AO261">
        <f t="shared" si="118"/>
        <v>0</v>
      </c>
      <c r="AP261">
        <f t="shared" si="119"/>
        <v>0</v>
      </c>
      <c r="AQ261">
        <f t="shared" si="120"/>
        <v>0.14183739632929979</v>
      </c>
      <c r="AR261">
        <f t="shared" si="121"/>
        <v>0</v>
      </c>
      <c r="AS261">
        <f t="shared" si="122"/>
        <v>0.26108592439557932</v>
      </c>
    </row>
    <row r="262" spans="1:45" x14ac:dyDescent="0.25">
      <c r="A262" s="2">
        <v>44419</v>
      </c>
      <c r="B262" s="39">
        <v>12</v>
      </c>
      <c r="C262" s="16" t="str">
        <f t="shared" si="101"/>
        <v>44419_12</v>
      </c>
      <c r="D262" s="18">
        <v>250.05938786877536</v>
      </c>
      <c r="E262" s="18">
        <v>303.19836367347062</v>
      </c>
      <c r="F262" s="18">
        <v>637.53943584324929</v>
      </c>
      <c r="G262" s="18">
        <v>327.98908617529281</v>
      </c>
      <c r="H262" s="18">
        <v>0.24959867399367017</v>
      </c>
      <c r="I262" s="18">
        <v>3.4603994531993858</v>
      </c>
      <c r="J262" s="18">
        <v>0.58071422475155965</v>
      </c>
      <c r="K262" s="18">
        <v>-22.14994087238798</v>
      </c>
      <c r="L262" s="18">
        <v>-22.214194771388978</v>
      </c>
      <c r="M262" s="18">
        <v>-50.014419744436317</v>
      </c>
      <c r="N262" s="18">
        <v>-29.972264625918712</v>
      </c>
      <c r="O262" s="18">
        <v>6.5931832097419291E-2</v>
      </c>
      <c r="P262" s="18">
        <v>6.9495241649035477E-2</v>
      </c>
      <c r="Q262" s="18">
        <v>0.14099681284922341</v>
      </c>
      <c r="R262" s="3">
        <f t="shared" si="94"/>
        <v>0</v>
      </c>
      <c r="S262" s="3">
        <f t="shared" si="95"/>
        <v>0</v>
      </c>
      <c r="T262" s="3">
        <f t="shared" si="96"/>
        <v>0</v>
      </c>
      <c r="U262" s="3">
        <f t="shared" si="97"/>
        <v>0</v>
      </c>
      <c r="V262" s="3">
        <f t="shared" si="98"/>
        <v>0.13189164544927043</v>
      </c>
      <c r="W262" s="3">
        <f t="shared" si="99"/>
        <v>0</v>
      </c>
      <c r="X262" s="3">
        <f t="shared" si="100"/>
        <v>0.20472213358333385</v>
      </c>
      <c r="Y262" s="30">
        <f t="shared" si="102"/>
        <v>-8.8578721483600895E-2</v>
      </c>
      <c r="Z262" s="30">
        <f t="shared" si="103"/>
        <v>-7.3266209296935877E-2</v>
      </c>
      <c r="AA262" s="30">
        <f t="shared" si="104"/>
        <v>-7.8449138880772346E-2</v>
      </c>
      <c r="AB262" s="30">
        <f t="shared" si="105"/>
        <v>-9.1381896194863393E-2</v>
      </c>
      <c r="AC262" s="30">
        <f t="shared" si="106"/>
        <v>0.26415137164988034</v>
      </c>
      <c r="AD262" s="30">
        <f t="shared" si="107"/>
        <v>2.0083011394763161E-2</v>
      </c>
      <c r="AE262" s="30">
        <f t="shared" si="108"/>
        <v>0.24279896520451943</v>
      </c>
      <c r="AF262" s="30">
        <f t="shared" si="109"/>
        <v>0</v>
      </c>
      <c r="AG262" s="30">
        <f t="shared" si="110"/>
        <v>0</v>
      </c>
      <c r="AH262" s="30">
        <f t="shared" si="111"/>
        <v>0</v>
      </c>
      <c r="AI262" s="30">
        <f t="shared" si="112"/>
        <v>0</v>
      </c>
      <c r="AJ262" s="30">
        <f t="shared" si="113"/>
        <v>0.26415137164988034</v>
      </c>
      <c r="AK262" s="30">
        <f t="shared" si="114"/>
        <v>0</v>
      </c>
      <c r="AL262" s="30">
        <f t="shared" si="115"/>
        <v>0.24279896520451943</v>
      </c>
      <c r="AM262">
        <f t="shared" si="116"/>
        <v>0</v>
      </c>
      <c r="AN262">
        <f t="shared" si="117"/>
        <v>0</v>
      </c>
      <c r="AO262">
        <f t="shared" si="118"/>
        <v>0</v>
      </c>
      <c r="AP262">
        <f t="shared" si="119"/>
        <v>0</v>
      </c>
      <c r="AQ262">
        <f t="shared" si="120"/>
        <v>0.14159497641227375</v>
      </c>
      <c r="AR262">
        <f t="shared" si="121"/>
        <v>0</v>
      </c>
      <c r="AS262">
        <f t="shared" si="122"/>
        <v>0.21978363813007432</v>
      </c>
    </row>
    <row r="263" spans="1:45" x14ac:dyDescent="0.25">
      <c r="A263" s="2">
        <v>44419</v>
      </c>
      <c r="B263" s="39">
        <v>13</v>
      </c>
      <c r="C263" s="16" t="str">
        <f t="shared" si="101"/>
        <v>44419_13</v>
      </c>
      <c r="D263" s="18">
        <v>246.08078397515231</v>
      </c>
      <c r="E263" s="18">
        <v>296.31634699995118</v>
      </c>
      <c r="F263" s="18">
        <v>624.25412235943963</v>
      </c>
      <c r="G263" s="18">
        <v>321.94099333638798</v>
      </c>
      <c r="H263" s="18">
        <v>0.23093814576931343</v>
      </c>
      <c r="I263" s="18">
        <v>3.3557600702198025</v>
      </c>
      <c r="J263" s="18">
        <v>0.54015841184328095</v>
      </c>
      <c r="K263" s="18">
        <v>-21.341582069914125</v>
      </c>
      <c r="L263" s="18">
        <v>-21.641376371208267</v>
      </c>
      <c r="M263" s="18">
        <v>-48.588067435160056</v>
      </c>
      <c r="N263" s="18">
        <v>-28.991215582951575</v>
      </c>
      <c r="O263" s="18">
        <v>4.8902437687759884E-2</v>
      </c>
      <c r="P263" s="18">
        <v>5.8614378205588041E-2</v>
      </c>
      <c r="Q263" s="18">
        <v>0.10703036429949964</v>
      </c>
      <c r="R263" s="3">
        <f t="shared" si="94"/>
        <v>0</v>
      </c>
      <c r="S263" s="3">
        <f t="shared" si="95"/>
        <v>0</v>
      </c>
      <c r="T263" s="3">
        <f t="shared" si="96"/>
        <v>0</v>
      </c>
      <c r="U263" s="3">
        <f t="shared" si="97"/>
        <v>0</v>
      </c>
      <c r="V263" s="3">
        <f t="shared" si="98"/>
        <v>2.2361877893711208E-2</v>
      </c>
      <c r="W263" s="3">
        <f t="shared" si="99"/>
        <v>0</v>
      </c>
      <c r="X263" s="3">
        <f t="shared" si="100"/>
        <v>0</v>
      </c>
      <c r="Y263" s="30">
        <f t="shared" si="102"/>
        <v>-8.6725918721345843E-2</v>
      </c>
      <c r="Z263" s="30">
        <f t="shared" si="103"/>
        <v>-7.3034702912329816E-2</v>
      </c>
      <c r="AA263" s="30">
        <f t="shared" si="104"/>
        <v>-7.7833795076139689E-2</v>
      </c>
      <c r="AB263" s="30">
        <f t="shared" si="105"/>
        <v>-9.0051332955475447E-2</v>
      </c>
      <c r="AC263" s="30">
        <f t="shared" si="106"/>
        <v>0.21175556565093862</v>
      </c>
      <c r="AD263" s="30">
        <f t="shared" si="107"/>
        <v>1.7466796486957661E-2</v>
      </c>
      <c r="AE263" s="30">
        <f t="shared" si="108"/>
        <v>0.19814625108634415</v>
      </c>
      <c r="AF263" s="30">
        <f t="shared" si="109"/>
        <v>0</v>
      </c>
      <c r="AG263" s="30">
        <f t="shared" si="110"/>
        <v>0</v>
      </c>
      <c r="AH263" s="30">
        <f t="shared" si="111"/>
        <v>0</v>
      </c>
      <c r="AI263" s="30">
        <f t="shared" si="112"/>
        <v>0</v>
      </c>
      <c r="AJ263" s="30">
        <f t="shared" si="113"/>
        <v>0.21175556565093862</v>
      </c>
      <c r="AK263" s="30">
        <f t="shared" si="114"/>
        <v>0</v>
      </c>
      <c r="AL263" s="30">
        <f t="shared" si="115"/>
        <v>0</v>
      </c>
      <c r="AM263">
        <f t="shared" si="116"/>
        <v>0</v>
      </c>
      <c r="AN263">
        <f t="shared" si="117"/>
        <v>0</v>
      </c>
      <c r="AO263">
        <f t="shared" si="118"/>
        <v>0</v>
      </c>
      <c r="AP263">
        <f t="shared" si="119"/>
        <v>0</v>
      </c>
      <c r="AQ263">
        <f t="shared" si="120"/>
        <v>2.4007051865252968E-2</v>
      </c>
      <c r="AR263">
        <f t="shared" si="121"/>
        <v>0</v>
      </c>
      <c r="AS263">
        <f t="shared" si="122"/>
        <v>0</v>
      </c>
    </row>
    <row r="264" spans="1:45" x14ac:dyDescent="0.25">
      <c r="A264" s="2">
        <v>44419</v>
      </c>
      <c r="B264" s="39">
        <v>14</v>
      </c>
      <c r="C264" s="16" t="str">
        <f t="shared" si="101"/>
        <v>44419_14</v>
      </c>
      <c r="D264" s="18">
        <v>239.72683385017373</v>
      </c>
      <c r="E264" s="18">
        <v>289.88714120941586</v>
      </c>
      <c r="F264" s="18">
        <v>612.80911099680111</v>
      </c>
      <c r="G264" s="18">
        <v>316.0373288928119</v>
      </c>
      <c r="H264" s="18">
        <v>0.23170587051223734</v>
      </c>
      <c r="I264" s="18">
        <v>3.2530570772358001</v>
      </c>
      <c r="J264" s="18">
        <v>0.54093396584579623</v>
      </c>
      <c r="K264" s="18">
        <v>-21.68490728725191</v>
      </c>
      <c r="L264" s="18">
        <v>-22.80747307899901</v>
      </c>
      <c r="M264" s="18">
        <v>-50.936407058515051</v>
      </c>
      <c r="N264" s="18">
        <v>-29.315075900060549</v>
      </c>
      <c r="O264" s="18">
        <v>5.0717577016160191E-2</v>
      </c>
      <c r="P264" s="18">
        <v>3.035399484771582E-2</v>
      </c>
      <c r="Q264" s="18">
        <v>0.10634627301582085</v>
      </c>
      <c r="R264" s="3">
        <f t="shared" si="94"/>
        <v>0</v>
      </c>
      <c r="S264" s="3">
        <f t="shared" si="95"/>
        <v>0</v>
      </c>
      <c r="T264" s="3">
        <f t="shared" si="96"/>
        <v>0</v>
      </c>
      <c r="U264" s="3">
        <f t="shared" si="97"/>
        <v>0</v>
      </c>
      <c r="V264" s="3">
        <f t="shared" si="98"/>
        <v>3.6048430800251656E-2</v>
      </c>
      <c r="W264" s="3">
        <f t="shared" si="99"/>
        <v>0</v>
      </c>
      <c r="X264" s="3">
        <f t="shared" si="100"/>
        <v>0</v>
      </c>
      <c r="Y264" s="30">
        <f t="shared" si="102"/>
        <v>-9.0456737524864259E-2</v>
      </c>
      <c r="Z264" s="30">
        <f t="shared" si="103"/>
        <v>-7.8677077513151172E-2</v>
      </c>
      <c r="AA264" s="30">
        <f t="shared" si="104"/>
        <v>-8.3119532892814554E-2</v>
      </c>
      <c r="AB264" s="30">
        <f t="shared" si="105"/>
        <v>-9.275827005234287E-2</v>
      </c>
      <c r="AC264" s="30">
        <f t="shared" si="106"/>
        <v>0.21888775154482581</v>
      </c>
      <c r="AD264" s="30">
        <f t="shared" si="107"/>
        <v>9.3309136996478186E-3</v>
      </c>
      <c r="AE264" s="30">
        <f t="shared" si="108"/>
        <v>0.19659751417077206</v>
      </c>
      <c r="AF264" s="30">
        <f t="shared" si="109"/>
        <v>0</v>
      </c>
      <c r="AG264" s="30">
        <f t="shared" si="110"/>
        <v>0</v>
      </c>
      <c r="AH264" s="30">
        <f t="shared" si="111"/>
        <v>0</v>
      </c>
      <c r="AI264" s="30">
        <f t="shared" si="112"/>
        <v>0</v>
      </c>
      <c r="AJ264" s="30">
        <f t="shared" si="113"/>
        <v>0.21888775154482581</v>
      </c>
      <c r="AK264" s="30">
        <f t="shared" si="114"/>
        <v>0</v>
      </c>
      <c r="AL264" s="30">
        <f t="shared" si="115"/>
        <v>0</v>
      </c>
      <c r="AM264">
        <f t="shared" si="116"/>
        <v>0</v>
      </c>
      <c r="AN264">
        <f t="shared" si="117"/>
        <v>0</v>
      </c>
      <c r="AO264">
        <f t="shared" si="118"/>
        <v>0</v>
      </c>
      <c r="AP264">
        <f t="shared" si="119"/>
        <v>0</v>
      </c>
      <c r="AQ264">
        <f t="shared" si="120"/>
        <v>3.8700530965961627E-2</v>
      </c>
      <c r="AR264">
        <f t="shared" si="121"/>
        <v>0</v>
      </c>
      <c r="AS264">
        <f t="shared" si="122"/>
        <v>0</v>
      </c>
    </row>
    <row r="265" spans="1:45" x14ac:dyDescent="0.25">
      <c r="A265" s="2">
        <v>44419</v>
      </c>
      <c r="B265" s="39">
        <v>15</v>
      </c>
      <c r="C265" s="16" t="str">
        <f t="shared" si="101"/>
        <v>44419_15</v>
      </c>
      <c r="D265" s="18">
        <v>230.89742709148487</v>
      </c>
      <c r="E265" s="18">
        <v>283.35522069143235</v>
      </c>
      <c r="F265" s="18">
        <v>598.09359440825074</v>
      </c>
      <c r="G265" s="18">
        <v>306.48710475727773</v>
      </c>
      <c r="H265" s="18">
        <v>0.21993005608676056</v>
      </c>
      <c r="I265" s="18">
        <v>3.1932661291140847</v>
      </c>
      <c r="J265" s="18">
        <v>0.51489514998064312</v>
      </c>
      <c r="K265" s="18">
        <v>-22.142365895422827</v>
      </c>
      <c r="L265" s="18">
        <v>-22.370588327767251</v>
      </c>
      <c r="M265" s="18">
        <v>-49.895957774702545</v>
      </c>
      <c r="N265" s="18">
        <v>-29.730168320122594</v>
      </c>
      <c r="O265" s="18">
        <v>4.2200331592601968E-2</v>
      </c>
      <c r="P265" s="18">
        <v>3.675975488561415E-2</v>
      </c>
      <c r="Q265" s="18">
        <v>8.5666391451934706E-2</v>
      </c>
      <c r="R265" s="3">
        <f t="shared" si="94"/>
        <v>0</v>
      </c>
      <c r="S265" s="3">
        <f t="shared" si="95"/>
        <v>0</v>
      </c>
      <c r="T265" s="3">
        <f t="shared" si="96"/>
        <v>0</v>
      </c>
      <c r="U265" s="3">
        <f t="shared" si="97"/>
        <v>0</v>
      </c>
      <c r="V265" s="3">
        <f t="shared" si="98"/>
        <v>0</v>
      </c>
      <c r="W265" s="3">
        <f t="shared" si="99"/>
        <v>0</v>
      </c>
      <c r="X265" s="3">
        <f t="shared" si="100"/>
        <v>0</v>
      </c>
      <c r="Y265" s="30">
        <f t="shared" si="102"/>
        <v>-9.5896979772969515E-2</v>
      </c>
      <c r="Z265" s="30">
        <f t="shared" si="103"/>
        <v>-7.8948918862971409E-2</v>
      </c>
      <c r="AA265" s="30">
        <f t="shared" si="104"/>
        <v>-8.3424999433523828E-2</v>
      </c>
      <c r="AB265" s="30">
        <f t="shared" si="105"/>
        <v>-9.7002999012527402E-2</v>
      </c>
      <c r="AC265" s="30">
        <f t="shared" si="106"/>
        <v>0.19188069308705261</v>
      </c>
      <c r="AD265" s="30">
        <f t="shared" si="107"/>
        <v>1.1511647761037849E-2</v>
      </c>
      <c r="AE265" s="30">
        <f t="shared" si="108"/>
        <v>0.16637638061876334</v>
      </c>
      <c r="AF265" s="30">
        <f t="shared" si="109"/>
        <v>0</v>
      </c>
      <c r="AG265" s="30">
        <f t="shared" si="110"/>
        <v>0</v>
      </c>
      <c r="AH265" s="30">
        <f t="shared" si="111"/>
        <v>0</v>
      </c>
      <c r="AI265" s="30">
        <f t="shared" si="112"/>
        <v>0</v>
      </c>
      <c r="AJ265" s="30">
        <f t="shared" si="113"/>
        <v>0</v>
      </c>
      <c r="AK265" s="30">
        <f t="shared" si="114"/>
        <v>0</v>
      </c>
      <c r="AL265" s="30">
        <f t="shared" si="115"/>
        <v>0</v>
      </c>
      <c r="AM265">
        <f t="shared" si="116"/>
        <v>0</v>
      </c>
      <c r="AN265">
        <f t="shared" si="117"/>
        <v>0</v>
      </c>
      <c r="AO265">
        <f t="shared" si="118"/>
        <v>0</v>
      </c>
      <c r="AP265">
        <f t="shared" si="119"/>
        <v>0</v>
      </c>
      <c r="AQ265">
        <f t="shared" si="120"/>
        <v>0</v>
      </c>
      <c r="AR265">
        <f t="shared" si="121"/>
        <v>0</v>
      </c>
      <c r="AS265">
        <f t="shared" si="122"/>
        <v>0</v>
      </c>
    </row>
    <row r="266" spans="1:45" x14ac:dyDescent="0.25">
      <c r="A266" s="2">
        <v>44419</v>
      </c>
      <c r="B266" s="39">
        <v>16</v>
      </c>
      <c r="C266" s="16" t="str">
        <f t="shared" si="101"/>
        <v>44419_16</v>
      </c>
      <c r="D266" s="18">
        <v>222.71169792461393</v>
      </c>
      <c r="E266" s="18">
        <v>273.12218376666391</v>
      </c>
      <c r="F266" s="18">
        <v>577.20247320919577</v>
      </c>
      <c r="G266" s="18">
        <v>294.81812073310653</v>
      </c>
      <c r="H266" s="18">
        <v>0.21135966479172877</v>
      </c>
      <c r="I266" s="18">
        <v>3.1079728353682192</v>
      </c>
      <c r="J266" s="18">
        <v>0.4943161546379099</v>
      </c>
      <c r="K266" s="18">
        <v>-21.746553050086547</v>
      </c>
      <c r="L266" s="18">
        <v>-20.86839318650312</v>
      </c>
      <c r="M266" s="18">
        <v>-46.895610297582095</v>
      </c>
      <c r="N266" s="18">
        <v>-29.188153949972516</v>
      </c>
      <c r="O266" s="18">
        <v>3.6788096333385353E-2</v>
      </c>
      <c r="P266" s="18">
        <v>6.6225117939125139E-2</v>
      </c>
      <c r="Q266" s="18">
        <v>7.2650421645501603E-2</v>
      </c>
      <c r="R266" s="3">
        <f t="shared" si="94"/>
        <v>0</v>
      </c>
      <c r="S266" s="3">
        <f t="shared" si="95"/>
        <v>0</v>
      </c>
      <c r="T266" s="3">
        <f t="shared" si="96"/>
        <v>0</v>
      </c>
      <c r="U266" s="3">
        <f t="shared" si="97"/>
        <v>0</v>
      </c>
      <c r="V266" s="3">
        <f t="shared" si="98"/>
        <v>0</v>
      </c>
      <c r="W266" s="3">
        <f t="shared" si="99"/>
        <v>0</v>
      </c>
      <c r="X266" s="3">
        <f t="shared" si="100"/>
        <v>0</v>
      </c>
      <c r="Y266" s="30">
        <f t="shared" si="102"/>
        <v>-9.7644413170643485E-2</v>
      </c>
      <c r="Z266" s="30">
        <f t="shared" si="103"/>
        <v>-7.6406804085645361E-2</v>
      </c>
      <c r="AA266" s="30">
        <f t="shared" si="104"/>
        <v>-8.1246377959620586E-2</v>
      </c>
      <c r="AB266" s="30">
        <f t="shared" si="105"/>
        <v>-9.9003934620409642E-2</v>
      </c>
      <c r="AC266" s="30">
        <f t="shared" si="106"/>
        <v>0.17405447898318677</v>
      </c>
      <c r="AD266" s="30">
        <f t="shared" si="107"/>
        <v>2.1308139242883398E-2</v>
      </c>
      <c r="AE266" s="30">
        <f t="shared" si="108"/>
        <v>0.1469715706514155</v>
      </c>
      <c r="AF266" s="30">
        <f t="shared" si="109"/>
        <v>0</v>
      </c>
      <c r="AG266" s="30">
        <f t="shared" si="110"/>
        <v>0</v>
      </c>
      <c r="AH266" s="30">
        <f t="shared" si="111"/>
        <v>0</v>
      </c>
      <c r="AI266" s="30">
        <f t="shared" si="112"/>
        <v>0</v>
      </c>
      <c r="AJ266" s="30">
        <f t="shared" si="113"/>
        <v>0</v>
      </c>
      <c r="AK266" s="30">
        <f t="shared" si="114"/>
        <v>0</v>
      </c>
      <c r="AL266" s="30">
        <f t="shared" si="115"/>
        <v>0</v>
      </c>
      <c r="AM266">
        <f t="shared" si="116"/>
        <v>0</v>
      </c>
      <c r="AN266">
        <f t="shared" si="117"/>
        <v>0</v>
      </c>
      <c r="AO266">
        <f t="shared" si="118"/>
        <v>0</v>
      </c>
      <c r="AP266">
        <f t="shared" si="119"/>
        <v>0</v>
      </c>
      <c r="AQ266">
        <f t="shared" si="120"/>
        <v>0</v>
      </c>
      <c r="AR266">
        <f t="shared" si="121"/>
        <v>0</v>
      </c>
      <c r="AS266">
        <f t="shared" si="122"/>
        <v>0</v>
      </c>
    </row>
    <row r="267" spans="1:45" x14ac:dyDescent="0.25">
      <c r="A267" s="2">
        <v>44419</v>
      </c>
      <c r="B267" s="39">
        <v>17</v>
      </c>
      <c r="C267" s="16" t="str">
        <f t="shared" si="101"/>
        <v>44419_17</v>
      </c>
      <c r="D267" s="18">
        <v>217.28670117105054</v>
      </c>
      <c r="E267" s="18">
        <v>265.46093483360778</v>
      </c>
      <c r="F267" s="18">
        <v>561.48021457650179</v>
      </c>
      <c r="G267" s="18">
        <v>285.94078158661154</v>
      </c>
      <c r="H267" s="18">
        <v>0.20226402171808136</v>
      </c>
      <c r="I267" s="18">
        <v>2.9943781025783056</v>
      </c>
      <c r="J267" s="18">
        <v>0.47418054842127955</v>
      </c>
      <c r="K267" s="18">
        <v>-23.153546915488491</v>
      </c>
      <c r="L267" s="18">
        <v>-21.847353220380363</v>
      </c>
      <c r="M267" s="18">
        <v>-49.576578855579065</v>
      </c>
      <c r="N267" s="18">
        <v>-31.205681341837781</v>
      </c>
      <c r="O267" s="18">
        <v>2.1414101976759359E-2</v>
      </c>
      <c r="P267" s="18">
        <v>2.9832441217315667E-2</v>
      </c>
      <c r="Q267" s="18">
        <v>3.7362884304047314E-2</v>
      </c>
      <c r="R267" s="3">
        <f t="shared" ref="R267:R330" si="123">MAX(0,(K267-D267*0.2)*$T$5)+MAX(0,(K267-D267*0.3)*($U$5-$T$5))+MAX(0,(K267-D267*0.5)*($W$5-$V$5))+MAX(0,(K267-D267*0.8)*($X$5-$W$5))</f>
        <v>0</v>
      </c>
      <c r="S267" s="3">
        <f t="shared" ref="S267:S330" si="124">MAX(0,(L267-E267*0.2)*$T$5)+MAX(0,(L267-E267*0.3)*($U$5-$T$5))+MAX(0,(L267-E267*0.5)*($W$5-$V$5))+MAX(0,(L267-E267*0.8)*($X$5-$W$5))</f>
        <v>0</v>
      </c>
      <c r="T267" s="3">
        <f t="shared" ref="T267:T330" si="125">MAX(0,(M267-F267*0.2)*$T$5)+MAX(0,(M267-F267*0.3)*($U$5-$T$5))+MAX(0,(M267-F267*0.5)*($W$5-$V$5))+MAX(0,(M267-F267*0.8)*($X$5-$W$5))</f>
        <v>0</v>
      </c>
      <c r="U267" s="3">
        <f t="shared" ref="U267:U330" si="126">MAX(0,(N267-G267*0.2)*$T$5)+MAX(0,(N267-G267*0.3)*($U$5-$T$5))+MAX(0,(N267-G267*0.5)*($W$5-$V$5))+MAX(0,(N267-G267*0.8)*($X$5-$W$5))</f>
        <v>0</v>
      </c>
      <c r="V267" s="3">
        <f t="shared" ref="V267:V330" si="127">MAX(0,(O267-H267*0.2)*$T$5)+MAX(0,(O267-H267*0.3)*($U$5-$T$5))+MAX(0,(O267-H267*0.5)*($W$5-$V$5))+MAX(0,(O267-H267*0.8)*($X$5-$W$5))</f>
        <v>0</v>
      </c>
      <c r="W267" s="3">
        <f t="shared" ref="W267:W330" si="128">MAX(0,(P267-I267*0.2)*$T$5)+MAX(0,(P267-I267*0.3)*($U$5-$T$5))+MAX(0,(P267-I267*0.5)*($W$5-$V$5))+MAX(0,(P267-I267*0.8)*($X$5-$W$5))</f>
        <v>0</v>
      </c>
      <c r="X267" s="3">
        <f t="shared" ref="X267:X330" si="129">MAX(0,(Q267-J267*0.2)*$T$5)+MAX(0,(Q267-J267*0.3)*($U$5-$T$5))+MAX(0,(Q267-J267*0.5)*($W$5-$V$5))+MAX(0,(Q267-J267*0.8)*($X$5-$W$5))</f>
        <v>0</v>
      </c>
      <c r="Y267" s="30">
        <f t="shared" si="102"/>
        <v>-0.10655758861773026</v>
      </c>
      <c r="Z267" s="30">
        <f t="shared" si="103"/>
        <v>-8.2299692171559594E-2</v>
      </c>
      <c r="AA267" s="30">
        <f t="shared" si="104"/>
        <v>-8.8296216978851788E-2</v>
      </c>
      <c r="AB267" s="30">
        <f t="shared" si="105"/>
        <v>-0.10913337079337028</v>
      </c>
      <c r="AC267" s="30">
        <f t="shared" si="106"/>
        <v>0.10587202704100612</v>
      </c>
      <c r="AD267" s="30">
        <f t="shared" si="107"/>
        <v>9.9628170509357111E-3</v>
      </c>
      <c r="AE267" s="30">
        <f t="shared" si="108"/>
        <v>7.8794637250393373E-2</v>
      </c>
      <c r="AF267" s="30">
        <f t="shared" si="109"/>
        <v>0</v>
      </c>
      <c r="AG267" s="30">
        <f t="shared" si="110"/>
        <v>0</v>
      </c>
      <c r="AH267" s="30">
        <f t="shared" si="111"/>
        <v>0</v>
      </c>
      <c r="AI267" s="30">
        <f t="shared" si="112"/>
        <v>0</v>
      </c>
      <c r="AJ267" s="30">
        <f t="shared" si="113"/>
        <v>0</v>
      </c>
      <c r="AK267" s="30">
        <f t="shared" si="114"/>
        <v>0</v>
      </c>
      <c r="AL267" s="30">
        <f t="shared" si="115"/>
        <v>0</v>
      </c>
      <c r="AM267">
        <f t="shared" si="116"/>
        <v>0</v>
      </c>
      <c r="AN267">
        <f t="shared" si="117"/>
        <v>0</v>
      </c>
      <c r="AO267">
        <f t="shared" si="118"/>
        <v>0</v>
      </c>
      <c r="AP267">
        <f t="shared" si="119"/>
        <v>0</v>
      </c>
      <c r="AQ267">
        <f t="shared" si="120"/>
        <v>0</v>
      </c>
      <c r="AR267">
        <f t="shared" si="121"/>
        <v>0</v>
      </c>
      <c r="AS267">
        <f t="shared" si="122"/>
        <v>0</v>
      </c>
    </row>
    <row r="268" spans="1:45" x14ac:dyDescent="0.25">
      <c r="A268" s="2">
        <v>44419</v>
      </c>
      <c r="B268" s="39">
        <v>18</v>
      </c>
      <c r="C268" s="16" t="str">
        <f t="shared" ref="C268:C331" si="130">CONCATENATE(A268,"_",B268)</f>
        <v>44419_18</v>
      </c>
      <c r="D268" s="18">
        <v>213.21986544894651</v>
      </c>
      <c r="E268" s="18">
        <v>258.27540248911072</v>
      </c>
      <c r="F268" s="18">
        <v>549.78185047924615</v>
      </c>
      <c r="G268" s="18">
        <v>281.14113803131272</v>
      </c>
      <c r="H268" s="18">
        <v>0.20349466696943297</v>
      </c>
      <c r="I268" s="18">
        <v>2.7597080103883251</v>
      </c>
      <c r="J268" s="18">
        <v>0.4752607007582913</v>
      </c>
      <c r="K268" s="18">
        <v>-28.560185205982457</v>
      </c>
      <c r="L268" s="18">
        <v>-29.149125662680159</v>
      </c>
      <c r="M268" s="18">
        <v>-63.177828986839593</v>
      </c>
      <c r="N268" s="18">
        <v>-37.259046361177568</v>
      </c>
      <c r="O268" s="18">
        <v>4.1910613941649067E-3</v>
      </c>
      <c r="P268" s="18">
        <v>-0.11416184170635606</v>
      </c>
      <c r="Q268" s="18">
        <v>-1.5958522241238458E-3</v>
      </c>
      <c r="R268" s="3">
        <f t="shared" si="123"/>
        <v>0</v>
      </c>
      <c r="S268" s="3">
        <f t="shared" si="124"/>
        <v>0</v>
      </c>
      <c r="T268" s="3">
        <f t="shared" si="125"/>
        <v>0</v>
      </c>
      <c r="U268" s="3">
        <f t="shared" si="126"/>
        <v>0</v>
      </c>
      <c r="V268" s="3">
        <f t="shared" si="127"/>
        <v>0</v>
      </c>
      <c r="W268" s="3">
        <f t="shared" si="128"/>
        <v>0</v>
      </c>
      <c r="X268" s="3">
        <f t="shared" si="129"/>
        <v>0</v>
      </c>
      <c r="Y268" s="30">
        <f t="shared" ref="Y268:Y331" si="131">+K268/D268</f>
        <v>-0.13394711203783646</v>
      </c>
      <c r="Z268" s="30">
        <f t="shared" ref="Z268:Z331" si="132">+L268/E268</f>
        <v>-0.11286063396574952</v>
      </c>
      <c r="AA268" s="30">
        <f t="shared" ref="AA268:AA331" si="133">+M268/F268</f>
        <v>-0.11491435908945945</v>
      </c>
      <c r="AB268" s="30">
        <f t="shared" ref="AB268:AB331" si="134">+N268/G268</f>
        <v>-0.13252790616870791</v>
      </c>
      <c r="AC268" s="30">
        <f t="shared" ref="AC268:AC331" si="135">+O268/H268</f>
        <v>2.059543602090785E-2</v>
      </c>
      <c r="AD268" s="30">
        <f t="shared" ref="AD268:AD331" si="136">+P268/I268</f>
        <v>-4.1367362516838174E-2</v>
      </c>
      <c r="AE268" s="30">
        <f t="shared" ref="AE268:AE331" si="137">+Q268/J268</f>
        <v>-3.3578459602858399E-3</v>
      </c>
      <c r="AF268" s="30">
        <f t="shared" ref="AF268:AF331" si="138">+IF(Y268&gt;20%,Y268,0)</f>
        <v>0</v>
      </c>
      <c r="AG268" s="30">
        <f t="shared" ref="AG268:AG331" si="139">+IF(Z268&gt;20%,Z268,0)</f>
        <v>0</v>
      </c>
      <c r="AH268" s="30">
        <f t="shared" ref="AH268:AH331" si="140">+IF(AA268&gt;20%,AA268,0)</f>
        <v>0</v>
      </c>
      <c r="AI268" s="30">
        <f t="shared" ref="AI268:AI331" si="141">+IF(AB268&gt;20%,AB268,0)</f>
        <v>0</v>
      </c>
      <c r="AJ268" s="30">
        <f t="shared" ref="AJ268:AJ331" si="142">+IF(AC268&gt;20%,AC268,0)</f>
        <v>0</v>
      </c>
      <c r="AK268" s="30">
        <f t="shared" ref="AK268:AK331" si="143">+IF(AD268&gt;20%,AD268,0)</f>
        <v>0</v>
      </c>
      <c r="AL268" s="30">
        <f t="shared" ref="AL268:AL331" si="144">+IF(AE268&gt;20%,AE268,0)</f>
        <v>0</v>
      </c>
      <c r="AM268">
        <f t="shared" ref="AM268:AM331" si="145">+IF(AND(AF268&gt;0.2,AF268&lt;=0.3),(K268-((D268*20)/100))*$AO$5,IF(AND(AF268&gt;0.3,AF268&lt;=0.4),(D268*30/100-D268*20/100)*$AO$5+(K268-D268*30/100)*$AP$5,IF(AND(AF268&gt;0.4,AF268&lt;=0.5),(D268*30/100-D268*20/100)*$AO$5+(D268*40/100-D268*30/100)*$AP$5+(K268-D268*40/100)*$AQ$5,0)))</f>
        <v>0</v>
      </c>
      <c r="AN268">
        <f t="shared" ref="AN268:AN331" si="146">+IF(AND(AG268&gt;0.2,AG268&lt;=0.3),(L268-((E268*20)/100))*$AO$5,IF(AND(AG268&gt;0.3,AG268&lt;=0.4),(E268*30/100-E268*20/100)*$AO$5+(L268-E268*30/100)*$AP$5,IF(AND(AG268&gt;0.4,AG268&lt;=0.5),(E268*30/100-E268*20/100)*$AO$5+(E268*40/100-E268*30/100)*$AP$5+(L268-E268*40/100)*$AQ$5,0)))</f>
        <v>0</v>
      </c>
      <c r="AO268">
        <f t="shared" ref="AO268:AO331" si="147">+IF(AND(AH268&gt;0.2,AH268&lt;=0.3),(M268-((F268*20)/100))*$AO$5,IF(AND(AH268&gt;0.3,AH268&lt;=0.4),(F268*30/100-F268*20/100)*$AO$5+(M268-F268*30/100)*$AP$5,IF(AND(AH268&gt;0.4,AH268&lt;=0.5),(F268*30/100-F268*20/100)*$AO$5+(F268*40/100-F268*30/100)*$AP$5+(M268-F268*40/100)*$AQ$5,0)))</f>
        <v>0</v>
      </c>
      <c r="AP268">
        <f t="shared" ref="AP268:AP331" si="148">+IF(AND(AI268&gt;0.2,AI268&lt;=0.3),(N268-((G268*20)/100))*$AO$5,IF(AND(AI268&gt;0.3,AI268&lt;=0.4),(G268*30/100-G268*20/100)*$AO$5+(N268-G268*30/100)*$AP$5,IF(AND(AI268&gt;0.4,AI268&lt;=0.5),(G268*30/100-G268*20/100)*$AO$5+(G268*40/100-G268*30/100)*$AP$5+(N268-G268*40/100)*$AQ$5,0)))</f>
        <v>0</v>
      </c>
      <c r="AQ268">
        <f t="shared" ref="AQ268:AQ331" si="149">+IF(AND(AJ268&gt;0.2,AJ268&lt;=0.3),(O268-((H268*20)/100))*$AO$5,IF(AND(AJ268&gt;0.3,AJ268&lt;=0.4),(H268*30/100-H268*20/100)*$AO$5+(O268-H268*30/100)*$AP$5,IF(AND(AJ268&gt;0.4,AJ268&lt;=0.5),(H268*30/100-H268*20/100)*$AO$5+(H268*40/100-H268*30/100)*$AP$5+(O268-H268*40/100)*$AQ$5,0)))</f>
        <v>0</v>
      </c>
      <c r="AR268">
        <f t="shared" ref="AR268:AR331" si="150">+IF(AND(AK268&gt;0.2,AK268&lt;=0.3),(P268-((I268*20)/100))*$AO$5,IF(AND(AK268&gt;0.3,AK268&lt;=0.4),(I268*30/100-I268*20/100)*$AO$5+(P268-I268*30/100)*$AP$5,IF(AND(AK268&gt;0.4,AK268&lt;=0.5),(I268*30/100-I268*20/100)*$AO$5+(I268*40/100-I268*30/100)*$AP$5+(P268-I268*40/100)*$AQ$5,0)))</f>
        <v>0</v>
      </c>
      <c r="AS268">
        <f t="shared" ref="AS268:AS331" si="151">+IF(AND(AL268&gt;0.2,AL268&lt;=0.3),(Q268-((J268*20)/100))*$AO$5,IF(AND(AL268&gt;0.3,AL268&lt;=0.4),(J268*30/100-J268*20/100)*$AO$5+(Q268-J268*30/100)*$AP$5,IF(AND(AL268&gt;0.4,AL268&lt;=0.5),(J268*30/100-J268*20/100)*$AO$5+(J268*40/100-J268*30/100)*$AP$5+(Q268-J268*40/100)*$AQ$5,0)))</f>
        <v>0</v>
      </c>
    </row>
    <row r="269" spans="1:45" x14ac:dyDescent="0.25">
      <c r="A269" s="2">
        <v>44419</v>
      </c>
      <c r="B269" s="39">
        <v>19</v>
      </c>
      <c r="C269" s="16" t="str">
        <f t="shared" si="130"/>
        <v>44419_19</v>
      </c>
      <c r="D269" s="18">
        <v>236.71933788791594</v>
      </c>
      <c r="E269" s="18">
        <v>285.2217127626426</v>
      </c>
      <c r="F269" s="18">
        <v>615.08870750250333</v>
      </c>
      <c r="G269" s="18">
        <v>315.98110140624277</v>
      </c>
      <c r="H269" s="18">
        <v>0.25166101689194947</v>
      </c>
      <c r="I269" s="18">
        <v>3.011029974371247</v>
      </c>
      <c r="J269" s="18">
        <v>0.5765908836199235</v>
      </c>
      <c r="K269" s="18">
        <v>-32.931068553692391</v>
      </c>
      <c r="L269" s="18">
        <v>-35.535340461457182</v>
      </c>
      <c r="M269" s="18">
        <v>-74.620476856825036</v>
      </c>
      <c r="N269" s="18">
        <v>-42.116798361092592</v>
      </c>
      <c r="O269" s="18">
        <v>-1.5816463227434959E-2</v>
      </c>
      <c r="P269" s="18">
        <v>-0.24189913692226969</v>
      </c>
      <c r="Q269" s="18">
        <v>-4.4972407046602214E-2</v>
      </c>
      <c r="R269" s="3">
        <f t="shared" si="123"/>
        <v>0</v>
      </c>
      <c r="S269" s="3">
        <f t="shared" si="124"/>
        <v>0</v>
      </c>
      <c r="T269" s="3">
        <f t="shared" si="125"/>
        <v>0</v>
      </c>
      <c r="U269" s="3">
        <f t="shared" si="126"/>
        <v>0</v>
      </c>
      <c r="V269" s="3">
        <f t="shared" si="127"/>
        <v>0</v>
      </c>
      <c r="W269" s="3">
        <f t="shared" si="128"/>
        <v>0</v>
      </c>
      <c r="X269" s="3">
        <f t="shared" si="129"/>
        <v>0</v>
      </c>
      <c r="Y269" s="30">
        <f t="shared" si="131"/>
        <v>-0.1391143995565115</v>
      </c>
      <c r="Z269" s="30">
        <f t="shared" si="132"/>
        <v>-0.12458848282363826</v>
      </c>
      <c r="AA269" s="30">
        <f t="shared" si="133"/>
        <v>-0.12131661002168755</v>
      </c>
      <c r="AB269" s="30">
        <f t="shared" si="134"/>
        <v>-0.13328897890935859</v>
      </c>
      <c r="AC269" s="30">
        <f t="shared" si="135"/>
        <v>-6.284828465993901E-2</v>
      </c>
      <c r="AD269" s="30">
        <f t="shared" si="136"/>
        <v>-8.0337671488236256E-2</v>
      </c>
      <c r="AE269" s="30">
        <f t="shared" si="137"/>
        <v>-7.7997083069123022E-2</v>
      </c>
      <c r="AF269" s="30">
        <f t="shared" si="138"/>
        <v>0</v>
      </c>
      <c r="AG269" s="30">
        <f t="shared" si="139"/>
        <v>0</v>
      </c>
      <c r="AH269" s="30">
        <f t="shared" si="140"/>
        <v>0</v>
      </c>
      <c r="AI269" s="30">
        <f t="shared" si="141"/>
        <v>0</v>
      </c>
      <c r="AJ269" s="30">
        <f t="shared" si="142"/>
        <v>0</v>
      </c>
      <c r="AK269" s="30">
        <f t="shared" si="143"/>
        <v>0</v>
      </c>
      <c r="AL269" s="30">
        <f t="shared" si="144"/>
        <v>0</v>
      </c>
      <c r="AM269">
        <f t="shared" si="145"/>
        <v>0</v>
      </c>
      <c r="AN269">
        <f t="shared" si="146"/>
        <v>0</v>
      </c>
      <c r="AO269">
        <f t="shared" si="147"/>
        <v>0</v>
      </c>
      <c r="AP269">
        <f t="shared" si="148"/>
        <v>0</v>
      </c>
      <c r="AQ269">
        <f t="shared" si="149"/>
        <v>0</v>
      </c>
      <c r="AR269">
        <f t="shared" si="150"/>
        <v>0</v>
      </c>
      <c r="AS269">
        <f t="shared" si="151"/>
        <v>0</v>
      </c>
    </row>
    <row r="270" spans="1:45" x14ac:dyDescent="0.25">
      <c r="A270" s="2">
        <v>44419</v>
      </c>
      <c r="B270" s="39">
        <v>20</v>
      </c>
      <c r="C270" s="16" t="str">
        <f t="shared" si="130"/>
        <v>44419_20</v>
      </c>
      <c r="D270" s="18">
        <v>259.49097383226996</v>
      </c>
      <c r="E270" s="18">
        <v>313.23335657121441</v>
      </c>
      <c r="F270" s="18">
        <v>681.8936256099995</v>
      </c>
      <c r="G270" s="18">
        <v>348.062004488262</v>
      </c>
      <c r="H270" s="18">
        <v>0.27859744035234602</v>
      </c>
      <c r="I270" s="18">
        <v>3.3286432741422756</v>
      </c>
      <c r="J270" s="18">
        <v>0.63497558899298134</v>
      </c>
      <c r="K270" s="18">
        <v>-33.236418625698498</v>
      </c>
      <c r="L270" s="18">
        <v>-37.560381312041351</v>
      </c>
      <c r="M270" s="18">
        <v>-79.103096181735083</v>
      </c>
      <c r="N270" s="18">
        <v>-43.991342841794378</v>
      </c>
      <c r="O270" s="18">
        <v>-2.137354444700431E-2</v>
      </c>
      <c r="P270" s="18">
        <v>-0.27401950565854594</v>
      </c>
      <c r="Q270" s="18">
        <v>-5.7431189566124967E-2</v>
      </c>
      <c r="R270" s="3">
        <f t="shared" si="123"/>
        <v>0</v>
      </c>
      <c r="S270" s="3">
        <f t="shared" si="124"/>
        <v>0</v>
      </c>
      <c r="T270" s="3">
        <f t="shared" si="125"/>
        <v>0</v>
      </c>
      <c r="U270" s="3">
        <f t="shared" si="126"/>
        <v>0</v>
      </c>
      <c r="V270" s="3">
        <f t="shared" si="127"/>
        <v>0</v>
      </c>
      <c r="W270" s="3">
        <f t="shared" si="128"/>
        <v>0</v>
      </c>
      <c r="X270" s="3">
        <f t="shared" si="129"/>
        <v>0</v>
      </c>
      <c r="Y270" s="30">
        <f t="shared" si="131"/>
        <v>-0.12808313959768747</v>
      </c>
      <c r="Z270" s="30">
        <f t="shared" si="132"/>
        <v>-0.11991181821499876</v>
      </c>
      <c r="AA270" s="30">
        <f t="shared" si="133"/>
        <v>-0.11600503833860019</v>
      </c>
      <c r="AB270" s="30">
        <f t="shared" si="134"/>
        <v>-0.12638938543858766</v>
      </c>
      <c r="AC270" s="30">
        <f t="shared" si="135"/>
        <v>-7.6718380542092901E-2</v>
      </c>
      <c r="AD270" s="30">
        <f t="shared" si="136"/>
        <v>-8.2321679762802233E-2</v>
      </c>
      <c r="AE270" s="30">
        <f t="shared" si="137"/>
        <v>-9.0446295198853346E-2</v>
      </c>
      <c r="AF270" s="30">
        <f t="shared" si="138"/>
        <v>0</v>
      </c>
      <c r="AG270" s="30">
        <f t="shared" si="139"/>
        <v>0</v>
      </c>
      <c r="AH270" s="30">
        <f t="shared" si="140"/>
        <v>0</v>
      </c>
      <c r="AI270" s="30">
        <f t="shared" si="141"/>
        <v>0</v>
      </c>
      <c r="AJ270" s="30">
        <f t="shared" si="142"/>
        <v>0</v>
      </c>
      <c r="AK270" s="30">
        <f t="shared" si="143"/>
        <v>0</v>
      </c>
      <c r="AL270" s="30">
        <f t="shared" si="144"/>
        <v>0</v>
      </c>
      <c r="AM270">
        <f t="shared" si="145"/>
        <v>0</v>
      </c>
      <c r="AN270">
        <f t="shared" si="146"/>
        <v>0</v>
      </c>
      <c r="AO270">
        <f t="shared" si="147"/>
        <v>0</v>
      </c>
      <c r="AP270">
        <f t="shared" si="148"/>
        <v>0</v>
      </c>
      <c r="AQ270">
        <f t="shared" si="149"/>
        <v>0</v>
      </c>
      <c r="AR270">
        <f t="shared" si="150"/>
        <v>0</v>
      </c>
      <c r="AS270">
        <f t="shared" si="151"/>
        <v>0</v>
      </c>
    </row>
    <row r="271" spans="1:45" x14ac:dyDescent="0.25">
      <c r="A271" s="2">
        <v>44419</v>
      </c>
      <c r="B271" s="39">
        <v>21</v>
      </c>
      <c r="C271" s="16" t="str">
        <f t="shared" si="130"/>
        <v>44419_21</v>
      </c>
      <c r="D271" s="18">
        <v>260.51010262791476</v>
      </c>
      <c r="E271" s="18">
        <v>317.39653882524374</v>
      </c>
      <c r="F271" s="18">
        <v>694.53030743756051</v>
      </c>
      <c r="G271" s="18">
        <v>352.73978542637315</v>
      </c>
      <c r="H271" s="18">
        <v>0.28437539010989543</v>
      </c>
      <c r="I271" s="18">
        <v>3.3917015954775498</v>
      </c>
      <c r="J271" s="18">
        <v>0.64922809837423479</v>
      </c>
      <c r="K271" s="18">
        <v>-35.295672999874746</v>
      </c>
      <c r="L271" s="18">
        <v>-38.885732866548047</v>
      </c>
      <c r="M271" s="18">
        <v>-83.481705245857924</v>
      </c>
      <c r="N271" s="18">
        <v>-46.884699442160787</v>
      </c>
      <c r="O271" s="18">
        <v>-2.5708035561297055E-2</v>
      </c>
      <c r="P271" s="18">
        <v>-0.28779809222663938</v>
      </c>
      <c r="Q271" s="18">
        <v>-6.7394312274554669E-2</v>
      </c>
      <c r="R271" s="3">
        <f t="shared" si="123"/>
        <v>0</v>
      </c>
      <c r="S271" s="3">
        <f t="shared" si="124"/>
        <v>0</v>
      </c>
      <c r="T271" s="3">
        <f t="shared" si="125"/>
        <v>0</v>
      </c>
      <c r="U271" s="3">
        <f t="shared" si="126"/>
        <v>0</v>
      </c>
      <c r="V271" s="3">
        <f t="shared" si="127"/>
        <v>0</v>
      </c>
      <c r="W271" s="3">
        <f t="shared" si="128"/>
        <v>0</v>
      </c>
      <c r="X271" s="3">
        <f t="shared" si="129"/>
        <v>0</v>
      </c>
      <c r="Y271" s="30">
        <f t="shared" si="131"/>
        <v>-0.13548677246612342</v>
      </c>
      <c r="Z271" s="30">
        <f t="shared" si="132"/>
        <v>-0.12251467205809151</v>
      </c>
      <c r="AA271" s="30">
        <f t="shared" si="133"/>
        <v>-0.12019879384941466</v>
      </c>
      <c r="AB271" s="30">
        <f t="shared" si="134"/>
        <v>-0.13291582458011944</v>
      </c>
      <c r="AC271" s="30">
        <f t="shared" si="135"/>
        <v>-9.0401759277982233E-2</v>
      </c>
      <c r="AD271" s="30">
        <f t="shared" si="136"/>
        <v>-8.4853600508483867E-2</v>
      </c>
      <c r="AE271" s="30">
        <f t="shared" si="137"/>
        <v>-0.10380683221092896</v>
      </c>
      <c r="AF271" s="30">
        <f t="shared" si="138"/>
        <v>0</v>
      </c>
      <c r="AG271" s="30">
        <f t="shared" si="139"/>
        <v>0</v>
      </c>
      <c r="AH271" s="30">
        <f t="shared" si="140"/>
        <v>0</v>
      </c>
      <c r="AI271" s="30">
        <f t="shared" si="141"/>
        <v>0</v>
      </c>
      <c r="AJ271" s="30">
        <f t="shared" si="142"/>
        <v>0</v>
      </c>
      <c r="AK271" s="30">
        <f t="shared" si="143"/>
        <v>0</v>
      </c>
      <c r="AL271" s="30">
        <f t="shared" si="144"/>
        <v>0</v>
      </c>
      <c r="AM271">
        <f t="shared" si="145"/>
        <v>0</v>
      </c>
      <c r="AN271">
        <f t="shared" si="146"/>
        <v>0</v>
      </c>
      <c r="AO271">
        <f t="shared" si="147"/>
        <v>0</v>
      </c>
      <c r="AP271">
        <f t="shared" si="148"/>
        <v>0</v>
      </c>
      <c r="AQ271">
        <f t="shared" si="149"/>
        <v>0</v>
      </c>
      <c r="AR271">
        <f t="shared" si="150"/>
        <v>0</v>
      </c>
      <c r="AS271">
        <f t="shared" si="151"/>
        <v>0</v>
      </c>
    </row>
    <row r="272" spans="1:45" x14ac:dyDescent="0.25">
      <c r="A272" s="2">
        <v>44419</v>
      </c>
      <c r="B272" s="39">
        <v>22</v>
      </c>
      <c r="C272" s="16" t="str">
        <f t="shared" si="130"/>
        <v>44419_22</v>
      </c>
      <c r="D272" s="18">
        <v>255.03656924799901</v>
      </c>
      <c r="E272" s="18">
        <v>313.87146139933543</v>
      </c>
      <c r="F272" s="18">
        <v>688.26223459873233</v>
      </c>
      <c r="G272" s="18">
        <v>347.2495101919319</v>
      </c>
      <c r="H272" s="18">
        <v>0.28881891996865028</v>
      </c>
      <c r="I272" s="18">
        <v>3.3825123692973675</v>
      </c>
      <c r="J272" s="18">
        <v>0.65717871029539121</v>
      </c>
      <c r="K272" s="18">
        <v>-36.874041642030519</v>
      </c>
      <c r="L272" s="18">
        <v>-40.500469699210257</v>
      </c>
      <c r="M272" s="18">
        <v>-87.229931049956363</v>
      </c>
      <c r="N272" s="18">
        <v>-49.194737995877574</v>
      </c>
      <c r="O272" s="18">
        <v>-2.5670180959675944E-2</v>
      </c>
      <c r="P272" s="18">
        <v>-0.29401697021904022</v>
      </c>
      <c r="Q272" s="18">
        <v>-6.5926994167238226E-2</v>
      </c>
      <c r="R272" s="3">
        <f t="shared" si="123"/>
        <v>0</v>
      </c>
      <c r="S272" s="3">
        <f t="shared" si="124"/>
        <v>0</v>
      </c>
      <c r="T272" s="3">
        <f t="shared" si="125"/>
        <v>0</v>
      </c>
      <c r="U272" s="3">
        <f t="shared" si="126"/>
        <v>0</v>
      </c>
      <c r="V272" s="3">
        <f t="shared" si="127"/>
        <v>0</v>
      </c>
      <c r="W272" s="3">
        <f t="shared" si="128"/>
        <v>0</v>
      </c>
      <c r="X272" s="3">
        <f t="shared" si="129"/>
        <v>0</v>
      </c>
      <c r="Y272" s="30">
        <f t="shared" si="131"/>
        <v>-0.14458335034366773</v>
      </c>
      <c r="Z272" s="30">
        <f t="shared" si="132"/>
        <v>-0.12903520924982068</v>
      </c>
      <c r="AA272" s="30">
        <f t="shared" si="133"/>
        <v>-0.12673938313761002</v>
      </c>
      <c r="AB272" s="30">
        <f t="shared" si="134"/>
        <v>-0.14166971169717887</v>
      </c>
      <c r="AC272" s="30">
        <f t="shared" si="135"/>
        <v>-8.8879845414775116E-2</v>
      </c>
      <c r="AD272" s="30">
        <f t="shared" si="136"/>
        <v>-8.6922659289525347E-2</v>
      </c>
      <c r="AE272" s="30">
        <f t="shared" si="137"/>
        <v>-0.10031821350025948</v>
      </c>
      <c r="AF272" s="30">
        <f t="shared" si="138"/>
        <v>0</v>
      </c>
      <c r="AG272" s="30">
        <f t="shared" si="139"/>
        <v>0</v>
      </c>
      <c r="AH272" s="30">
        <f t="shared" si="140"/>
        <v>0</v>
      </c>
      <c r="AI272" s="30">
        <f t="shared" si="141"/>
        <v>0</v>
      </c>
      <c r="AJ272" s="30">
        <f t="shared" si="142"/>
        <v>0</v>
      </c>
      <c r="AK272" s="30">
        <f t="shared" si="143"/>
        <v>0</v>
      </c>
      <c r="AL272" s="30">
        <f t="shared" si="144"/>
        <v>0</v>
      </c>
      <c r="AM272">
        <f t="shared" si="145"/>
        <v>0</v>
      </c>
      <c r="AN272">
        <f t="shared" si="146"/>
        <v>0</v>
      </c>
      <c r="AO272">
        <f t="shared" si="147"/>
        <v>0</v>
      </c>
      <c r="AP272">
        <f t="shared" si="148"/>
        <v>0</v>
      </c>
      <c r="AQ272">
        <f t="shared" si="149"/>
        <v>0</v>
      </c>
      <c r="AR272">
        <f t="shared" si="150"/>
        <v>0</v>
      </c>
      <c r="AS272">
        <f t="shared" si="151"/>
        <v>0</v>
      </c>
    </row>
    <row r="273" spans="1:45" x14ac:dyDescent="0.25">
      <c r="A273" s="2">
        <v>44419</v>
      </c>
      <c r="B273" s="39">
        <v>23</v>
      </c>
      <c r="C273" s="16" t="str">
        <f t="shared" si="130"/>
        <v>44419_23</v>
      </c>
      <c r="D273" s="18">
        <v>236.50088416210971</v>
      </c>
      <c r="E273" s="18">
        <v>291.85940462683317</v>
      </c>
      <c r="F273" s="18">
        <v>639.57745986378029</v>
      </c>
      <c r="G273" s="18">
        <v>320.81548621081947</v>
      </c>
      <c r="H273" s="18">
        <v>0.27405164522657088</v>
      </c>
      <c r="I273" s="18">
        <v>3.1586548679679329</v>
      </c>
      <c r="J273" s="18">
        <v>0.6258776492918644</v>
      </c>
      <c r="K273" s="18">
        <v>-33.744393791258823</v>
      </c>
      <c r="L273" s="18">
        <v>-39.310874007230112</v>
      </c>
      <c r="M273" s="18">
        <v>-84.213345223984959</v>
      </c>
      <c r="N273" s="18">
        <v>-45.742226415949034</v>
      </c>
      <c r="O273" s="18">
        <v>-2.4589877250632313E-2</v>
      </c>
      <c r="P273" s="18">
        <v>-0.30858307700876492</v>
      </c>
      <c r="Q273" s="18">
        <v>-6.3731552360695776E-2</v>
      </c>
      <c r="R273" s="3">
        <f t="shared" si="123"/>
        <v>0</v>
      </c>
      <c r="S273" s="3">
        <f t="shared" si="124"/>
        <v>0</v>
      </c>
      <c r="T273" s="3">
        <f t="shared" si="125"/>
        <v>0</v>
      </c>
      <c r="U273" s="3">
        <f t="shared" si="126"/>
        <v>0</v>
      </c>
      <c r="V273" s="3">
        <f t="shared" si="127"/>
        <v>0</v>
      </c>
      <c r="W273" s="3">
        <f t="shared" si="128"/>
        <v>0</v>
      </c>
      <c r="X273" s="3">
        <f t="shared" si="129"/>
        <v>0</v>
      </c>
      <c r="Y273" s="30">
        <f t="shared" si="131"/>
        <v>-0.14268189275828966</v>
      </c>
      <c r="Z273" s="30">
        <f t="shared" si="132"/>
        <v>-0.13469113341573616</v>
      </c>
      <c r="AA273" s="30">
        <f t="shared" si="133"/>
        <v>-0.13167028313024204</v>
      </c>
      <c r="AB273" s="30">
        <f t="shared" si="134"/>
        <v>-0.1425811046599233</v>
      </c>
      <c r="AC273" s="30">
        <f t="shared" si="135"/>
        <v>-8.9727165222098004E-2</v>
      </c>
      <c r="AD273" s="30">
        <f t="shared" si="136"/>
        <v>-9.7694458529838241E-2</v>
      </c>
      <c r="AE273" s="30">
        <f t="shared" si="137"/>
        <v>-0.10182749365279851</v>
      </c>
      <c r="AF273" s="30">
        <f t="shared" si="138"/>
        <v>0</v>
      </c>
      <c r="AG273" s="30">
        <f t="shared" si="139"/>
        <v>0</v>
      </c>
      <c r="AH273" s="30">
        <f t="shared" si="140"/>
        <v>0</v>
      </c>
      <c r="AI273" s="30">
        <f t="shared" si="141"/>
        <v>0</v>
      </c>
      <c r="AJ273" s="30">
        <f t="shared" si="142"/>
        <v>0</v>
      </c>
      <c r="AK273" s="30">
        <f t="shared" si="143"/>
        <v>0</v>
      </c>
      <c r="AL273" s="30">
        <f t="shared" si="144"/>
        <v>0</v>
      </c>
      <c r="AM273">
        <f t="shared" si="145"/>
        <v>0</v>
      </c>
      <c r="AN273">
        <f t="shared" si="146"/>
        <v>0</v>
      </c>
      <c r="AO273">
        <f t="shared" si="147"/>
        <v>0</v>
      </c>
      <c r="AP273">
        <f t="shared" si="148"/>
        <v>0</v>
      </c>
      <c r="AQ273">
        <f t="shared" si="149"/>
        <v>0</v>
      </c>
      <c r="AR273">
        <f t="shared" si="150"/>
        <v>0</v>
      </c>
      <c r="AS273">
        <f t="shared" si="151"/>
        <v>0</v>
      </c>
    </row>
    <row r="274" spans="1:45" x14ac:dyDescent="0.25">
      <c r="A274" s="2">
        <v>44419</v>
      </c>
      <c r="B274" s="39">
        <v>24</v>
      </c>
      <c r="C274" s="16" t="str">
        <f t="shared" si="130"/>
        <v>44419_24</v>
      </c>
      <c r="D274" s="18">
        <v>207.2922958936349</v>
      </c>
      <c r="E274" s="18">
        <v>256.32666376227155</v>
      </c>
      <c r="F274" s="18">
        <v>561.2784150802438</v>
      </c>
      <c r="G274" s="18">
        <v>280.63914840036108</v>
      </c>
      <c r="H274" s="18">
        <v>0.24641952598571459</v>
      </c>
      <c r="I274" s="18">
        <v>2.7868785137711596</v>
      </c>
      <c r="J274" s="18">
        <v>0.56956005116283581</v>
      </c>
      <c r="K274" s="18">
        <v>-35.829417125142982</v>
      </c>
      <c r="L274" s="18">
        <v>-42.287975528826529</v>
      </c>
      <c r="M274" s="18">
        <v>-90.51637581421835</v>
      </c>
      <c r="N274" s="18">
        <v>-48.721169235646585</v>
      </c>
      <c r="O274" s="18">
        <v>-2.1528789878707922E-2</v>
      </c>
      <c r="P274" s="18">
        <v>-0.34116414861132527</v>
      </c>
      <c r="Q274" s="18">
        <v>-5.7425459206965276E-2</v>
      </c>
      <c r="R274" s="3">
        <f t="shared" si="123"/>
        <v>0</v>
      </c>
      <c r="S274" s="3">
        <f t="shared" si="124"/>
        <v>0</v>
      </c>
      <c r="T274" s="3">
        <f t="shared" si="125"/>
        <v>0</v>
      </c>
      <c r="U274" s="3">
        <f t="shared" si="126"/>
        <v>0</v>
      </c>
      <c r="V274" s="3">
        <f t="shared" si="127"/>
        <v>0</v>
      </c>
      <c r="W274" s="3">
        <f t="shared" si="128"/>
        <v>0</v>
      </c>
      <c r="X274" s="3">
        <f t="shared" si="129"/>
        <v>0</v>
      </c>
      <c r="Y274" s="30">
        <f t="shared" si="131"/>
        <v>-0.17284490468245692</v>
      </c>
      <c r="Z274" s="30">
        <f t="shared" si="132"/>
        <v>-0.16497688889692033</v>
      </c>
      <c r="AA274" s="30">
        <f t="shared" si="133"/>
        <v>-0.16126822871190863</v>
      </c>
      <c r="AB274" s="30">
        <f t="shared" si="134"/>
        <v>-0.17360788583259504</v>
      </c>
      <c r="AC274" s="30">
        <f t="shared" si="135"/>
        <v>-8.7366412189089221E-2</v>
      </c>
      <c r="AD274" s="30">
        <f t="shared" si="136"/>
        <v>-0.12241801963217527</v>
      </c>
      <c r="AE274" s="30">
        <f t="shared" si="137"/>
        <v>-0.10082423984920157</v>
      </c>
      <c r="AF274" s="30">
        <f t="shared" si="138"/>
        <v>0</v>
      </c>
      <c r="AG274" s="30">
        <f t="shared" si="139"/>
        <v>0</v>
      </c>
      <c r="AH274" s="30">
        <f t="shared" si="140"/>
        <v>0</v>
      </c>
      <c r="AI274" s="30">
        <f t="shared" si="141"/>
        <v>0</v>
      </c>
      <c r="AJ274" s="30">
        <f t="shared" si="142"/>
        <v>0</v>
      </c>
      <c r="AK274" s="30">
        <f t="shared" si="143"/>
        <v>0</v>
      </c>
      <c r="AL274" s="30">
        <f t="shared" si="144"/>
        <v>0</v>
      </c>
      <c r="AM274">
        <f t="shared" si="145"/>
        <v>0</v>
      </c>
      <c r="AN274">
        <f t="shared" si="146"/>
        <v>0</v>
      </c>
      <c r="AO274">
        <f t="shared" si="147"/>
        <v>0</v>
      </c>
      <c r="AP274">
        <f t="shared" si="148"/>
        <v>0</v>
      </c>
      <c r="AQ274">
        <f t="shared" si="149"/>
        <v>0</v>
      </c>
      <c r="AR274">
        <f t="shared" si="150"/>
        <v>0</v>
      </c>
      <c r="AS274">
        <f t="shared" si="151"/>
        <v>0</v>
      </c>
    </row>
    <row r="275" spans="1:45" x14ac:dyDescent="0.25">
      <c r="A275" s="2">
        <v>44420</v>
      </c>
      <c r="B275" s="39">
        <v>1</v>
      </c>
      <c r="C275" s="16" t="str">
        <f t="shared" si="130"/>
        <v>44420_1</v>
      </c>
      <c r="D275" s="18">
        <v>177.58245591391031</v>
      </c>
      <c r="E275" s="18">
        <v>216.71666294563153</v>
      </c>
      <c r="F275" s="18">
        <v>470.27480534732058</v>
      </c>
      <c r="G275" s="18">
        <v>236.29830935119071</v>
      </c>
      <c r="H275" s="18">
        <v>0.22239654206114318</v>
      </c>
      <c r="I275" s="18">
        <v>2.377625766683046</v>
      </c>
      <c r="J275" s="18">
        <v>0.51697264303290014</v>
      </c>
      <c r="K275" s="18">
        <v>-37.539222110255899</v>
      </c>
      <c r="L275" s="18">
        <v>-44.770886660191572</v>
      </c>
      <c r="M275" s="18">
        <v>-96.391251943960455</v>
      </c>
      <c r="N275" s="18">
        <v>-51.386733324602048</v>
      </c>
      <c r="O275" s="18">
        <v>-1.6777105869805669E-2</v>
      </c>
      <c r="P275" s="18">
        <v>-0.36365250184012538</v>
      </c>
      <c r="Q275" s="18">
        <v>-4.7270703615556485E-2</v>
      </c>
      <c r="R275" s="3">
        <f t="shared" si="123"/>
        <v>0</v>
      </c>
      <c r="S275" s="3">
        <f t="shared" si="124"/>
        <v>0</v>
      </c>
      <c r="T275" s="3">
        <f t="shared" si="125"/>
        <v>0</v>
      </c>
      <c r="U275" s="3">
        <f t="shared" si="126"/>
        <v>0</v>
      </c>
      <c r="V275" s="3">
        <f t="shared" si="127"/>
        <v>0</v>
      </c>
      <c r="W275" s="3">
        <f t="shared" si="128"/>
        <v>0</v>
      </c>
      <c r="X275" s="3">
        <f t="shared" si="129"/>
        <v>0</v>
      </c>
      <c r="Y275" s="30">
        <f t="shared" si="131"/>
        <v>-0.21139037590771034</v>
      </c>
      <c r="Z275" s="30">
        <f t="shared" si="132"/>
        <v>-0.20658719108933216</v>
      </c>
      <c r="AA275" s="30">
        <f t="shared" si="133"/>
        <v>-0.20496792693959201</v>
      </c>
      <c r="AB275" s="30">
        <f t="shared" si="134"/>
        <v>-0.21746551410247367</v>
      </c>
      <c r="AC275" s="30">
        <f t="shared" si="135"/>
        <v>-7.5437800040942915E-2</v>
      </c>
      <c r="AD275" s="30">
        <f t="shared" si="136"/>
        <v>-0.15294774599765801</v>
      </c>
      <c r="AE275" s="30">
        <f t="shared" si="137"/>
        <v>-9.1437533982911698E-2</v>
      </c>
      <c r="AF275" s="30">
        <f t="shared" si="138"/>
        <v>0</v>
      </c>
      <c r="AG275" s="30">
        <f t="shared" si="139"/>
        <v>0</v>
      </c>
      <c r="AH275" s="30">
        <f t="shared" si="140"/>
        <v>0</v>
      </c>
      <c r="AI275" s="30">
        <f t="shared" si="141"/>
        <v>0</v>
      </c>
      <c r="AJ275" s="30">
        <f t="shared" si="142"/>
        <v>0</v>
      </c>
      <c r="AK275" s="30">
        <f t="shared" si="143"/>
        <v>0</v>
      </c>
      <c r="AL275" s="30">
        <f t="shared" si="144"/>
        <v>0</v>
      </c>
      <c r="AM275">
        <f t="shared" si="145"/>
        <v>0</v>
      </c>
      <c r="AN275">
        <f t="shared" si="146"/>
        <v>0</v>
      </c>
      <c r="AO275">
        <f t="shared" si="147"/>
        <v>0</v>
      </c>
      <c r="AP275">
        <f t="shared" si="148"/>
        <v>0</v>
      </c>
      <c r="AQ275">
        <f t="shared" si="149"/>
        <v>0</v>
      </c>
      <c r="AR275">
        <f t="shared" si="150"/>
        <v>0</v>
      </c>
      <c r="AS275">
        <f t="shared" si="151"/>
        <v>0</v>
      </c>
    </row>
    <row r="276" spans="1:45" x14ac:dyDescent="0.25">
      <c r="A276" s="2">
        <v>44420</v>
      </c>
      <c r="B276" s="39">
        <v>2</v>
      </c>
      <c r="C276" s="16" t="str">
        <f t="shared" si="130"/>
        <v>44420_2</v>
      </c>
      <c r="D276" s="18">
        <v>154.88271692101711</v>
      </c>
      <c r="E276" s="18">
        <v>184.8888755354682</v>
      </c>
      <c r="F276" s="18">
        <v>396.93633280308188</v>
      </c>
      <c r="G276" s="18">
        <v>201.80590767198413</v>
      </c>
      <c r="H276" s="18">
        <v>0.20632893033019942</v>
      </c>
      <c r="I276" s="18">
        <v>2.0455974691704633</v>
      </c>
      <c r="J276" s="18">
        <v>0.48304342196222494</v>
      </c>
      <c r="K276" s="18">
        <v>-38.670674496961539</v>
      </c>
      <c r="L276" s="18">
        <v>-45.852628927642222</v>
      </c>
      <c r="M276" s="18">
        <v>-97.848576769652368</v>
      </c>
      <c r="N276" s="18">
        <v>-52.237124972433527</v>
      </c>
      <c r="O276" s="18">
        <v>-1.1587132342607179E-2</v>
      </c>
      <c r="P276" s="18">
        <v>-0.37507805570360186</v>
      </c>
      <c r="Q276" s="18">
        <v>-3.5567527598881932E-2</v>
      </c>
      <c r="R276" s="3">
        <f t="shared" si="123"/>
        <v>0</v>
      </c>
      <c r="S276" s="3">
        <f t="shared" si="124"/>
        <v>0</v>
      </c>
      <c r="T276" s="3">
        <f t="shared" si="125"/>
        <v>0</v>
      </c>
      <c r="U276" s="3">
        <f t="shared" si="126"/>
        <v>0</v>
      </c>
      <c r="V276" s="3">
        <f t="shared" si="127"/>
        <v>0</v>
      </c>
      <c r="W276" s="3">
        <f t="shared" si="128"/>
        <v>0</v>
      </c>
      <c r="X276" s="3">
        <f t="shared" si="129"/>
        <v>0</v>
      </c>
      <c r="Y276" s="30">
        <f t="shared" si="131"/>
        <v>-0.24967714452401918</v>
      </c>
      <c r="Z276" s="30">
        <f t="shared" si="132"/>
        <v>-0.24800101571739006</v>
      </c>
      <c r="AA276" s="30">
        <f t="shared" si="133"/>
        <v>-0.24650949959321197</v>
      </c>
      <c r="AB276" s="30">
        <f t="shared" si="134"/>
        <v>-0.25884834381231242</v>
      </c>
      <c r="AC276" s="30">
        <f t="shared" si="135"/>
        <v>-5.6158544146299116E-2</v>
      </c>
      <c r="AD276" s="30">
        <f t="shared" si="136"/>
        <v>-0.1833586819286126</v>
      </c>
      <c r="AE276" s="30">
        <f t="shared" si="137"/>
        <v>-7.3632153926036475E-2</v>
      </c>
      <c r="AF276" s="30">
        <f t="shared" si="138"/>
        <v>0</v>
      </c>
      <c r="AG276" s="30">
        <f t="shared" si="139"/>
        <v>0</v>
      </c>
      <c r="AH276" s="30">
        <f t="shared" si="140"/>
        <v>0</v>
      </c>
      <c r="AI276" s="30">
        <f t="shared" si="141"/>
        <v>0</v>
      </c>
      <c r="AJ276" s="30">
        <f t="shared" si="142"/>
        <v>0</v>
      </c>
      <c r="AK276" s="30">
        <f t="shared" si="143"/>
        <v>0</v>
      </c>
      <c r="AL276" s="30">
        <f t="shared" si="144"/>
        <v>0</v>
      </c>
      <c r="AM276">
        <f t="shared" si="145"/>
        <v>0</v>
      </c>
      <c r="AN276">
        <f t="shared" si="146"/>
        <v>0</v>
      </c>
      <c r="AO276">
        <f t="shared" si="147"/>
        <v>0</v>
      </c>
      <c r="AP276">
        <f t="shared" si="148"/>
        <v>0</v>
      </c>
      <c r="AQ276">
        <f t="shared" si="149"/>
        <v>0</v>
      </c>
      <c r="AR276">
        <f t="shared" si="150"/>
        <v>0</v>
      </c>
      <c r="AS276">
        <f t="shared" si="151"/>
        <v>0</v>
      </c>
    </row>
    <row r="277" spans="1:45" x14ac:dyDescent="0.25">
      <c r="A277" s="2">
        <v>44420</v>
      </c>
      <c r="B277" s="39">
        <v>3</v>
      </c>
      <c r="C277" s="16" t="str">
        <f t="shared" si="130"/>
        <v>44420_3</v>
      </c>
      <c r="D277" s="18">
        <v>142.28229426077399</v>
      </c>
      <c r="E277" s="18">
        <v>167.07311872139053</v>
      </c>
      <c r="F277" s="18">
        <v>355.82441370927359</v>
      </c>
      <c r="G277" s="18">
        <v>182.41571279200807</v>
      </c>
      <c r="H277" s="18">
        <v>0.2062852671599468</v>
      </c>
      <c r="I277" s="18">
        <v>1.870929379735335</v>
      </c>
      <c r="J277" s="18">
        <v>0.48450874582009368</v>
      </c>
      <c r="K277" s="18">
        <v>-37.806498348689381</v>
      </c>
      <c r="L277" s="18">
        <v>-43.079790365915926</v>
      </c>
      <c r="M277" s="18">
        <v>-88.690042846218716</v>
      </c>
      <c r="N277" s="18">
        <v>-49.411204952105159</v>
      </c>
      <c r="O277" s="18">
        <v>-1.1255390856089887E-3</v>
      </c>
      <c r="P277" s="18">
        <v>-0.35861124574599312</v>
      </c>
      <c r="Q277" s="18">
        <v>-1.1707234897226098E-2</v>
      </c>
      <c r="R277" s="3">
        <f t="shared" si="123"/>
        <v>0</v>
      </c>
      <c r="S277" s="3">
        <f t="shared" si="124"/>
        <v>0</v>
      </c>
      <c r="T277" s="3">
        <f t="shared" si="125"/>
        <v>0</v>
      </c>
      <c r="U277" s="3">
        <f t="shared" si="126"/>
        <v>0</v>
      </c>
      <c r="V277" s="3">
        <f t="shared" si="127"/>
        <v>0</v>
      </c>
      <c r="W277" s="3">
        <f t="shared" si="128"/>
        <v>0</v>
      </c>
      <c r="X277" s="3">
        <f t="shared" si="129"/>
        <v>0</v>
      </c>
      <c r="Y277" s="30">
        <f t="shared" si="131"/>
        <v>-0.26571470853146278</v>
      </c>
      <c r="Z277" s="30">
        <f t="shared" si="132"/>
        <v>-0.25784992041571547</v>
      </c>
      <c r="AA277" s="30">
        <f t="shared" si="133"/>
        <v>-0.24925227002181738</v>
      </c>
      <c r="AB277" s="30">
        <f t="shared" si="134"/>
        <v>-0.27087142985563001</v>
      </c>
      <c r="AC277" s="30">
        <f t="shared" si="135"/>
        <v>-5.4562262303312374E-3</v>
      </c>
      <c r="AD277" s="30">
        <f t="shared" si="136"/>
        <v>-0.19167545799976848</v>
      </c>
      <c r="AE277" s="30">
        <f t="shared" si="137"/>
        <v>-2.4163103345864457E-2</v>
      </c>
      <c r="AF277" s="30">
        <f t="shared" si="138"/>
        <v>0</v>
      </c>
      <c r="AG277" s="30">
        <f t="shared" si="139"/>
        <v>0</v>
      </c>
      <c r="AH277" s="30">
        <f t="shared" si="140"/>
        <v>0</v>
      </c>
      <c r="AI277" s="30">
        <f t="shared" si="141"/>
        <v>0</v>
      </c>
      <c r="AJ277" s="30">
        <f t="shared" si="142"/>
        <v>0</v>
      </c>
      <c r="AK277" s="30">
        <f t="shared" si="143"/>
        <v>0</v>
      </c>
      <c r="AL277" s="30">
        <f t="shared" si="144"/>
        <v>0</v>
      </c>
      <c r="AM277">
        <f t="shared" si="145"/>
        <v>0</v>
      </c>
      <c r="AN277">
        <f t="shared" si="146"/>
        <v>0</v>
      </c>
      <c r="AO277">
        <f t="shared" si="147"/>
        <v>0</v>
      </c>
      <c r="AP277">
        <f t="shared" si="148"/>
        <v>0</v>
      </c>
      <c r="AQ277">
        <f t="shared" si="149"/>
        <v>0</v>
      </c>
      <c r="AR277">
        <f t="shared" si="150"/>
        <v>0</v>
      </c>
      <c r="AS277">
        <f t="shared" si="151"/>
        <v>0</v>
      </c>
    </row>
    <row r="278" spans="1:45" x14ac:dyDescent="0.25">
      <c r="A278" s="2">
        <v>44420</v>
      </c>
      <c r="B278" s="39">
        <v>4</v>
      </c>
      <c r="C278" s="16" t="str">
        <f t="shared" si="130"/>
        <v>44420_4</v>
      </c>
      <c r="D278" s="18">
        <v>136.43343885730823</v>
      </c>
      <c r="E278" s="18">
        <v>158.83877826775415</v>
      </c>
      <c r="F278" s="18">
        <v>335.60460562809868</v>
      </c>
      <c r="G278" s="18">
        <v>173.70828999472377</v>
      </c>
      <c r="H278" s="18">
        <v>0.19908127729738195</v>
      </c>
      <c r="I278" s="18">
        <v>1.7833759014406361</v>
      </c>
      <c r="J278" s="18">
        <v>0.46796665910573859</v>
      </c>
      <c r="K278" s="18">
        <v>-38.278050174002274</v>
      </c>
      <c r="L278" s="18">
        <v>-43.595702287828622</v>
      </c>
      <c r="M278" s="18">
        <v>-89.970252186152536</v>
      </c>
      <c r="N278" s="18">
        <v>-49.839809412556612</v>
      </c>
      <c r="O278" s="18">
        <v>-4.1390305915852948E-3</v>
      </c>
      <c r="P278" s="18">
        <v>-0.36597001487371605</v>
      </c>
      <c r="Q278" s="18">
        <v>-1.85465457361021E-2</v>
      </c>
      <c r="R278" s="3">
        <f t="shared" si="123"/>
        <v>0</v>
      </c>
      <c r="S278" s="3">
        <f t="shared" si="124"/>
        <v>0</v>
      </c>
      <c r="T278" s="3">
        <f t="shared" si="125"/>
        <v>0</v>
      </c>
      <c r="U278" s="3">
        <f t="shared" si="126"/>
        <v>0</v>
      </c>
      <c r="V278" s="3">
        <f t="shared" si="127"/>
        <v>0</v>
      </c>
      <c r="W278" s="3">
        <f t="shared" si="128"/>
        <v>0</v>
      </c>
      <c r="X278" s="3">
        <f t="shared" si="129"/>
        <v>0</v>
      </c>
      <c r="Y278" s="30">
        <f t="shared" si="131"/>
        <v>-0.2805620857657643</v>
      </c>
      <c r="Z278" s="30">
        <f t="shared" si="132"/>
        <v>-0.27446510709330346</v>
      </c>
      <c r="AA278" s="30">
        <f t="shared" si="133"/>
        <v>-0.26808408072281747</v>
      </c>
      <c r="AB278" s="30">
        <f t="shared" si="134"/>
        <v>-0.28691670048718143</v>
      </c>
      <c r="AC278" s="30">
        <f t="shared" si="135"/>
        <v>-2.0790657201794665E-2</v>
      </c>
      <c r="AD278" s="30">
        <f t="shared" si="136"/>
        <v>-0.20521193236831356</v>
      </c>
      <c r="AE278" s="30">
        <f t="shared" si="137"/>
        <v>-3.9632194677167047E-2</v>
      </c>
      <c r="AF278" s="30">
        <f t="shared" si="138"/>
        <v>0</v>
      </c>
      <c r="AG278" s="30">
        <f t="shared" si="139"/>
        <v>0</v>
      </c>
      <c r="AH278" s="30">
        <f t="shared" si="140"/>
        <v>0</v>
      </c>
      <c r="AI278" s="30">
        <f t="shared" si="141"/>
        <v>0</v>
      </c>
      <c r="AJ278" s="30">
        <f t="shared" si="142"/>
        <v>0</v>
      </c>
      <c r="AK278" s="30">
        <f t="shared" si="143"/>
        <v>0</v>
      </c>
      <c r="AL278" s="30">
        <f t="shared" si="144"/>
        <v>0</v>
      </c>
      <c r="AM278">
        <f t="shared" si="145"/>
        <v>0</v>
      </c>
      <c r="AN278">
        <f t="shared" si="146"/>
        <v>0</v>
      </c>
      <c r="AO278">
        <f t="shared" si="147"/>
        <v>0</v>
      </c>
      <c r="AP278">
        <f t="shared" si="148"/>
        <v>0</v>
      </c>
      <c r="AQ278">
        <f t="shared" si="149"/>
        <v>0</v>
      </c>
      <c r="AR278">
        <f t="shared" si="150"/>
        <v>0</v>
      </c>
      <c r="AS278">
        <f t="shared" si="151"/>
        <v>0</v>
      </c>
    </row>
    <row r="279" spans="1:45" x14ac:dyDescent="0.25">
      <c r="A279" s="2">
        <v>44420</v>
      </c>
      <c r="B279" s="39">
        <v>5</v>
      </c>
      <c r="C279" s="16" t="str">
        <f t="shared" si="130"/>
        <v>44420_5</v>
      </c>
      <c r="D279" s="18">
        <v>134.41105627474568</v>
      </c>
      <c r="E279" s="18">
        <v>156.56529637426931</v>
      </c>
      <c r="F279" s="18">
        <v>331.21366439380199</v>
      </c>
      <c r="G279" s="18">
        <v>171.52741034876115</v>
      </c>
      <c r="H279" s="18">
        <v>0.20392189986498976</v>
      </c>
      <c r="I279" s="18">
        <v>1.7773294970177467</v>
      </c>
      <c r="J279" s="18">
        <v>0.47977730855923195</v>
      </c>
      <c r="K279" s="18">
        <v>-38.460311672893539</v>
      </c>
      <c r="L279" s="18">
        <v>-43.549258870850061</v>
      </c>
      <c r="M279" s="18">
        <v>-89.675419018233498</v>
      </c>
      <c r="N279" s="18">
        <v>-49.90471873919568</v>
      </c>
      <c r="O279" s="18">
        <v>2.9500259136569793E-3</v>
      </c>
      <c r="P279" s="18">
        <v>-0.3603850742089787</v>
      </c>
      <c r="Q279" s="18">
        <v>-2.0769178636245878E-3</v>
      </c>
      <c r="R279" s="3">
        <f t="shared" si="123"/>
        <v>0</v>
      </c>
      <c r="S279" s="3">
        <f t="shared" si="124"/>
        <v>0</v>
      </c>
      <c r="T279" s="3">
        <f t="shared" si="125"/>
        <v>0</v>
      </c>
      <c r="U279" s="3">
        <f t="shared" si="126"/>
        <v>0</v>
      </c>
      <c r="V279" s="3">
        <f t="shared" si="127"/>
        <v>0</v>
      </c>
      <c r="W279" s="3">
        <f t="shared" si="128"/>
        <v>0</v>
      </c>
      <c r="X279" s="3">
        <f t="shared" si="129"/>
        <v>0</v>
      </c>
      <c r="Y279" s="30">
        <f t="shared" si="131"/>
        <v>-0.28613949431569047</v>
      </c>
      <c r="Z279" s="30">
        <f t="shared" si="132"/>
        <v>-0.2781539707672227</v>
      </c>
      <c r="AA279" s="30">
        <f t="shared" si="133"/>
        <v>-0.2707479450836075</v>
      </c>
      <c r="AB279" s="30">
        <f t="shared" si="134"/>
        <v>-0.29094311304371717</v>
      </c>
      <c r="AC279" s="30">
        <f t="shared" si="135"/>
        <v>1.4466449732030243E-2</v>
      </c>
      <c r="AD279" s="30">
        <f t="shared" si="136"/>
        <v>-0.20276773373405632</v>
      </c>
      <c r="AE279" s="30">
        <f t="shared" si="137"/>
        <v>-4.3289205774686553E-3</v>
      </c>
      <c r="AF279" s="30">
        <f t="shared" si="138"/>
        <v>0</v>
      </c>
      <c r="AG279" s="30">
        <f t="shared" si="139"/>
        <v>0</v>
      </c>
      <c r="AH279" s="30">
        <f t="shared" si="140"/>
        <v>0</v>
      </c>
      <c r="AI279" s="30">
        <f t="shared" si="141"/>
        <v>0</v>
      </c>
      <c r="AJ279" s="30">
        <f t="shared" si="142"/>
        <v>0</v>
      </c>
      <c r="AK279" s="30">
        <f t="shared" si="143"/>
        <v>0</v>
      </c>
      <c r="AL279" s="30">
        <f t="shared" si="144"/>
        <v>0</v>
      </c>
      <c r="AM279">
        <f t="shared" si="145"/>
        <v>0</v>
      </c>
      <c r="AN279">
        <f t="shared" si="146"/>
        <v>0</v>
      </c>
      <c r="AO279">
        <f t="shared" si="147"/>
        <v>0</v>
      </c>
      <c r="AP279">
        <f t="shared" si="148"/>
        <v>0</v>
      </c>
      <c r="AQ279">
        <f t="shared" si="149"/>
        <v>0</v>
      </c>
      <c r="AR279">
        <f t="shared" si="150"/>
        <v>0</v>
      </c>
      <c r="AS279">
        <f t="shared" si="151"/>
        <v>0</v>
      </c>
    </row>
    <row r="280" spans="1:45" x14ac:dyDescent="0.25">
      <c r="A280" s="2">
        <v>44420</v>
      </c>
      <c r="B280" s="39">
        <v>6</v>
      </c>
      <c r="C280" s="16" t="str">
        <f t="shared" si="130"/>
        <v>44420_6</v>
      </c>
      <c r="D280" s="18">
        <v>138.36740082431339</v>
      </c>
      <c r="E280" s="18">
        <v>161.35395066645674</v>
      </c>
      <c r="F280" s="18">
        <v>341.71572614831672</v>
      </c>
      <c r="G280" s="18">
        <v>176.37214221324794</v>
      </c>
      <c r="H280" s="18">
        <v>0.21442639281403136</v>
      </c>
      <c r="I280" s="18">
        <v>1.8279952837866116</v>
      </c>
      <c r="J280" s="18">
        <v>0.50369211247751755</v>
      </c>
      <c r="K280" s="18">
        <v>-38.334322013646506</v>
      </c>
      <c r="L280" s="18">
        <v>-44.01520982853495</v>
      </c>
      <c r="M280" s="18">
        <v>-90.312037299760135</v>
      </c>
      <c r="N280" s="18">
        <v>-49.81984470042844</v>
      </c>
      <c r="O280" s="18">
        <v>7.0811385362248222E-3</v>
      </c>
      <c r="P280" s="18">
        <v>-0.37082553970041754</v>
      </c>
      <c r="Q280" s="18">
        <v>7.4679751390055709E-3</v>
      </c>
      <c r="R280" s="3">
        <f t="shared" si="123"/>
        <v>0</v>
      </c>
      <c r="S280" s="3">
        <f t="shared" si="124"/>
        <v>0</v>
      </c>
      <c r="T280" s="3">
        <f t="shared" si="125"/>
        <v>0</v>
      </c>
      <c r="U280" s="3">
        <f t="shared" si="126"/>
        <v>0</v>
      </c>
      <c r="V280" s="3">
        <f t="shared" si="127"/>
        <v>0</v>
      </c>
      <c r="W280" s="3">
        <f t="shared" si="128"/>
        <v>0</v>
      </c>
      <c r="X280" s="3">
        <f t="shared" si="129"/>
        <v>0</v>
      </c>
      <c r="Y280" s="30">
        <f t="shared" si="131"/>
        <v>-0.27704735208779424</v>
      </c>
      <c r="Z280" s="30">
        <f t="shared" si="132"/>
        <v>-0.27278668818912971</v>
      </c>
      <c r="AA280" s="30">
        <f t="shared" si="133"/>
        <v>-0.26428996498850482</v>
      </c>
      <c r="AB280" s="30">
        <f t="shared" si="134"/>
        <v>-0.28247003225822526</v>
      </c>
      <c r="AC280" s="30">
        <f t="shared" si="135"/>
        <v>3.3023633160523209E-2</v>
      </c>
      <c r="AD280" s="30">
        <f t="shared" si="136"/>
        <v>-0.2028591337130087</v>
      </c>
      <c r="AE280" s="30">
        <f t="shared" si="137"/>
        <v>1.4826468300789417E-2</v>
      </c>
      <c r="AF280" s="30">
        <f t="shared" si="138"/>
        <v>0</v>
      </c>
      <c r="AG280" s="30">
        <f t="shared" si="139"/>
        <v>0</v>
      </c>
      <c r="AH280" s="30">
        <f t="shared" si="140"/>
        <v>0</v>
      </c>
      <c r="AI280" s="30">
        <f t="shared" si="141"/>
        <v>0</v>
      </c>
      <c r="AJ280" s="30">
        <f t="shared" si="142"/>
        <v>0</v>
      </c>
      <c r="AK280" s="30">
        <f t="shared" si="143"/>
        <v>0</v>
      </c>
      <c r="AL280" s="30">
        <f t="shared" si="144"/>
        <v>0</v>
      </c>
      <c r="AM280">
        <f t="shared" si="145"/>
        <v>0</v>
      </c>
      <c r="AN280">
        <f t="shared" si="146"/>
        <v>0</v>
      </c>
      <c r="AO280">
        <f t="shared" si="147"/>
        <v>0</v>
      </c>
      <c r="AP280">
        <f t="shared" si="148"/>
        <v>0</v>
      </c>
      <c r="AQ280">
        <f t="shared" si="149"/>
        <v>0</v>
      </c>
      <c r="AR280">
        <f t="shared" si="150"/>
        <v>0</v>
      </c>
      <c r="AS280">
        <f t="shared" si="151"/>
        <v>0</v>
      </c>
    </row>
    <row r="281" spans="1:45" x14ac:dyDescent="0.25">
      <c r="A281" s="2">
        <v>44420</v>
      </c>
      <c r="B281" s="39">
        <v>7</v>
      </c>
      <c r="C281" s="16" t="str">
        <f t="shared" si="130"/>
        <v>44420_7</v>
      </c>
      <c r="D281" s="18">
        <v>159.76210899971855</v>
      </c>
      <c r="E281" s="18">
        <v>186.11879370800929</v>
      </c>
      <c r="F281" s="18">
        <v>396.26025160079388</v>
      </c>
      <c r="G281" s="18">
        <v>205.19272642034468</v>
      </c>
      <c r="H281" s="18">
        <v>0.22680359077960696</v>
      </c>
      <c r="I281" s="18">
        <v>2.0722584317848352</v>
      </c>
      <c r="J281" s="18">
        <v>0.53038450555440175</v>
      </c>
      <c r="K281" s="18">
        <v>-37.521132252760978</v>
      </c>
      <c r="L281" s="18">
        <v>-45.188401013853067</v>
      </c>
      <c r="M281" s="18">
        <v>-93.714226515966516</v>
      </c>
      <c r="N281" s="18">
        <v>-49.410176980112254</v>
      </c>
      <c r="O281" s="18">
        <v>4.542153430551755E-3</v>
      </c>
      <c r="P281" s="18">
        <v>-0.3921623782334514</v>
      </c>
      <c r="Q281" s="18">
        <v>2.1808264180454614E-3</v>
      </c>
      <c r="R281" s="3">
        <f t="shared" si="123"/>
        <v>0</v>
      </c>
      <c r="S281" s="3">
        <f t="shared" si="124"/>
        <v>0</v>
      </c>
      <c r="T281" s="3">
        <f t="shared" si="125"/>
        <v>0</v>
      </c>
      <c r="U281" s="3">
        <f t="shared" si="126"/>
        <v>0</v>
      </c>
      <c r="V281" s="3">
        <f t="shared" si="127"/>
        <v>0</v>
      </c>
      <c r="W281" s="3">
        <f t="shared" si="128"/>
        <v>0</v>
      </c>
      <c r="X281" s="3">
        <f t="shared" si="129"/>
        <v>0</v>
      </c>
      <c r="Y281" s="30">
        <f t="shared" si="131"/>
        <v>-0.23485626527894093</v>
      </c>
      <c r="Z281" s="30">
        <f t="shared" si="132"/>
        <v>-0.24279332631365783</v>
      </c>
      <c r="AA281" s="30">
        <f t="shared" si="133"/>
        <v>-0.23649666131635486</v>
      </c>
      <c r="AB281" s="30">
        <f t="shared" si="134"/>
        <v>-0.24079887158813676</v>
      </c>
      <c r="AC281" s="30">
        <f t="shared" si="135"/>
        <v>2.0026814456238152E-2</v>
      </c>
      <c r="AD281" s="30">
        <f t="shared" si="136"/>
        <v>-0.18924395346563128</v>
      </c>
      <c r="AE281" s="30">
        <f t="shared" si="137"/>
        <v>4.1117838006332428E-3</v>
      </c>
      <c r="AF281" s="30">
        <f t="shared" si="138"/>
        <v>0</v>
      </c>
      <c r="AG281" s="30">
        <f t="shared" si="139"/>
        <v>0</v>
      </c>
      <c r="AH281" s="30">
        <f t="shared" si="140"/>
        <v>0</v>
      </c>
      <c r="AI281" s="30">
        <f t="shared" si="141"/>
        <v>0</v>
      </c>
      <c r="AJ281" s="30">
        <f t="shared" si="142"/>
        <v>0</v>
      </c>
      <c r="AK281" s="30">
        <f t="shared" si="143"/>
        <v>0</v>
      </c>
      <c r="AL281" s="30">
        <f t="shared" si="144"/>
        <v>0</v>
      </c>
      <c r="AM281">
        <f t="shared" si="145"/>
        <v>0</v>
      </c>
      <c r="AN281">
        <f t="shared" si="146"/>
        <v>0</v>
      </c>
      <c r="AO281">
        <f t="shared" si="147"/>
        <v>0</v>
      </c>
      <c r="AP281">
        <f t="shared" si="148"/>
        <v>0</v>
      </c>
      <c r="AQ281">
        <f t="shared" si="149"/>
        <v>0</v>
      </c>
      <c r="AR281">
        <f t="shared" si="150"/>
        <v>0</v>
      </c>
      <c r="AS281">
        <f t="shared" si="151"/>
        <v>0</v>
      </c>
    </row>
    <row r="282" spans="1:45" x14ac:dyDescent="0.25">
      <c r="A282" s="2">
        <v>44420</v>
      </c>
      <c r="B282" s="39">
        <v>8</v>
      </c>
      <c r="C282" s="16" t="str">
        <f t="shared" si="130"/>
        <v>44420_8</v>
      </c>
      <c r="D282" s="18">
        <v>196.46217100795502</v>
      </c>
      <c r="E282" s="18">
        <v>228.2226131472255</v>
      </c>
      <c r="F282" s="18">
        <v>483.76720880144649</v>
      </c>
      <c r="G282" s="18">
        <v>253.01581497313717</v>
      </c>
      <c r="H282" s="18">
        <v>0.21804724885967225</v>
      </c>
      <c r="I282" s="18">
        <v>2.4578532078214463</v>
      </c>
      <c r="J282" s="18">
        <v>0.50688830020064624</v>
      </c>
      <c r="K282" s="18">
        <v>-40.354363576893107</v>
      </c>
      <c r="L282" s="18">
        <v>-50.247958097143844</v>
      </c>
      <c r="M282" s="18">
        <v>-108.71668428543212</v>
      </c>
      <c r="N282" s="18">
        <v>-55.558921666203929</v>
      </c>
      <c r="O282" s="18">
        <v>-3.9617197905743185E-3</v>
      </c>
      <c r="P282" s="18">
        <v>-0.41192045481585282</v>
      </c>
      <c r="Q282" s="18">
        <v>-1.6963738195312505E-2</v>
      </c>
      <c r="R282" s="3">
        <f t="shared" si="123"/>
        <v>0</v>
      </c>
      <c r="S282" s="3">
        <f t="shared" si="124"/>
        <v>0</v>
      </c>
      <c r="T282" s="3">
        <f t="shared" si="125"/>
        <v>0</v>
      </c>
      <c r="U282" s="3">
        <f t="shared" si="126"/>
        <v>0</v>
      </c>
      <c r="V282" s="3">
        <f t="shared" si="127"/>
        <v>0</v>
      </c>
      <c r="W282" s="3">
        <f t="shared" si="128"/>
        <v>0</v>
      </c>
      <c r="X282" s="3">
        <f t="shared" si="129"/>
        <v>0</v>
      </c>
      <c r="Y282" s="30">
        <f t="shared" si="131"/>
        <v>-0.2054052613276838</v>
      </c>
      <c r="Z282" s="30">
        <f t="shared" si="132"/>
        <v>-0.2201708121917309</v>
      </c>
      <c r="AA282" s="30">
        <f t="shared" si="133"/>
        <v>-0.22472933739097831</v>
      </c>
      <c r="AB282" s="30">
        <f t="shared" si="134"/>
        <v>-0.21958675457541124</v>
      </c>
      <c r="AC282" s="30">
        <f t="shared" si="135"/>
        <v>-1.8169088632363099E-2</v>
      </c>
      <c r="AD282" s="30">
        <f t="shared" si="136"/>
        <v>-0.16759359489209058</v>
      </c>
      <c r="AE282" s="30">
        <f t="shared" si="137"/>
        <v>-3.3466422856076164E-2</v>
      </c>
      <c r="AF282" s="30">
        <f t="shared" si="138"/>
        <v>0</v>
      </c>
      <c r="AG282" s="30">
        <f t="shared" si="139"/>
        <v>0</v>
      </c>
      <c r="AH282" s="30">
        <f t="shared" si="140"/>
        <v>0</v>
      </c>
      <c r="AI282" s="30">
        <f t="shared" si="141"/>
        <v>0</v>
      </c>
      <c r="AJ282" s="30">
        <f t="shared" si="142"/>
        <v>0</v>
      </c>
      <c r="AK282" s="30">
        <f t="shared" si="143"/>
        <v>0</v>
      </c>
      <c r="AL282" s="30">
        <f t="shared" si="144"/>
        <v>0</v>
      </c>
      <c r="AM282">
        <f t="shared" si="145"/>
        <v>0</v>
      </c>
      <c r="AN282">
        <f t="shared" si="146"/>
        <v>0</v>
      </c>
      <c r="AO282">
        <f t="shared" si="147"/>
        <v>0</v>
      </c>
      <c r="AP282">
        <f t="shared" si="148"/>
        <v>0</v>
      </c>
      <c r="AQ282">
        <f t="shared" si="149"/>
        <v>0</v>
      </c>
      <c r="AR282">
        <f t="shared" si="150"/>
        <v>0</v>
      </c>
      <c r="AS282">
        <f t="shared" si="151"/>
        <v>0</v>
      </c>
    </row>
    <row r="283" spans="1:45" x14ac:dyDescent="0.25">
      <c r="A283" s="2">
        <v>44420</v>
      </c>
      <c r="B283" s="39">
        <v>9</v>
      </c>
      <c r="C283" s="16" t="str">
        <f t="shared" si="130"/>
        <v>44420_9</v>
      </c>
      <c r="D283" s="18">
        <v>232.71216722767633</v>
      </c>
      <c r="E283" s="18">
        <v>277.59675263403147</v>
      </c>
      <c r="F283" s="18">
        <v>587.3556459109501</v>
      </c>
      <c r="G283" s="18">
        <v>303.50902180650138</v>
      </c>
      <c r="H283" s="18">
        <v>0.24144992481329658</v>
      </c>
      <c r="I283" s="18">
        <v>3.0313470089119967</v>
      </c>
      <c r="J283" s="18">
        <v>0.55914213649870104</v>
      </c>
      <c r="K283" s="18">
        <v>-31.353578882306255</v>
      </c>
      <c r="L283" s="18">
        <v>-37.19953080424024</v>
      </c>
      <c r="M283" s="18">
        <v>-83.641714209891859</v>
      </c>
      <c r="N283" s="18">
        <v>-45.15465237519156</v>
      </c>
      <c r="O283" s="18">
        <v>2.0891606013447819E-2</v>
      </c>
      <c r="P283" s="18">
        <v>-0.23039420971659935</v>
      </c>
      <c r="Q283" s="18">
        <v>4.0119604035608686E-2</v>
      </c>
      <c r="R283" s="3">
        <f t="shared" si="123"/>
        <v>0</v>
      </c>
      <c r="S283" s="3">
        <f t="shared" si="124"/>
        <v>0</v>
      </c>
      <c r="T283" s="3">
        <f t="shared" si="125"/>
        <v>0</v>
      </c>
      <c r="U283" s="3">
        <f t="shared" si="126"/>
        <v>0</v>
      </c>
      <c r="V283" s="3">
        <f t="shared" si="127"/>
        <v>0</v>
      </c>
      <c r="W283" s="3">
        <f t="shared" si="128"/>
        <v>0</v>
      </c>
      <c r="X283" s="3">
        <f t="shared" si="129"/>
        <v>0</v>
      </c>
      <c r="Y283" s="30">
        <f t="shared" si="131"/>
        <v>-0.1347311541799667</v>
      </c>
      <c r="Z283" s="30">
        <f t="shared" si="132"/>
        <v>-0.13400564110086002</v>
      </c>
      <c r="AA283" s="30">
        <f t="shared" si="133"/>
        <v>-0.14240386517468312</v>
      </c>
      <c r="AB283" s="30">
        <f t="shared" si="134"/>
        <v>-0.14877532175626523</v>
      </c>
      <c r="AC283" s="30">
        <f t="shared" si="135"/>
        <v>8.6525626502482661E-2</v>
      </c>
      <c r="AD283" s="30">
        <f t="shared" si="136"/>
        <v>-7.600390487768402E-2</v>
      </c>
      <c r="AE283" s="30">
        <f t="shared" si="137"/>
        <v>7.1752066991112709E-2</v>
      </c>
      <c r="AF283" s="30">
        <f t="shared" si="138"/>
        <v>0</v>
      </c>
      <c r="AG283" s="30">
        <f t="shared" si="139"/>
        <v>0</v>
      </c>
      <c r="AH283" s="30">
        <f t="shared" si="140"/>
        <v>0</v>
      </c>
      <c r="AI283" s="30">
        <f t="shared" si="141"/>
        <v>0</v>
      </c>
      <c r="AJ283" s="30">
        <f t="shared" si="142"/>
        <v>0</v>
      </c>
      <c r="AK283" s="30">
        <f t="shared" si="143"/>
        <v>0</v>
      </c>
      <c r="AL283" s="30">
        <f t="shared" si="144"/>
        <v>0</v>
      </c>
      <c r="AM283">
        <f t="shared" si="145"/>
        <v>0</v>
      </c>
      <c r="AN283">
        <f t="shared" si="146"/>
        <v>0</v>
      </c>
      <c r="AO283">
        <f t="shared" si="147"/>
        <v>0</v>
      </c>
      <c r="AP283">
        <f t="shared" si="148"/>
        <v>0</v>
      </c>
      <c r="AQ283">
        <f t="shared" si="149"/>
        <v>0</v>
      </c>
      <c r="AR283">
        <f t="shared" si="150"/>
        <v>0</v>
      </c>
      <c r="AS283">
        <f t="shared" si="151"/>
        <v>0</v>
      </c>
    </row>
    <row r="284" spans="1:45" x14ac:dyDescent="0.25">
      <c r="A284" s="2">
        <v>44420</v>
      </c>
      <c r="B284" s="39">
        <v>10</v>
      </c>
      <c r="C284" s="16" t="str">
        <f t="shared" si="130"/>
        <v>44420_10</v>
      </c>
      <c r="D284" s="18">
        <v>258.83135131740056</v>
      </c>
      <c r="E284" s="18">
        <v>314.87390554532874</v>
      </c>
      <c r="F284" s="18">
        <v>667.42484879425263</v>
      </c>
      <c r="G284" s="18">
        <v>339.86286677031285</v>
      </c>
      <c r="H284" s="18">
        <v>0.25875377497154722</v>
      </c>
      <c r="I284" s="18">
        <v>3.4957809803733029</v>
      </c>
      <c r="J284" s="18">
        <v>0.59955456182265676</v>
      </c>
      <c r="K284" s="18">
        <v>-22.253153251663527</v>
      </c>
      <c r="L284" s="18">
        <v>-25.67890736459421</v>
      </c>
      <c r="M284" s="18">
        <v>-59.43804449629441</v>
      </c>
      <c r="N284" s="18">
        <v>-34.298726475779141</v>
      </c>
      <c r="O284" s="18">
        <v>4.6270764461906623E-2</v>
      </c>
      <c r="P284" s="18">
        <v>-6.4880856941406703E-2</v>
      </c>
      <c r="Q284" s="18">
        <v>9.6984951703462455E-2</v>
      </c>
      <c r="R284" s="3">
        <f t="shared" si="123"/>
        <v>0</v>
      </c>
      <c r="S284" s="3">
        <f t="shared" si="124"/>
        <v>0</v>
      </c>
      <c r="T284" s="3">
        <f t="shared" si="125"/>
        <v>0</v>
      </c>
      <c r="U284" s="3">
        <f t="shared" si="126"/>
        <v>0</v>
      </c>
      <c r="V284" s="3">
        <f t="shared" si="127"/>
        <v>0</v>
      </c>
      <c r="W284" s="3">
        <f t="shared" si="128"/>
        <v>0</v>
      </c>
      <c r="X284" s="3">
        <f t="shared" si="129"/>
        <v>0</v>
      </c>
      <c r="Y284" s="30">
        <f t="shared" si="131"/>
        <v>-8.5975493843382433E-2</v>
      </c>
      <c r="Z284" s="30">
        <f t="shared" si="132"/>
        <v>-8.1552986488737517E-2</v>
      </c>
      <c r="AA284" s="30">
        <f t="shared" si="133"/>
        <v>-8.905578598650199E-2</v>
      </c>
      <c r="AB284" s="30">
        <f t="shared" si="134"/>
        <v>-0.10091931137319279</v>
      </c>
      <c r="AC284" s="30">
        <f t="shared" si="135"/>
        <v>0.17882160160559821</v>
      </c>
      <c r="AD284" s="30">
        <f t="shared" si="136"/>
        <v>-1.8559760266925615E-2</v>
      </c>
      <c r="AE284" s="30">
        <f t="shared" si="137"/>
        <v>0.16176167755045753</v>
      </c>
      <c r="AF284" s="30">
        <f t="shared" si="138"/>
        <v>0</v>
      </c>
      <c r="AG284" s="30">
        <f t="shared" si="139"/>
        <v>0</v>
      </c>
      <c r="AH284" s="30">
        <f t="shared" si="140"/>
        <v>0</v>
      </c>
      <c r="AI284" s="30">
        <f t="shared" si="141"/>
        <v>0</v>
      </c>
      <c r="AJ284" s="30">
        <f t="shared" si="142"/>
        <v>0</v>
      </c>
      <c r="AK284" s="30">
        <f t="shared" si="143"/>
        <v>0</v>
      </c>
      <c r="AL284" s="30">
        <f t="shared" si="144"/>
        <v>0</v>
      </c>
      <c r="AM284">
        <f t="shared" si="145"/>
        <v>0</v>
      </c>
      <c r="AN284">
        <f t="shared" si="146"/>
        <v>0</v>
      </c>
      <c r="AO284">
        <f t="shared" si="147"/>
        <v>0</v>
      </c>
      <c r="AP284">
        <f t="shared" si="148"/>
        <v>0</v>
      </c>
      <c r="AQ284">
        <f t="shared" si="149"/>
        <v>0</v>
      </c>
      <c r="AR284">
        <f t="shared" si="150"/>
        <v>0</v>
      </c>
      <c r="AS284">
        <f t="shared" si="151"/>
        <v>0</v>
      </c>
    </row>
    <row r="285" spans="1:45" x14ac:dyDescent="0.25">
      <c r="A285" s="2">
        <v>44420</v>
      </c>
      <c r="B285" s="39">
        <v>11</v>
      </c>
      <c r="C285" s="16" t="str">
        <f t="shared" si="130"/>
        <v>44420_11</v>
      </c>
      <c r="D285" s="18">
        <v>269.78079940658142</v>
      </c>
      <c r="E285" s="18">
        <v>329.71336469360023</v>
      </c>
      <c r="F285" s="18">
        <v>699.10966981065201</v>
      </c>
      <c r="G285" s="18">
        <v>352.938502296026</v>
      </c>
      <c r="H285" s="18">
        <v>0.25672584329117182</v>
      </c>
      <c r="I285" s="18">
        <v>3.6659920846171001</v>
      </c>
      <c r="J285" s="18">
        <v>0.59587048559727174</v>
      </c>
      <c r="K285" s="18">
        <v>-18.794630022535429</v>
      </c>
      <c r="L285" s="18">
        <v>-21.941625545241095</v>
      </c>
      <c r="M285" s="18">
        <v>-51.426622851126062</v>
      </c>
      <c r="N285" s="18">
        <v>-30.518612022727748</v>
      </c>
      <c r="O285" s="18">
        <v>4.9510608080062468E-2</v>
      </c>
      <c r="P285" s="18">
        <v>-1.2200367782066729E-2</v>
      </c>
      <c r="Q285" s="18">
        <v>0.10326153441380261</v>
      </c>
      <c r="R285" s="3">
        <f t="shared" si="123"/>
        <v>0</v>
      </c>
      <c r="S285" s="3">
        <f t="shared" si="124"/>
        <v>0</v>
      </c>
      <c r="T285" s="3">
        <f t="shared" si="125"/>
        <v>0</v>
      </c>
      <c r="U285" s="3">
        <f t="shared" si="126"/>
        <v>0</v>
      </c>
      <c r="V285" s="3">
        <f t="shared" si="127"/>
        <v>0</v>
      </c>
      <c r="W285" s="3">
        <f t="shared" si="128"/>
        <v>0</v>
      </c>
      <c r="X285" s="3">
        <f t="shared" si="129"/>
        <v>0</v>
      </c>
      <c r="Y285" s="30">
        <f t="shared" si="131"/>
        <v>-6.9666299691737529E-2</v>
      </c>
      <c r="Z285" s="30">
        <f t="shared" si="132"/>
        <v>-6.6547577061764715E-2</v>
      </c>
      <c r="AA285" s="30">
        <f t="shared" si="133"/>
        <v>-7.3560165267138322E-2</v>
      </c>
      <c r="AB285" s="30">
        <f t="shared" si="134"/>
        <v>-8.6470055899796283E-2</v>
      </c>
      <c r="AC285" s="30">
        <f t="shared" si="135"/>
        <v>0.19285400895113164</v>
      </c>
      <c r="AD285" s="30">
        <f t="shared" si="136"/>
        <v>-3.3279853039674566E-3</v>
      </c>
      <c r="AE285" s="30">
        <f t="shared" si="137"/>
        <v>0.17329526618573537</v>
      </c>
      <c r="AF285" s="30">
        <f t="shared" si="138"/>
        <v>0</v>
      </c>
      <c r="AG285" s="30">
        <f t="shared" si="139"/>
        <v>0</v>
      </c>
      <c r="AH285" s="30">
        <f t="shared" si="140"/>
        <v>0</v>
      </c>
      <c r="AI285" s="30">
        <f t="shared" si="141"/>
        <v>0</v>
      </c>
      <c r="AJ285" s="30">
        <f t="shared" si="142"/>
        <v>0</v>
      </c>
      <c r="AK285" s="30">
        <f t="shared" si="143"/>
        <v>0</v>
      </c>
      <c r="AL285" s="30">
        <f t="shared" si="144"/>
        <v>0</v>
      </c>
      <c r="AM285">
        <f t="shared" si="145"/>
        <v>0</v>
      </c>
      <c r="AN285">
        <f t="shared" si="146"/>
        <v>0</v>
      </c>
      <c r="AO285">
        <f t="shared" si="147"/>
        <v>0</v>
      </c>
      <c r="AP285">
        <f t="shared" si="148"/>
        <v>0</v>
      </c>
      <c r="AQ285">
        <f t="shared" si="149"/>
        <v>0</v>
      </c>
      <c r="AR285">
        <f t="shared" si="150"/>
        <v>0</v>
      </c>
      <c r="AS285">
        <f t="shared" si="151"/>
        <v>0</v>
      </c>
    </row>
    <row r="286" spans="1:45" x14ac:dyDescent="0.25">
      <c r="A286" s="2">
        <v>44420</v>
      </c>
      <c r="B286" s="39">
        <v>12</v>
      </c>
      <c r="C286" s="16" t="str">
        <f t="shared" si="130"/>
        <v>44420_12</v>
      </c>
      <c r="D286" s="18">
        <v>270.28307081032199</v>
      </c>
      <c r="E286" s="18">
        <v>329.76645203431599</v>
      </c>
      <c r="F286" s="18">
        <v>700.25935721793871</v>
      </c>
      <c r="G286" s="18">
        <v>351.7600233160544</v>
      </c>
      <c r="H286" s="18">
        <v>0.24422462769511047</v>
      </c>
      <c r="I286" s="18">
        <v>3.6606802242413532</v>
      </c>
      <c r="J286" s="18">
        <v>0.56767539342792206</v>
      </c>
      <c r="K286" s="18">
        <v>-16.316870636210439</v>
      </c>
      <c r="L286" s="18">
        <v>-19.374830426123822</v>
      </c>
      <c r="M286" s="18">
        <v>-46.17306308554538</v>
      </c>
      <c r="N286" s="18">
        <v>-27.588622577316652</v>
      </c>
      <c r="O286" s="18">
        <v>6.5994136037641413E-2</v>
      </c>
      <c r="P286" s="18">
        <v>3.5861316348415391E-2</v>
      </c>
      <c r="Q286" s="18">
        <v>0.14059191689492573</v>
      </c>
      <c r="R286" s="3">
        <f t="shared" si="123"/>
        <v>0</v>
      </c>
      <c r="S286" s="3">
        <f t="shared" si="124"/>
        <v>0</v>
      </c>
      <c r="T286" s="3">
        <f t="shared" si="125"/>
        <v>0</v>
      </c>
      <c r="U286" s="3">
        <f t="shared" si="126"/>
        <v>0</v>
      </c>
      <c r="V286" s="3">
        <f t="shared" si="127"/>
        <v>0.14125804687712731</v>
      </c>
      <c r="W286" s="3">
        <f t="shared" si="128"/>
        <v>0</v>
      </c>
      <c r="X286" s="3">
        <f t="shared" si="129"/>
        <v>0.22286717633034436</v>
      </c>
      <c r="Y286" s="30">
        <f t="shared" si="131"/>
        <v>-6.0369562130886165E-2</v>
      </c>
      <c r="Z286" s="30">
        <f t="shared" si="132"/>
        <v>-5.8753188223366178E-2</v>
      </c>
      <c r="AA286" s="30">
        <f t="shared" si="133"/>
        <v>-6.5937088322512966E-2</v>
      </c>
      <c r="AB286" s="30">
        <f t="shared" si="134"/>
        <v>-7.8430238653152545E-2</v>
      </c>
      <c r="AC286" s="30">
        <f t="shared" si="135"/>
        <v>0.27021900559524387</v>
      </c>
      <c r="AD286" s="30">
        <f t="shared" si="136"/>
        <v>9.796353178007337E-3</v>
      </c>
      <c r="AE286" s="30">
        <f t="shared" si="137"/>
        <v>0.24766251721068605</v>
      </c>
      <c r="AF286" s="30">
        <f t="shared" si="138"/>
        <v>0</v>
      </c>
      <c r="AG286" s="30">
        <f t="shared" si="139"/>
        <v>0</v>
      </c>
      <c r="AH286" s="30">
        <f t="shared" si="140"/>
        <v>0</v>
      </c>
      <c r="AI286" s="30">
        <f t="shared" si="141"/>
        <v>0</v>
      </c>
      <c r="AJ286" s="30">
        <f t="shared" si="142"/>
        <v>0.27021900559524387</v>
      </c>
      <c r="AK286" s="30">
        <f t="shared" si="143"/>
        <v>0</v>
      </c>
      <c r="AL286" s="30">
        <f t="shared" si="144"/>
        <v>0.24766251721068605</v>
      </c>
      <c r="AM286">
        <f t="shared" si="145"/>
        <v>0</v>
      </c>
      <c r="AN286">
        <f t="shared" si="146"/>
        <v>0</v>
      </c>
      <c r="AO286">
        <f t="shared" si="147"/>
        <v>0</v>
      </c>
      <c r="AP286">
        <f t="shared" si="148"/>
        <v>0</v>
      </c>
      <c r="AQ286">
        <f t="shared" si="149"/>
        <v>0.15165046843929061</v>
      </c>
      <c r="AR286">
        <f t="shared" si="150"/>
        <v>0</v>
      </c>
      <c r="AS286">
        <f t="shared" si="151"/>
        <v>0.23926362028520518</v>
      </c>
    </row>
    <row r="287" spans="1:45" x14ac:dyDescent="0.25">
      <c r="A287" s="2">
        <v>44420</v>
      </c>
      <c r="B287" s="39">
        <v>13</v>
      </c>
      <c r="C287" s="16" t="str">
        <f t="shared" si="130"/>
        <v>44420_13</v>
      </c>
      <c r="D287" s="18">
        <v>267.38877281618477</v>
      </c>
      <c r="E287" s="18">
        <v>324.94627400017617</v>
      </c>
      <c r="F287" s="18">
        <v>692.92785268507635</v>
      </c>
      <c r="G287" s="18">
        <v>347.94848800517224</v>
      </c>
      <c r="H287" s="18">
        <v>0.23264675083180217</v>
      </c>
      <c r="I287" s="18">
        <v>3.5577147527538817</v>
      </c>
      <c r="J287" s="18">
        <v>0.54092219045637036</v>
      </c>
      <c r="K287" s="18">
        <v>-15.382193906331056</v>
      </c>
      <c r="L287" s="18">
        <v>-19.244593476185226</v>
      </c>
      <c r="M287" s="18">
        <v>-45.449012635260701</v>
      </c>
      <c r="N287" s="18">
        <v>-26.469131342566286</v>
      </c>
      <c r="O287" s="18">
        <v>4.8199890857161781E-2</v>
      </c>
      <c r="P287" s="18">
        <v>8.613638225487245E-3</v>
      </c>
      <c r="Q287" s="18">
        <v>9.9302431534485952E-2</v>
      </c>
      <c r="R287" s="3">
        <f t="shared" si="123"/>
        <v>0</v>
      </c>
      <c r="S287" s="3">
        <f t="shared" si="124"/>
        <v>0</v>
      </c>
      <c r="T287" s="3">
        <f t="shared" si="125"/>
        <v>0</v>
      </c>
      <c r="U287" s="3">
        <f t="shared" si="126"/>
        <v>0</v>
      </c>
      <c r="V287" s="3">
        <f t="shared" si="127"/>
        <v>1.3760243670130677E-2</v>
      </c>
      <c r="W287" s="3">
        <f t="shared" si="128"/>
        <v>0</v>
      </c>
      <c r="X287" s="3">
        <f t="shared" si="129"/>
        <v>0</v>
      </c>
      <c r="Y287" s="30">
        <f t="shared" si="131"/>
        <v>-5.7527448682018811E-2</v>
      </c>
      <c r="Z287" s="30">
        <f t="shared" si="132"/>
        <v>-5.9223924125299532E-2</v>
      </c>
      <c r="AA287" s="30">
        <f t="shared" si="133"/>
        <v>-6.5589819285149287E-2</v>
      </c>
      <c r="AB287" s="30">
        <f t="shared" si="134"/>
        <v>-7.6071982649836445E-2</v>
      </c>
      <c r="AC287" s="30">
        <f t="shared" si="135"/>
        <v>0.20718058896085381</v>
      </c>
      <c r="AD287" s="30">
        <f t="shared" si="136"/>
        <v>2.4211154699290546E-3</v>
      </c>
      <c r="AE287" s="30">
        <f t="shared" si="137"/>
        <v>0.18357988133322009</v>
      </c>
      <c r="AF287" s="30">
        <f t="shared" si="138"/>
        <v>0</v>
      </c>
      <c r="AG287" s="30">
        <f t="shared" si="139"/>
        <v>0</v>
      </c>
      <c r="AH287" s="30">
        <f t="shared" si="140"/>
        <v>0</v>
      </c>
      <c r="AI287" s="30">
        <f t="shared" si="141"/>
        <v>0</v>
      </c>
      <c r="AJ287" s="30">
        <f t="shared" si="142"/>
        <v>0.20718058896085381</v>
      </c>
      <c r="AK287" s="30">
        <f t="shared" si="143"/>
        <v>0</v>
      </c>
      <c r="AL287" s="30">
        <f t="shared" si="144"/>
        <v>0</v>
      </c>
      <c r="AM287">
        <f t="shared" si="145"/>
        <v>0</v>
      </c>
      <c r="AN287">
        <f t="shared" si="146"/>
        <v>0</v>
      </c>
      <c r="AO287">
        <f t="shared" si="147"/>
        <v>0</v>
      </c>
      <c r="AP287">
        <f t="shared" si="148"/>
        <v>0</v>
      </c>
      <c r="AQ287">
        <f t="shared" si="149"/>
        <v>1.4772591328756354E-2</v>
      </c>
      <c r="AR287">
        <f t="shared" si="150"/>
        <v>0</v>
      </c>
      <c r="AS287">
        <f t="shared" si="151"/>
        <v>0</v>
      </c>
    </row>
    <row r="288" spans="1:45" x14ac:dyDescent="0.25">
      <c r="A288" s="2">
        <v>44420</v>
      </c>
      <c r="B288" s="39">
        <v>14</v>
      </c>
      <c r="C288" s="16" t="str">
        <f t="shared" si="130"/>
        <v>44420_14</v>
      </c>
      <c r="D288" s="18">
        <v>262.2638152988992</v>
      </c>
      <c r="E288" s="18">
        <v>316.4669975860669</v>
      </c>
      <c r="F288" s="18">
        <v>676.89717122973673</v>
      </c>
      <c r="G288" s="18">
        <v>342.43279123653366</v>
      </c>
      <c r="H288" s="18">
        <v>0.21628819810099117</v>
      </c>
      <c r="I288" s="18">
        <v>3.4057732815493154</v>
      </c>
      <c r="J288" s="18">
        <v>0.50559890762683457</v>
      </c>
      <c r="K288" s="18">
        <v>-17.480524571755858</v>
      </c>
      <c r="L288" s="18">
        <v>-23.187232507814226</v>
      </c>
      <c r="M288" s="18">
        <v>-53.360539613256613</v>
      </c>
      <c r="N288" s="18">
        <v>-29.314710090460853</v>
      </c>
      <c r="O288" s="18">
        <v>4.3336108710989127E-2</v>
      </c>
      <c r="P288" s="18">
        <v>-5.1923602181353369E-2</v>
      </c>
      <c r="Q288" s="18">
        <v>8.803076017530391E-2</v>
      </c>
      <c r="R288" s="3">
        <f t="shared" si="123"/>
        <v>0</v>
      </c>
      <c r="S288" s="3">
        <f t="shared" si="124"/>
        <v>0</v>
      </c>
      <c r="T288" s="3">
        <f t="shared" si="125"/>
        <v>0</v>
      </c>
      <c r="U288" s="3">
        <f t="shared" si="126"/>
        <v>0</v>
      </c>
      <c r="V288" s="3">
        <f t="shared" si="127"/>
        <v>6.4634990084453108E-4</v>
      </c>
      <c r="W288" s="3">
        <f t="shared" si="128"/>
        <v>0</v>
      </c>
      <c r="X288" s="3">
        <f t="shared" si="129"/>
        <v>0</v>
      </c>
      <c r="Y288" s="30">
        <f t="shared" si="131"/>
        <v>-6.6652445179421704E-2</v>
      </c>
      <c r="Z288" s="30">
        <f t="shared" si="132"/>
        <v>-7.3269038113549859E-2</v>
      </c>
      <c r="AA288" s="30">
        <f t="shared" si="133"/>
        <v>-7.8831086731113276E-2</v>
      </c>
      <c r="AB288" s="30">
        <f t="shared" si="134"/>
        <v>-8.56071931213266E-2</v>
      </c>
      <c r="AC288" s="30">
        <f t="shared" si="135"/>
        <v>0.20036279876331603</v>
      </c>
      <c r="AD288" s="30">
        <f t="shared" si="136"/>
        <v>-1.5245760034189029E-2</v>
      </c>
      <c r="AE288" s="30">
        <f t="shared" si="137"/>
        <v>0.17411184804275018</v>
      </c>
      <c r="AF288" s="30">
        <f t="shared" si="138"/>
        <v>0</v>
      </c>
      <c r="AG288" s="30">
        <f t="shared" si="139"/>
        <v>0</v>
      </c>
      <c r="AH288" s="30">
        <f t="shared" si="140"/>
        <v>0</v>
      </c>
      <c r="AI288" s="30">
        <f t="shared" si="141"/>
        <v>0</v>
      </c>
      <c r="AJ288" s="30">
        <f t="shared" si="142"/>
        <v>0.20036279876331603</v>
      </c>
      <c r="AK288" s="30">
        <f t="shared" si="143"/>
        <v>0</v>
      </c>
      <c r="AL288" s="30">
        <f t="shared" si="144"/>
        <v>0</v>
      </c>
      <c r="AM288">
        <f t="shared" si="145"/>
        <v>0</v>
      </c>
      <c r="AN288">
        <f t="shared" si="146"/>
        <v>0</v>
      </c>
      <c r="AO288">
        <f t="shared" si="147"/>
        <v>0</v>
      </c>
      <c r="AP288">
        <f t="shared" si="148"/>
        <v>0</v>
      </c>
      <c r="AQ288">
        <f t="shared" si="149"/>
        <v>6.9390216986386954E-4</v>
      </c>
      <c r="AR288">
        <f t="shared" si="150"/>
        <v>0</v>
      </c>
      <c r="AS288">
        <f t="shared" si="151"/>
        <v>0</v>
      </c>
    </row>
    <row r="289" spans="1:45" x14ac:dyDescent="0.25">
      <c r="A289" s="2">
        <v>44420</v>
      </c>
      <c r="B289" s="39">
        <v>15</v>
      </c>
      <c r="C289" s="16" t="str">
        <f t="shared" si="130"/>
        <v>44420_15</v>
      </c>
      <c r="D289" s="18">
        <v>253.29957419659667</v>
      </c>
      <c r="E289" s="18">
        <v>306.61801635587534</v>
      </c>
      <c r="F289" s="18">
        <v>654.72635878347774</v>
      </c>
      <c r="G289" s="18">
        <v>331.39223420181378</v>
      </c>
      <c r="H289" s="18">
        <v>0.21731560534719316</v>
      </c>
      <c r="I289" s="18">
        <v>3.335616693899726</v>
      </c>
      <c r="J289" s="18">
        <v>0.50717521076272465</v>
      </c>
      <c r="K289" s="18">
        <v>-17.715102383509279</v>
      </c>
      <c r="L289" s="18">
        <v>-21.818707416980757</v>
      </c>
      <c r="M289" s="18">
        <v>-50.603047949787978</v>
      </c>
      <c r="N289" s="18">
        <v>-29.443208408675588</v>
      </c>
      <c r="O289" s="18">
        <v>4.0128359330212728E-2</v>
      </c>
      <c r="P289" s="18">
        <v>-8.2970819588629695E-3</v>
      </c>
      <c r="Q289" s="18">
        <v>8.1175543315691295E-2</v>
      </c>
      <c r="R289" s="3">
        <f t="shared" si="123"/>
        <v>0</v>
      </c>
      <c r="S289" s="3">
        <f t="shared" si="124"/>
        <v>0</v>
      </c>
      <c r="T289" s="3">
        <f t="shared" si="125"/>
        <v>0</v>
      </c>
      <c r="U289" s="3">
        <f t="shared" si="126"/>
        <v>0</v>
      </c>
      <c r="V289" s="3">
        <f t="shared" si="127"/>
        <v>0</v>
      </c>
      <c r="W289" s="3">
        <f t="shared" si="128"/>
        <v>0</v>
      </c>
      <c r="X289" s="3">
        <f t="shared" si="129"/>
        <v>0</v>
      </c>
      <c r="Y289" s="30">
        <f t="shared" si="131"/>
        <v>-6.9937355558915504E-2</v>
      </c>
      <c r="Z289" s="30">
        <f t="shared" si="132"/>
        <v>-7.1159247836425035E-2</v>
      </c>
      <c r="AA289" s="30">
        <f t="shared" si="133"/>
        <v>-7.7288850938904599E-2</v>
      </c>
      <c r="AB289" s="30">
        <f t="shared" si="134"/>
        <v>-8.8847007774916775E-2</v>
      </c>
      <c r="AC289" s="30">
        <f t="shared" si="135"/>
        <v>0.18465475254803657</v>
      </c>
      <c r="AD289" s="30">
        <f t="shared" si="136"/>
        <v>-2.4874206841682131E-3</v>
      </c>
      <c r="AE289" s="30">
        <f t="shared" si="137"/>
        <v>0.16005424080883998</v>
      </c>
      <c r="AF289" s="30">
        <f t="shared" si="138"/>
        <v>0</v>
      </c>
      <c r="AG289" s="30">
        <f t="shared" si="139"/>
        <v>0</v>
      </c>
      <c r="AH289" s="30">
        <f t="shared" si="140"/>
        <v>0</v>
      </c>
      <c r="AI289" s="30">
        <f t="shared" si="141"/>
        <v>0</v>
      </c>
      <c r="AJ289" s="30">
        <f t="shared" si="142"/>
        <v>0</v>
      </c>
      <c r="AK289" s="30">
        <f t="shared" si="143"/>
        <v>0</v>
      </c>
      <c r="AL289" s="30">
        <f t="shared" si="144"/>
        <v>0</v>
      </c>
      <c r="AM289">
        <f t="shared" si="145"/>
        <v>0</v>
      </c>
      <c r="AN289">
        <f t="shared" si="146"/>
        <v>0</v>
      </c>
      <c r="AO289">
        <f t="shared" si="147"/>
        <v>0</v>
      </c>
      <c r="AP289">
        <f t="shared" si="148"/>
        <v>0</v>
      </c>
      <c r="AQ289">
        <f t="shared" si="149"/>
        <v>0</v>
      </c>
      <c r="AR289">
        <f t="shared" si="150"/>
        <v>0</v>
      </c>
      <c r="AS289">
        <f t="shared" si="151"/>
        <v>0</v>
      </c>
    </row>
    <row r="290" spans="1:45" x14ac:dyDescent="0.25">
      <c r="A290" s="2">
        <v>44420</v>
      </c>
      <c r="B290" s="39">
        <v>16</v>
      </c>
      <c r="C290" s="16" t="str">
        <f t="shared" si="130"/>
        <v>44420_16</v>
      </c>
      <c r="D290" s="18">
        <v>246.55565153976059</v>
      </c>
      <c r="E290" s="18">
        <v>299.69135697054003</v>
      </c>
      <c r="F290" s="18">
        <v>638.70452397780969</v>
      </c>
      <c r="G290" s="18">
        <v>322.53275737667866</v>
      </c>
      <c r="H290" s="18">
        <v>0.2290343346959394</v>
      </c>
      <c r="I290" s="18">
        <v>3.2746408124267838</v>
      </c>
      <c r="J290" s="18">
        <v>0.53450513791997933</v>
      </c>
      <c r="K290" s="18">
        <v>-18.558677046799346</v>
      </c>
      <c r="L290" s="18">
        <v>-21.909740580475702</v>
      </c>
      <c r="M290" s="18">
        <v>-50.53864367603807</v>
      </c>
      <c r="N290" s="18">
        <v>-30.413083565809625</v>
      </c>
      <c r="O290" s="18">
        <v>5.2726528399535205E-2</v>
      </c>
      <c r="P290" s="18">
        <v>4.5269557915555651E-3</v>
      </c>
      <c r="Q290" s="18">
        <v>0.11021634565876237</v>
      </c>
      <c r="R290" s="3">
        <f t="shared" si="123"/>
        <v>0</v>
      </c>
      <c r="S290" s="3">
        <f t="shared" si="124"/>
        <v>0</v>
      </c>
      <c r="T290" s="3">
        <f t="shared" si="125"/>
        <v>0</v>
      </c>
      <c r="U290" s="3">
        <f t="shared" si="126"/>
        <v>0</v>
      </c>
      <c r="V290" s="3">
        <f t="shared" si="127"/>
        <v>5.6997251448880903E-2</v>
      </c>
      <c r="W290" s="3">
        <f t="shared" si="128"/>
        <v>0</v>
      </c>
      <c r="X290" s="3">
        <f t="shared" si="129"/>
        <v>2.7308274981851628E-2</v>
      </c>
      <c r="Y290" s="30">
        <f t="shared" si="131"/>
        <v>-7.5271756826091232E-2</v>
      </c>
      <c r="Z290" s="30">
        <f t="shared" si="132"/>
        <v>-7.3107682523621972E-2</v>
      </c>
      <c r="AA290" s="30">
        <f t="shared" si="133"/>
        <v>-7.9126797726884301E-2</v>
      </c>
      <c r="AB290" s="30">
        <f t="shared" si="134"/>
        <v>-9.4294557282102287E-2</v>
      </c>
      <c r="AC290" s="30">
        <f t="shared" si="135"/>
        <v>0.23021233244148179</v>
      </c>
      <c r="AD290" s="30">
        <f t="shared" si="136"/>
        <v>1.3824281962090098E-3</v>
      </c>
      <c r="AE290" s="30">
        <f t="shared" si="137"/>
        <v>0.20620259346368125</v>
      </c>
      <c r="AF290" s="30">
        <f t="shared" si="138"/>
        <v>0</v>
      </c>
      <c r="AG290" s="30">
        <f t="shared" si="139"/>
        <v>0</v>
      </c>
      <c r="AH290" s="30">
        <f t="shared" si="140"/>
        <v>0</v>
      </c>
      <c r="AI290" s="30">
        <f t="shared" si="141"/>
        <v>0</v>
      </c>
      <c r="AJ290" s="30">
        <f t="shared" si="142"/>
        <v>0.23021233244148179</v>
      </c>
      <c r="AK290" s="30">
        <f t="shared" si="143"/>
        <v>0</v>
      </c>
      <c r="AL290" s="30">
        <f t="shared" si="144"/>
        <v>0.20620259346368125</v>
      </c>
      <c r="AM290">
        <f t="shared" si="145"/>
        <v>0</v>
      </c>
      <c r="AN290">
        <f t="shared" si="146"/>
        <v>0</v>
      </c>
      <c r="AO290">
        <f t="shared" si="147"/>
        <v>0</v>
      </c>
      <c r="AP290">
        <f t="shared" si="148"/>
        <v>0</v>
      </c>
      <c r="AQ290">
        <f t="shared" si="149"/>
        <v>6.1190566293851383E-2</v>
      </c>
      <c r="AR290">
        <f t="shared" si="150"/>
        <v>0</v>
      </c>
      <c r="AS290">
        <f t="shared" si="151"/>
        <v>2.9317357735160247E-2</v>
      </c>
    </row>
    <row r="291" spans="1:45" x14ac:dyDescent="0.25">
      <c r="A291" s="2">
        <v>44420</v>
      </c>
      <c r="B291" s="39">
        <v>17</v>
      </c>
      <c r="C291" s="16" t="str">
        <f t="shared" si="130"/>
        <v>44420_17</v>
      </c>
      <c r="D291" s="18">
        <v>240.63067321785152</v>
      </c>
      <c r="E291" s="18">
        <v>293.3214663055935</v>
      </c>
      <c r="F291" s="18">
        <v>627.34648755714727</v>
      </c>
      <c r="G291" s="18">
        <v>315.90799730893809</v>
      </c>
      <c r="H291" s="18">
        <v>0.21619519230249995</v>
      </c>
      <c r="I291" s="18">
        <v>3.1690747746854226</v>
      </c>
      <c r="J291" s="18">
        <v>0.50374355106289359</v>
      </c>
      <c r="K291" s="18">
        <v>-18.770171944231762</v>
      </c>
      <c r="L291" s="18">
        <v>-22.466915971737677</v>
      </c>
      <c r="M291" s="18">
        <v>-50.115828417148599</v>
      </c>
      <c r="N291" s="18">
        <v>-29.377787414032888</v>
      </c>
      <c r="O291" s="18">
        <v>3.5941200738329619E-2</v>
      </c>
      <c r="P291" s="18">
        <v>-3.2760026826841787E-2</v>
      </c>
      <c r="Q291" s="18">
        <v>7.1805444786828945E-2</v>
      </c>
      <c r="R291" s="3">
        <f t="shared" si="123"/>
        <v>0</v>
      </c>
      <c r="S291" s="3">
        <f t="shared" si="124"/>
        <v>0</v>
      </c>
      <c r="T291" s="3">
        <f t="shared" si="125"/>
        <v>0</v>
      </c>
      <c r="U291" s="3">
        <f t="shared" si="126"/>
        <v>0</v>
      </c>
      <c r="V291" s="3">
        <f t="shared" si="127"/>
        <v>0</v>
      </c>
      <c r="W291" s="3">
        <f t="shared" si="128"/>
        <v>0</v>
      </c>
      <c r="X291" s="3">
        <f t="shared" si="129"/>
        <v>0</v>
      </c>
      <c r="Y291" s="30">
        <f t="shared" si="131"/>
        <v>-7.8004070275938836E-2</v>
      </c>
      <c r="Z291" s="30">
        <f t="shared" si="132"/>
        <v>-7.6594857698995641E-2</v>
      </c>
      <c r="AA291" s="30">
        <f t="shared" si="133"/>
        <v>-7.9885405292212414E-2</v>
      </c>
      <c r="AB291" s="30">
        <f t="shared" si="134"/>
        <v>-9.2994756904818926E-2</v>
      </c>
      <c r="AC291" s="30">
        <f t="shared" si="135"/>
        <v>0.16624421827124053</v>
      </c>
      <c r="AD291" s="30">
        <f t="shared" si="136"/>
        <v>-1.0337410492339582E-2</v>
      </c>
      <c r="AE291" s="30">
        <f t="shared" si="137"/>
        <v>0.14254365070345856</v>
      </c>
      <c r="AF291" s="30">
        <f t="shared" si="138"/>
        <v>0</v>
      </c>
      <c r="AG291" s="30">
        <f t="shared" si="139"/>
        <v>0</v>
      </c>
      <c r="AH291" s="30">
        <f t="shared" si="140"/>
        <v>0</v>
      </c>
      <c r="AI291" s="30">
        <f t="shared" si="141"/>
        <v>0</v>
      </c>
      <c r="AJ291" s="30">
        <f t="shared" si="142"/>
        <v>0</v>
      </c>
      <c r="AK291" s="30">
        <f t="shared" si="143"/>
        <v>0</v>
      </c>
      <c r="AL291" s="30">
        <f t="shared" si="144"/>
        <v>0</v>
      </c>
      <c r="AM291">
        <f t="shared" si="145"/>
        <v>0</v>
      </c>
      <c r="AN291">
        <f t="shared" si="146"/>
        <v>0</v>
      </c>
      <c r="AO291">
        <f t="shared" si="147"/>
        <v>0</v>
      </c>
      <c r="AP291">
        <f t="shared" si="148"/>
        <v>0</v>
      </c>
      <c r="AQ291">
        <f t="shared" si="149"/>
        <v>0</v>
      </c>
      <c r="AR291">
        <f t="shared" si="150"/>
        <v>0</v>
      </c>
      <c r="AS291">
        <f t="shared" si="151"/>
        <v>0</v>
      </c>
    </row>
    <row r="292" spans="1:45" x14ac:dyDescent="0.25">
      <c r="A292" s="2">
        <v>44420</v>
      </c>
      <c r="B292" s="39">
        <v>18</v>
      </c>
      <c r="C292" s="16" t="str">
        <f t="shared" si="130"/>
        <v>44420_18</v>
      </c>
      <c r="D292" s="18">
        <v>239.30722847459376</v>
      </c>
      <c r="E292" s="18">
        <v>289.98676957584405</v>
      </c>
      <c r="F292" s="18">
        <v>623.81888610527551</v>
      </c>
      <c r="G292" s="18">
        <v>315.65882782046771</v>
      </c>
      <c r="H292" s="18">
        <v>0.20233691108584895</v>
      </c>
      <c r="I292" s="18">
        <v>3.0002812418032483</v>
      </c>
      <c r="J292" s="18">
        <v>0.46932122513112945</v>
      </c>
      <c r="K292" s="18">
        <v>-15.316105702011859</v>
      </c>
      <c r="L292" s="18">
        <v>-20.88390711059359</v>
      </c>
      <c r="M292" s="18">
        <v>-45.399639612719241</v>
      </c>
      <c r="N292" s="18">
        <v>-23.244729508580825</v>
      </c>
      <c r="O292" s="18">
        <v>2.4791012423098354E-3</v>
      </c>
      <c r="P292" s="18">
        <v>-0.11669459926818931</v>
      </c>
      <c r="Q292" s="18">
        <v>-4.3512289560271649E-3</v>
      </c>
      <c r="R292" s="3">
        <f t="shared" si="123"/>
        <v>0</v>
      </c>
      <c r="S292" s="3">
        <f t="shared" si="124"/>
        <v>0</v>
      </c>
      <c r="T292" s="3">
        <f t="shared" si="125"/>
        <v>0</v>
      </c>
      <c r="U292" s="3">
        <f t="shared" si="126"/>
        <v>0</v>
      </c>
      <c r="V292" s="3">
        <f t="shared" si="127"/>
        <v>0</v>
      </c>
      <c r="W292" s="3">
        <f t="shared" si="128"/>
        <v>0</v>
      </c>
      <c r="X292" s="3">
        <f t="shared" si="129"/>
        <v>0</v>
      </c>
      <c r="Y292" s="30">
        <f t="shared" si="131"/>
        <v>-6.4001851509629198E-2</v>
      </c>
      <c r="Z292" s="30">
        <f t="shared" si="132"/>
        <v>-7.2016758354665381E-2</v>
      </c>
      <c r="AA292" s="30">
        <f t="shared" si="133"/>
        <v>-7.2776955978626157E-2</v>
      </c>
      <c r="AB292" s="30">
        <f t="shared" si="134"/>
        <v>-7.363877534830536E-2</v>
      </c>
      <c r="AC292" s="30">
        <f t="shared" si="135"/>
        <v>1.2252343030273822E-2</v>
      </c>
      <c r="AD292" s="30">
        <f t="shared" si="136"/>
        <v>-3.8894553497942339E-2</v>
      </c>
      <c r="AE292" s="30">
        <f t="shared" si="137"/>
        <v>-9.2713236116935081E-3</v>
      </c>
      <c r="AF292" s="30">
        <f t="shared" si="138"/>
        <v>0</v>
      </c>
      <c r="AG292" s="30">
        <f t="shared" si="139"/>
        <v>0</v>
      </c>
      <c r="AH292" s="30">
        <f t="shared" si="140"/>
        <v>0</v>
      </c>
      <c r="AI292" s="30">
        <f t="shared" si="141"/>
        <v>0</v>
      </c>
      <c r="AJ292" s="30">
        <f t="shared" si="142"/>
        <v>0</v>
      </c>
      <c r="AK292" s="30">
        <f t="shared" si="143"/>
        <v>0</v>
      </c>
      <c r="AL292" s="30">
        <f t="shared" si="144"/>
        <v>0</v>
      </c>
      <c r="AM292">
        <f t="shared" si="145"/>
        <v>0</v>
      </c>
      <c r="AN292">
        <f t="shared" si="146"/>
        <v>0</v>
      </c>
      <c r="AO292">
        <f t="shared" si="147"/>
        <v>0</v>
      </c>
      <c r="AP292">
        <f t="shared" si="148"/>
        <v>0</v>
      </c>
      <c r="AQ292">
        <f t="shared" si="149"/>
        <v>0</v>
      </c>
      <c r="AR292">
        <f t="shared" si="150"/>
        <v>0</v>
      </c>
      <c r="AS292">
        <f t="shared" si="151"/>
        <v>0</v>
      </c>
    </row>
    <row r="293" spans="1:45" x14ac:dyDescent="0.25">
      <c r="A293" s="2">
        <v>44420</v>
      </c>
      <c r="B293" s="39">
        <v>19</v>
      </c>
      <c r="C293" s="16" t="str">
        <f t="shared" si="130"/>
        <v>44420_19</v>
      </c>
      <c r="D293" s="18">
        <v>267.6634454279062</v>
      </c>
      <c r="E293" s="18">
        <v>322.87311933925514</v>
      </c>
      <c r="F293" s="18">
        <v>701.06453039438054</v>
      </c>
      <c r="G293" s="18">
        <v>356.9153383233301</v>
      </c>
      <c r="H293" s="18">
        <v>0.25242866266641856</v>
      </c>
      <c r="I293" s="18">
        <v>3.3378209126243092</v>
      </c>
      <c r="J293" s="18">
        <v>0.57822066968816077</v>
      </c>
      <c r="K293" s="18">
        <v>-14.033697808858928</v>
      </c>
      <c r="L293" s="18">
        <v>-19.491745031805113</v>
      </c>
      <c r="M293" s="18">
        <v>-39.526709830535928</v>
      </c>
      <c r="N293" s="18">
        <v>-19.407944699341641</v>
      </c>
      <c r="O293" s="18">
        <v>-1.8479058049394502E-2</v>
      </c>
      <c r="P293" s="18">
        <v>-0.17937322649540954</v>
      </c>
      <c r="Q293" s="18">
        <v>-5.0693246038949397E-2</v>
      </c>
      <c r="R293" s="3">
        <f t="shared" si="123"/>
        <v>0</v>
      </c>
      <c r="S293" s="3">
        <f t="shared" si="124"/>
        <v>0</v>
      </c>
      <c r="T293" s="3">
        <f t="shared" si="125"/>
        <v>0</v>
      </c>
      <c r="U293" s="3">
        <f t="shared" si="126"/>
        <v>0</v>
      </c>
      <c r="V293" s="3">
        <f t="shared" si="127"/>
        <v>0</v>
      </c>
      <c r="W293" s="3">
        <f t="shared" si="128"/>
        <v>0</v>
      </c>
      <c r="X293" s="3">
        <f t="shared" si="129"/>
        <v>0</v>
      </c>
      <c r="Y293" s="30">
        <f t="shared" si="131"/>
        <v>-5.2430386175533389E-2</v>
      </c>
      <c r="Z293" s="30">
        <f t="shared" si="132"/>
        <v>-6.0369674228979063E-2</v>
      </c>
      <c r="AA293" s="30">
        <f t="shared" si="133"/>
        <v>-5.6380986509616121E-2</v>
      </c>
      <c r="AB293" s="30">
        <f t="shared" si="134"/>
        <v>-5.437688609997466E-2</v>
      </c>
      <c r="AC293" s="30">
        <f t="shared" si="135"/>
        <v>-7.320507051061137E-2</v>
      </c>
      <c r="AD293" s="30">
        <f t="shared" si="136"/>
        <v>-5.3739619707271882E-2</v>
      </c>
      <c r="AE293" s="30">
        <f t="shared" si="137"/>
        <v>-8.7671106718285749E-2</v>
      </c>
      <c r="AF293" s="30">
        <f t="shared" si="138"/>
        <v>0</v>
      </c>
      <c r="AG293" s="30">
        <f t="shared" si="139"/>
        <v>0</v>
      </c>
      <c r="AH293" s="30">
        <f t="shared" si="140"/>
        <v>0</v>
      </c>
      <c r="AI293" s="30">
        <f t="shared" si="141"/>
        <v>0</v>
      </c>
      <c r="AJ293" s="30">
        <f t="shared" si="142"/>
        <v>0</v>
      </c>
      <c r="AK293" s="30">
        <f t="shared" si="143"/>
        <v>0</v>
      </c>
      <c r="AL293" s="30">
        <f t="shared" si="144"/>
        <v>0</v>
      </c>
      <c r="AM293">
        <f t="shared" si="145"/>
        <v>0</v>
      </c>
      <c r="AN293">
        <f t="shared" si="146"/>
        <v>0</v>
      </c>
      <c r="AO293">
        <f t="shared" si="147"/>
        <v>0</v>
      </c>
      <c r="AP293">
        <f t="shared" si="148"/>
        <v>0</v>
      </c>
      <c r="AQ293">
        <f t="shared" si="149"/>
        <v>0</v>
      </c>
      <c r="AR293">
        <f t="shared" si="150"/>
        <v>0</v>
      </c>
      <c r="AS293">
        <f t="shared" si="151"/>
        <v>0</v>
      </c>
    </row>
    <row r="294" spans="1:45" x14ac:dyDescent="0.25">
      <c r="A294" s="2">
        <v>44420</v>
      </c>
      <c r="B294" s="39">
        <v>20</v>
      </c>
      <c r="C294" s="16" t="str">
        <f t="shared" si="130"/>
        <v>44420_20</v>
      </c>
      <c r="D294" s="18">
        <v>288.12945203627072</v>
      </c>
      <c r="E294" s="18">
        <v>350.64754055839205</v>
      </c>
      <c r="F294" s="18">
        <v>767.11484104616125</v>
      </c>
      <c r="G294" s="18">
        <v>388.14569937223723</v>
      </c>
      <c r="H294" s="18">
        <v>0.29035866294985524</v>
      </c>
      <c r="I294" s="18">
        <v>3.6903472918010336</v>
      </c>
      <c r="J294" s="18">
        <v>0.65833090714372655</v>
      </c>
      <c r="K294" s="18">
        <v>-16.34388638992106</v>
      </c>
      <c r="L294" s="18">
        <v>-21.613860334180313</v>
      </c>
      <c r="M294" s="18">
        <v>-42.56694710589538</v>
      </c>
      <c r="N294" s="18">
        <v>-21.54823279968917</v>
      </c>
      <c r="O294" s="18">
        <v>-2.6792917393115873E-2</v>
      </c>
      <c r="P294" s="18">
        <v>-0.20603364913204414</v>
      </c>
      <c r="Q294" s="18">
        <v>-6.8133357305951062E-2</v>
      </c>
      <c r="R294" s="3">
        <f t="shared" si="123"/>
        <v>0</v>
      </c>
      <c r="S294" s="3">
        <f t="shared" si="124"/>
        <v>0</v>
      </c>
      <c r="T294" s="3">
        <f t="shared" si="125"/>
        <v>0</v>
      </c>
      <c r="U294" s="3">
        <f t="shared" si="126"/>
        <v>0</v>
      </c>
      <c r="V294" s="3">
        <f t="shared" si="127"/>
        <v>0</v>
      </c>
      <c r="W294" s="3">
        <f t="shared" si="128"/>
        <v>0</v>
      </c>
      <c r="X294" s="3">
        <f t="shared" si="129"/>
        <v>0</v>
      </c>
      <c r="Y294" s="30">
        <f t="shared" si="131"/>
        <v>-5.6724108814338203E-2</v>
      </c>
      <c r="Z294" s="30">
        <f t="shared" si="132"/>
        <v>-6.1639845811441066E-2</v>
      </c>
      <c r="AA294" s="30">
        <f t="shared" si="133"/>
        <v>-5.5489667033223139E-2</v>
      </c>
      <c r="AB294" s="30">
        <f t="shared" si="134"/>
        <v>-5.551583550852153E-2</v>
      </c>
      <c r="AC294" s="30">
        <f t="shared" si="135"/>
        <v>-9.2275247175053268E-2</v>
      </c>
      <c r="AD294" s="30">
        <f t="shared" si="136"/>
        <v>-5.5830422678590681E-2</v>
      </c>
      <c r="AE294" s="30">
        <f t="shared" si="137"/>
        <v>-0.10349408871225335</v>
      </c>
      <c r="AF294" s="30">
        <f t="shared" si="138"/>
        <v>0</v>
      </c>
      <c r="AG294" s="30">
        <f t="shared" si="139"/>
        <v>0</v>
      </c>
      <c r="AH294" s="30">
        <f t="shared" si="140"/>
        <v>0</v>
      </c>
      <c r="AI294" s="30">
        <f t="shared" si="141"/>
        <v>0</v>
      </c>
      <c r="AJ294" s="30">
        <f t="shared" si="142"/>
        <v>0</v>
      </c>
      <c r="AK294" s="30">
        <f t="shared" si="143"/>
        <v>0</v>
      </c>
      <c r="AL294" s="30">
        <f t="shared" si="144"/>
        <v>0</v>
      </c>
      <c r="AM294">
        <f t="shared" si="145"/>
        <v>0</v>
      </c>
      <c r="AN294">
        <f t="shared" si="146"/>
        <v>0</v>
      </c>
      <c r="AO294">
        <f t="shared" si="147"/>
        <v>0</v>
      </c>
      <c r="AP294">
        <f t="shared" si="148"/>
        <v>0</v>
      </c>
      <c r="AQ294">
        <f t="shared" si="149"/>
        <v>0</v>
      </c>
      <c r="AR294">
        <f t="shared" si="150"/>
        <v>0</v>
      </c>
      <c r="AS294">
        <f t="shared" si="151"/>
        <v>0</v>
      </c>
    </row>
    <row r="295" spans="1:45" x14ac:dyDescent="0.25">
      <c r="A295" s="2">
        <v>44420</v>
      </c>
      <c r="B295" s="39">
        <v>21</v>
      </c>
      <c r="C295" s="16" t="str">
        <f t="shared" si="130"/>
        <v>44420_21</v>
      </c>
      <c r="D295" s="18">
        <v>286.72393991910934</v>
      </c>
      <c r="E295" s="18">
        <v>352.53436564175945</v>
      </c>
      <c r="F295" s="18">
        <v>773.74441953218229</v>
      </c>
      <c r="G295" s="18">
        <v>389.67989459383801</v>
      </c>
      <c r="H295" s="18">
        <v>0.28562800595548299</v>
      </c>
      <c r="I295" s="18">
        <v>3.7299212211403541</v>
      </c>
      <c r="J295" s="18">
        <v>0.64886317452776909</v>
      </c>
      <c r="K295" s="18">
        <v>-18.811849290867048</v>
      </c>
      <c r="L295" s="18">
        <v>-24.396978082967134</v>
      </c>
      <c r="M295" s="18">
        <v>-48.453127663185754</v>
      </c>
      <c r="N295" s="18">
        <v>-24.701332709699901</v>
      </c>
      <c r="O295" s="18">
        <v>-3.7750837280936381E-2</v>
      </c>
      <c r="P295" s="18">
        <v>-0.23485360983805567</v>
      </c>
      <c r="Q295" s="18">
        <v>-9.3318053740734569E-2</v>
      </c>
      <c r="R295" s="3">
        <f t="shared" si="123"/>
        <v>0</v>
      </c>
      <c r="S295" s="3">
        <f t="shared" si="124"/>
        <v>0</v>
      </c>
      <c r="T295" s="3">
        <f t="shared" si="125"/>
        <v>0</v>
      </c>
      <c r="U295" s="3">
        <f t="shared" si="126"/>
        <v>0</v>
      </c>
      <c r="V295" s="3">
        <f t="shared" si="127"/>
        <v>0</v>
      </c>
      <c r="W295" s="3">
        <f t="shared" si="128"/>
        <v>0</v>
      </c>
      <c r="X295" s="3">
        <f t="shared" si="129"/>
        <v>0</v>
      </c>
      <c r="Y295" s="30">
        <f t="shared" si="131"/>
        <v>-6.5609621910797736E-2</v>
      </c>
      <c r="Z295" s="30">
        <f t="shared" si="132"/>
        <v>-6.9204538509471183E-2</v>
      </c>
      <c r="AA295" s="30">
        <f t="shared" si="133"/>
        <v>-6.2621618250224345E-2</v>
      </c>
      <c r="AB295" s="30">
        <f t="shared" si="134"/>
        <v>-6.3388778975743701E-2</v>
      </c>
      <c r="AC295" s="30">
        <f t="shared" si="135"/>
        <v>-0.1321678424167555</v>
      </c>
      <c r="AD295" s="30">
        <f t="shared" si="136"/>
        <v>-6.2964764110018806E-2</v>
      </c>
      <c r="AE295" s="30">
        <f t="shared" si="137"/>
        <v>-0.14381776837412566</v>
      </c>
      <c r="AF295" s="30">
        <f t="shared" si="138"/>
        <v>0</v>
      </c>
      <c r="AG295" s="30">
        <f t="shared" si="139"/>
        <v>0</v>
      </c>
      <c r="AH295" s="30">
        <f t="shared" si="140"/>
        <v>0</v>
      </c>
      <c r="AI295" s="30">
        <f t="shared" si="141"/>
        <v>0</v>
      </c>
      <c r="AJ295" s="30">
        <f t="shared" si="142"/>
        <v>0</v>
      </c>
      <c r="AK295" s="30">
        <f t="shared" si="143"/>
        <v>0</v>
      </c>
      <c r="AL295" s="30">
        <f t="shared" si="144"/>
        <v>0</v>
      </c>
      <c r="AM295">
        <f t="shared" si="145"/>
        <v>0</v>
      </c>
      <c r="AN295">
        <f t="shared" si="146"/>
        <v>0</v>
      </c>
      <c r="AO295">
        <f t="shared" si="147"/>
        <v>0</v>
      </c>
      <c r="AP295">
        <f t="shared" si="148"/>
        <v>0</v>
      </c>
      <c r="AQ295">
        <f t="shared" si="149"/>
        <v>0</v>
      </c>
      <c r="AR295">
        <f t="shared" si="150"/>
        <v>0</v>
      </c>
      <c r="AS295">
        <f t="shared" si="151"/>
        <v>0</v>
      </c>
    </row>
    <row r="296" spans="1:45" x14ac:dyDescent="0.25">
      <c r="A296" s="2">
        <v>44420</v>
      </c>
      <c r="B296" s="39">
        <v>22</v>
      </c>
      <c r="C296" s="16" t="str">
        <f t="shared" si="130"/>
        <v>44420_22</v>
      </c>
      <c r="D296" s="18">
        <v>280.60917959008896</v>
      </c>
      <c r="E296" s="18">
        <v>348.22433711685466</v>
      </c>
      <c r="F296" s="18">
        <v>766.11021163098906</v>
      </c>
      <c r="G296" s="18">
        <v>383.42653373726631</v>
      </c>
      <c r="H296" s="18">
        <v>0.28276575681430011</v>
      </c>
      <c r="I296" s="18">
        <v>3.6797732519014903</v>
      </c>
      <c r="J296" s="18">
        <v>0.64347363479070641</v>
      </c>
      <c r="K296" s="18">
        <v>-20.776209589974474</v>
      </c>
      <c r="L296" s="18">
        <v>-26.636014128163392</v>
      </c>
      <c r="M296" s="18">
        <v>-53.289392196532091</v>
      </c>
      <c r="N296" s="18">
        <v>-27.515556918511713</v>
      </c>
      <c r="O296" s="18">
        <v>-3.3173698424228917E-2</v>
      </c>
      <c r="P296" s="18">
        <v>-0.25330343550789297</v>
      </c>
      <c r="Q296" s="18">
        <v>-8.2933561677044978E-2</v>
      </c>
      <c r="R296" s="3">
        <f t="shared" si="123"/>
        <v>0</v>
      </c>
      <c r="S296" s="3">
        <f t="shared" si="124"/>
        <v>0</v>
      </c>
      <c r="T296" s="3">
        <f t="shared" si="125"/>
        <v>0</v>
      </c>
      <c r="U296" s="3">
        <f t="shared" si="126"/>
        <v>0</v>
      </c>
      <c r="V296" s="3">
        <f t="shared" si="127"/>
        <v>0</v>
      </c>
      <c r="W296" s="3">
        <f t="shared" si="128"/>
        <v>0</v>
      </c>
      <c r="X296" s="3">
        <f t="shared" si="129"/>
        <v>0</v>
      </c>
      <c r="Y296" s="30">
        <f t="shared" si="131"/>
        <v>-7.4039664776199235E-2</v>
      </c>
      <c r="Z296" s="30">
        <f t="shared" si="132"/>
        <v>-7.649096082341042E-2</v>
      </c>
      <c r="AA296" s="30">
        <f t="shared" si="133"/>
        <v>-6.9558389103159354E-2</v>
      </c>
      <c r="AB296" s="30">
        <f t="shared" si="134"/>
        <v>-7.1762266033904884E-2</v>
      </c>
      <c r="AC296" s="30">
        <f t="shared" si="135"/>
        <v>-0.11731865554716012</v>
      </c>
      <c r="AD296" s="30">
        <f t="shared" si="136"/>
        <v>-6.8836696765758779E-2</v>
      </c>
      <c r="AE296" s="30">
        <f t="shared" si="137"/>
        <v>-0.12888416431237251</v>
      </c>
      <c r="AF296" s="30">
        <f t="shared" si="138"/>
        <v>0</v>
      </c>
      <c r="AG296" s="30">
        <f t="shared" si="139"/>
        <v>0</v>
      </c>
      <c r="AH296" s="30">
        <f t="shared" si="140"/>
        <v>0</v>
      </c>
      <c r="AI296" s="30">
        <f t="shared" si="141"/>
        <v>0</v>
      </c>
      <c r="AJ296" s="30">
        <f t="shared" si="142"/>
        <v>0</v>
      </c>
      <c r="AK296" s="30">
        <f t="shared" si="143"/>
        <v>0</v>
      </c>
      <c r="AL296" s="30">
        <f t="shared" si="144"/>
        <v>0</v>
      </c>
      <c r="AM296">
        <f t="shared" si="145"/>
        <v>0</v>
      </c>
      <c r="AN296">
        <f t="shared" si="146"/>
        <v>0</v>
      </c>
      <c r="AO296">
        <f t="shared" si="147"/>
        <v>0</v>
      </c>
      <c r="AP296">
        <f t="shared" si="148"/>
        <v>0</v>
      </c>
      <c r="AQ296">
        <f t="shared" si="149"/>
        <v>0</v>
      </c>
      <c r="AR296">
        <f t="shared" si="150"/>
        <v>0</v>
      </c>
      <c r="AS296">
        <f t="shared" si="151"/>
        <v>0</v>
      </c>
    </row>
    <row r="297" spans="1:45" x14ac:dyDescent="0.25">
      <c r="A297" s="2">
        <v>44420</v>
      </c>
      <c r="B297" s="39">
        <v>23</v>
      </c>
      <c r="C297" s="16" t="str">
        <f t="shared" si="130"/>
        <v>44420_23</v>
      </c>
      <c r="D297" s="18">
        <v>259.56802236082603</v>
      </c>
      <c r="E297" s="18">
        <v>323.32136743570237</v>
      </c>
      <c r="F297" s="18">
        <v>711.30908491764853</v>
      </c>
      <c r="G297" s="18">
        <v>353.94262154440418</v>
      </c>
      <c r="H297" s="18">
        <v>0.2672780986954999</v>
      </c>
      <c r="I297" s="18">
        <v>3.4228284787334515</v>
      </c>
      <c r="J297" s="18">
        <v>0.61179976762055843</v>
      </c>
      <c r="K297" s="18">
        <v>-23.97867813632568</v>
      </c>
      <c r="L297" s="18">
        <v>-30.200435349559172</v>
      </c>
      <c r="M297" s="18">
        <v>-61.224610025170136</v>
      </c>
      <c r="N297" s="18">
        <v>-32.278908686609235</v>
      </c>
      <c r="O297" s="18">
        <v>-3.067583531583187E-2</v>
      </c>
      <c r="P297" s="18">
        <v>-0.28357412853798775</v>
      </c>
      <c r="Q297" s="18">
        <v>-7.7504271049441936E-2</v>
      </c>
      <c r="R297" s="3">
        <f t="shared" si="123"/>
        <v>0</v>
      </c>
      <c r="S297" s="3">
        <f t="shared" si="124"/>
        <v>0</v>
      </c>
      <c r="T297" s="3">
        <f t="shared" si="125"/>
        <v>0</v>
      </c>
      <c r="U297" s="3">
        <f t="shared" si="126"/>
        <v>0</v>
      </c>
      <c r="V297" s="3">
        <f t="shared" si="127"/>
        <v>0</v>
      </c>
      <c r="W297" s="3">
        <f t="shared" si="128"/>
        <v>0</v>
      </c>
      <c r="X297" s="3">
        <f t="shared" si="129"/>
        <v>0</v>
      </c>
      <c r="Y297" s="30">
        <f t="shared" si="131"/>
        <v>-9.2379168736713146E-2</v>
      </c>
      <c r="Z297" s="30">
        <f t="shared" si="132"/>
        <v>-9.3406865092406893E-2</v>
      </c>
      <c r="AA297" s="30">
        <f t="shared" si="133"/>
        <v>-8.6073145027043177E-2</v>
      </c>
      <c r="AB297" s="30">
        <f t="shared" si="134"/>
        <v>-9.1198139816455123E-2</v>
      </c>
      <c r="AC297" s="30">
        <f t="shared" si="135"/>
        <v>-0.1147712269188944</v>
      </c>
      <c r="AD297" s="30">
        <f t="shared" si="136"/>
        <v>-8.2847893284713647E-2</v>
      </c>
      <c r="AE297" s="30">
        <f t="shared" si="137"/>
        <v>-0.12668241335049102</v>
      </c>
      <c r="AF297" s="30">
        <f t="shared" si="138"/>
        <v>0</v>
      </c>
      <c r="AG297" s="30">
        <f t="shared" si="139"/>
        <v>0</v>
      </c>
      <c r="AH297" s="30">
        <f t="shared" si="140"/>
        <v>0</v>
      </c>
      <c r="AI297" s="30">
        <f t="shared" si="141"/>
        <v>0</v>
      </c>
      <c r="AJ297" s="30">
        <f t="shared" si="142"/>
        <v>0</v>
      </c>
      <c r="AK297" s="30">
        <f t="shared" si="143"/>
        <v>0</v>
      </c>
      <c r="AL297" s="30">
        <f t="shared" si="144"/>
        <v>0</v>
      </c>
      <c r="AM297">
        <f t="shared" si="145"/>
        <v>0</v>
      </c>
      <c r="AN297">
        <f t="shared" si="146"/>
        <v>0</v>
      </c>
      <c r="AO297">
        <f t="shared" si="147"/>
        <v>0</v>
      </c>
      <c r="AP297">
        <f t="shared" si="148"/>
        <v>0</v>
      </c>
      <c r="AQ297">
        <f t="shared" si="149"/>
        <v>0</v>
      </c>
      <c r="AR297">
        <f t="shared" si="150"/>
        <v>0</v>
      </c>
      <c r="AS297">
        <f t="shared" si="151"/>
        <v>0</v>
      </c>
    </row>
    <row r="298" spans="1:45" x14ac:dyDescent="0.25">
      <c r="A298" s="2">
        <v>44420</v>
      </c>
      <c r="B298" s="39">
        <v>24</v>
      </c>
      <c r="C298" s="16" t="str">
        <f t="shared" si="130"/>
        <v>44420_24</v>
      </c>
      <c r="D298" s="18">
        <v>224.96739592469686</v>
      </c>
      <c r="E298" s="18">
        <v>279.46513830171227</v>
      </c>
      <c r="F298" s="18">
        <v>613.44982568871387</v>
      </c>
      <c r="G298" s="18">
        <v>304.67740842152114</v>
      </c>
      <c r="H298" s="18">
        <v>0.24162288047260377</v>
      </c>
      <c r="I298" s="18">
        <v>2.9714183608614206</v>
      </c>
      <c r="J298" s="18">
        <v>0.55883521095056699</v>
      </c>
      <c r="K298" s="18">
        <v>-28.777903252967612</v>
      </c>
      <c r="L298" s="18">
        <v>-35.767886914660878</v>
      </c>
      <c r="M298" s="18">
        <v>-73.163052311605256</v>
      </c>
      <c r="N298" s="18">
        <v>-38.814092734172682</v>
      </c>
      <c r="O298" s="18">
        <v>-3.260131286681095E-2</v>
      </c>
      <c r="P298" s="18">
        <v>-0.34408295274474771</v>
      </c>
      <c r="Q298" s="18">
        <v>-8.2515792442146865E-2</v>
      </c>
      <c r="R298" s="3">
        <f t="shared" si="123"/>
        <v>0</v>
      </c>
      <c r="S298" s="3">
        <f t="shared" si="124"/>
        <v>0</v>
      </c>
      <c r="T298" s="3">
        <f t="shared" si="125"/>
        <v>0</v>
      </c>
      <c r="U298" s="3">
        <f t="shared" si="126"/>
        <v>0</v>
      </c>
      <c r="V298" s="3">
        <f t="shared" si="127"/>
        <v>0</v>
      </c>
      <c r="W298" s="3">
        <f t="shared" si="128"/>
        <v>0</v>
      </c>
      <c r="X298" s="3">
        <f t="shared" si="129"/>
        <v>0</v>
      </c>
      <c r="Y298" s="30">
        <f t="shared" si="131"/>
        <v>-0.12792032878666745</v>
      </c>
      <c r="Z298" s="30">
        <f t="shared" si="132"/>
        <v>-0.1279869365174473</v>
      </c>
      <c r="AA298" s="30">
        <f t="shared" si="133"/>
        <v>-0.11926493292171995</v>
      </c>
      <c r="AB298" s="30">
        <f t="shared" si="134"/>
        <v>-0.12739406224853203</v>
      </c>
      <c r="AC298" s="30">
        <f t="shared" si="135"/>
        <v>-0.13492643082080724</v>
      </c>
      <c r="AD298" s="30">
        <f t="shared" si="136"/>
        <v>-0.11579754546747746</v>
      </c>
      <c r="AE298" s="30">
        <f t="shared" si="137"/>
        <v>-0.14765675251884938</v>
      </c>
      <c r="AF298" s="30">
        <f t="shared" si="138"/>
        <v>0</v>
      </c>
      <c r="AG298" s="30">
        <f t="shared" si="139"/>
        <v>0</v>
      </c>
      <c r="AH298" s="30">
        <f t="shared" si="140"/>
        <v>0</v>
      </c>
      <c r="AI298" s="30">
        <f t="shared" si="141"/>
        <v>0</v>
      </c>
      <c r="AJ298" s="30">
        <f t="shared" si="142"/>
        <v>0</v>
      </c>
      <c r="AK298" s="30">
        <f t="shared" si="143"/>
        <v>0</v>
      </c>
      <c r="AL298" s="30">
        <f t="shared" si="144"/>
        <v>0</v>
      </c>
      <c r="AM298">
        <f t="shared" si="145"/>
        <v>0</v>
      </c>
      <c r="AN298">
        <f t="shared" si="146"/>
        <v>0</v>
      </c>
      <c r="AO298">
        <f t="shared" si="147"/>
        <v>0</v>
      </c>
      <c r="AP298">
        <f t="shared" si="148"/>
        <v>0</v>
      </c>
      <c r="AQ298">
        <f t="shared" si="149"/>
        <v>0</v>
      </c>
      <c r="AR298">
        <f t="shared" si="150"/>
        <v>0</v>
      </c>
      <c r="AS298">
        <f t="shared" si="151"/>
        <v>0</v>
      </c>
    </row>
    <row r="299" spans="1:45" x14ac:dyDescent="0.25">
      <c r="A299" s="2">
        <v>44421</v>
      </c>
      <c r="B299" s="39">
        <v>1</v>
      </c>
      <c r="C299" s="16" t="str">
        <f t="shared" si="130"/>
        <v>44421_1</v>
      </c>
      <c r="D299" s="18">
        <v>189.59963697981178</v>
      </c>
      <c r="E299" s="18">
        <v>231.71452067017685</v>
      </c>
      <c r="F299" s="18">
        <v>503.3849871371259</v>
      </c>
      <c r="G299" s="18">
        <v>251.77000981676298</v>
      </c>
      <c r="H299" s="18">
        <v>0.21490502384370613</v>
      </c>
      <c r="I299" s="18">
        <v>2.4953521002262429</v>
      </c>
      <c r="J299" s="18">
        <v>0.50156466915028997</v>
      </c>
      <c r="K299" s="18">
        <v>-31.018242151896473</v>
      </c>
      <c r="L299" s="18">
        <v>-38.91107608874082</v>
      </c>
      <c r="M299" s="18">
        <v>-80.047377814714352</v>
      </c>
      <c r="N299" s="18">
        <v>-42.0095552458111</v>
      </c>
      <c r="O299" s="18">
        <v>-3.3986261930065903E-2</v>
      </c>
      <c r="P299" s="18">
        <v>-0.3765149672311166</v>
      </c>
      <c r="Q299" s="18">
        <v>-8.6579544503192454E-2</v>
      </c>
      <c r="R299" s="3">
        <f t="shared" si="123"/>
        <v>0</v>
      </c>
      <c r="S299" s="3">
        <f t="shared" si="124"/>
        <v>0</v>
      </c>
      <c r="T299" s="3">
        <f t="shared" si="125"/>
        <v>0</v>
      </c>
      <c r="U299" s="3">
        <f t="shared" si="126"/>
        <v>0</v>
      </c>
      <c r="V299" s="3">
        <f t="shared" si="127"/>
        <v>0</v>
      </c>
      <c r="W299" s="3">
        <f t="shared" si="128"/>
        <v>0</v>
      </c>
      <c r="X299" s="3">
        <f t="shared" si="129"/>
        <v>0</v>
      </c>
      <c r="Y299" s="30">
        <f t="shared" si="131"/>
        <v>-0.16359863682228062</v>
      </c>
      <c r="Z299" s="30">
        <f t="shared" si="132"/>
        <v>-0.16792679188252929</v>
      </c>
      <c r="AA299" s="30">
        <f t="shared" si="133"/>
        <v>-0.15901820646253964</v>
      </c>
      <c r="AB299" s="30">
        <f t="shared" si="134"/>
        <v>-0.16685686780719219</v>
      </c>
      <c r="AC299" s="30">
        <f t="shared" si="135"/>
        <v>-0.15814549758866073</v>
      </c>
      <c r="AD299" s="30">
        <f t="shared" si="136"/>
        <v>-0.15088650904094039</v>
      </c>
      <c r="AE299" s="30">
        <f t="shared" si="137"/>
        <v>-0.17261890605227131</v>
      </c>
      <c r="AF299" s="30">
        <f t="shared" si="138"/>
        <v>0</v>
      </c>
      <c r="AG299" s="30">
        <f t="shared" si="139"/>
        <v>0</v>
      </c>
      <c r="AH299" s="30">
        <f t="shared" si="140"/>
        <v>0</v>
      </c>
      <c r="AI299" s="30">
        <f t="shared" si="141"/>
        <v>0</v>
      </c>
      <c r="AJ299" s="30">
        <f t="shared" si="142"/>
        <v>0</v>
      </c>
      <c r="AK299" s="30">
        <f t="shared" si="143"/>
        <v>0</v>
      </c>
      <c r="AL299" s="30">
        <f t="shared" si="144"/>
        <v>0</v>
      </c>
      <c r="AM299">
        <f t="shared" si="145"/>
        <v>0</v>
      </c>
      <c r="AN299">
        <f t="shared" si="146"/>
        <v>0</v>
      </c>
      <c r="AO299">
        <f t="shared" si="147"/>
        <v>0</v>
      </c>
      <c r="AP299">
        <f t="shared" si="148"/>
        <v>0</v>
      </c>
      <c r="AQ299">
        <f t="shared" si="149"/>
        <v>0</v>
      </c>
      <c r="AR299">
        <f t="shared" si="150"/>
        <v>0</v>
      </c>
      <c r="AS299">
        <f t="shared" si="151"/>
        <v>0</v>
      </c>
    </row>
    <row r="300" spans="1:45" x14ac:dyDescent="0.25">
      <c r="A300" s="2">
        <v>44421</v>
      </c>
      <c r="B300" s="39">
        <v>2</v>
      </c>
      <c r="C300" s="16" t="str">
        <f t="shared" si="130"/>
        <v>44421_2</v>
      </c>
      <c r="D300" s="18">
        <v>163.43053616886476</v>
      </c>
      <c r="E300" s="18">
        <v>194.83394695339123</v>
      </c>
      <c r="F300" s="18">
        <v>418.8700335440119</v>
      </c>
      <c r="G300" s="18">
        <v>212.34614732190315</v>
      </c>
      <c r="H300" s="18">
        <v>0.20065352115700474</v>
      </c>
      <c r="I300" s="18">
        <v>2.1054762919300183</v>
      </c>
      <c r="J300" s="18">
        <v>0.47026922261509396</v>
      </c>
      <c r="K300" s="18">
        <v>-30.978018377392573</v>
      </c>
      <c r="L300" s="18">
        <v>-38.006270074945938</v>
      </c>
      <c r="M300" s="18">
        <v>-77.096750100549869</v>
      </c>
      <c r="N300" s="18">
        <v>-41.221186562167773</v>
      </c>
      <c r="O300" s="18">
        <v>-3.2866447666784246E-2</v>
      </c>
      <c r="P300" s="18">
        <v>-0.37572911582806123</v>
      </c>
      <c r="Q300" s="18">
        <v>-8.4554837681038525E-2</v>
      </c>
      <c r="R300" s="3">
        <f t="shared" si="123"/>
        <v>0</v>
      </c>
      <c r="S300" s="3">
        <f t="shared" si="124"/>
        <v>0</v>
      </c>
      <c r="T300" s="3">
        <f t="shared" si="125"/>
        <v>0</v>
      </c>
      <c r="U300" s="3">
        <f t="shared" si="126"/>
        <v>0</v>
      </c>
      <c r="V300" s="3">
        <f t="shared" si="127"/>
        <v>0</v>
      </c>
      <c r="W300" s="3">
        <f t="shared" si="128"/>
        <v>0</v>
      </c>
      <c r="X300" s="3">
        <f t="shared" si="129"/>
        <v>0</v>
      </c>
      <c r="Y300" s="30">
        <f t="shared" si="131"/>
        <v>-0.18954853299498758</v>
      </c>
      <c r="Z300" s="30">
        <f t="shared" si="132"/>
        <v>-0.19507006181031641</v>
      </c>
      <c r="AA300" s="30">
        <f t="shared" si="133"/>
        <v>-0.1840588820552356</v>
      </c>
      <c r="AB300" s="30">
        <f t="shared" si="134"/>
        <v>-0.19412260162026437</v>
      </c>
      <c r="AC300" s="30">
        <f t="shared" si="135"/>
        <v>-0.16379701426254731</v>
      </c>
      <c r="AD300" s="30">
        <f t="shared" si="136"/>
        <v>-0.17845326364783864</v>
      </c>
      <c r="AE300" s="30">
        <f t="shared" si="137"/>
        <v>-0.17980091746349514</v>
      </c>
      <c r="AF300" s="30">
        <f t="shared" si="138"/>
        <v>0</v>
      </c>
      <c r="AG300" s="30">
        <f t="shared" si="139"/>
        <v>0</v>
      </c>
      <c r="AH300" s="30">
        <f t="shared" si="140"/>
        <v>0</v>
      </c>
      <c r="AI300" s="30">
        <f t="shared" si="141"/>
        <v>0</v>
      </c>
      <c r="AJ300" s="30">
        <f t="shared" si="142"/>
        <v>0</v>
      </c>
      <c r="AK300" s="30">
        <f t="shared" si="143"/>
        <v>0</v>
      </c>
      <c r="AL300" s="30">
        <f t="shared" si="144"/>
        <v>0</v>
      </c>
      <c r="AM300">
        <f t="shared" si="145"/>
        <v>0</v>
      </c>
      <c r="AN300">
        <f t="shared" si="146"/>
        <v>0</v>
      </c>
      <c r="AO300">
        <f t="shared" si="147"/>
        <v>0</v>
      </c>
      <c r="AP300">
        <f t="shared" si="148"/>
        <v>0</v>
      </c>
      <c r="AQ300">
        <f t="shared" si="149"/>
        <v>0</v>
      </c>
      <c r="AR300">
        <f t="shared" si="150"/>
        <v>0</v>
      </c>
      <c r="AS300">
        <f t="shared" si="151"/>
        <v>0</v>
      </c>
    </row>
    <row r="301" spans="1:45" x14ac:dyDescent="0.25">
      <c r="A301" s="2">
        <v>44421</v>
      </c>
      <c r="B301" s="39">
        <v>3</v>
      </c>
      <c r="C301" s="16" t="str">
        <f t="shared" si="130"/>
        <v>44421_3</v>
      </c>
      <c r="D301" s="18">
        <v>149.98113239169004</v>
      </c>
      <c r="E301" s="18">
        <v>175.68022053575714</v>
      </c>
      <c r="F301" s="18">
        <v>374.19472697514004</v>
      </c>
      <c r="G301" s="18">
        <v>192.20593148865132</v>
      </c>
      <c r="H301" s="18">
        <v>0.19282572596247316</v>
      </c>
      <c r="I301" s="18">
        <v>1.9088908498619612</v>
      </c>
      <c r="J301" s="18">
        <v>0.45352618328318767</v>
      </c>
      <c r="K301" s="18">
        <v>-31.227394103012557</v>
      </c>
      <c r="L301" s="18">
        <v>-38.103119500426082</v>
      </c>
      <c r="M301" s="18">
        <v>-76.82411356722757</v>
      </c>
      <c r="N301" s="18">
        <v>-41.116144706632127</v>
      </c>
      <c r="O301" s="18">
        <v>-3.4790003722730029E-2</v>
      </c>
      <c r="P301" s="18">
        <v>-0.37638660447839811</v>
      </c>
      <c r="Q301" s="18">
        <v>-8.8670092885590579E-2</v>
      </c>
      <c r="R301" s="3">
        <f t="shared" si="123"/>
        <v>0</v>
      </c>
      <c r="S301" s="3">
        <f t="shared" si="124"/>
        <v>0</v>
      </c>
      <c r="T301" s="3">
        <f t="shared" si="125"/>
        <v>0</v>
      </c>
      <c r="U301" s="3">
        <f t="shared" si="126"/>
        <v>0</v>
      </c>
      <c r="V301" s="3">
        <f t="shared" si="127"/>
        <v>0</v>
      </c>
      <c r="W301" s="3">
        <f t="shared" si="128"/>
        <v>0</v>
      </c>
      <c r="X301" s="3">
        <f t="shared" si="129"/>
        <v>0</v>
      </c>
      <c r="Y301" s="30">
        <f t="shared" si="131"/>
        <v>-0.2082088167027519</v>
      </c>
      <c r="Z301" s="30">
        <f t="shared" si="132"/>
        <v>-0.21688906915204348</v>
      </c>
      <c r="AA301" s="30">
        <f t="shared" si="133"/>
        <v>-0.20530517409544216</v>
      </c>
      <c r="AB301" s="30">
        <f t="shared" si="134"/>
        <v>-0.21391714807229975</v>
      </c>
      <c r="AC301" s="30">
        <f t="shared" si="135"/>
        <v>-0.18042200307598322</v>
      </c>
      <c r="AD301" s="30">
        <f t="shared" si="136"/>
        <v>-0.19717555066368303</v>
      </c>
      <c r="AE301" s="30">
        <f t="shared" si="137"/>
        <v>-0.19551262121998328</v>
      </c>
      <c r="AF301" s="30">
        <f t="shared" si="138"/>
        <v>0</v>
      </c>
      <c r="AG301" s="30">
        <f t="shared" si="139"/>
        <v>0</v>
      </c>
      <c r="AH301" s="30">
        <f t="shared" si="140"/>
        <v>0</v>
      </c>
      <c r="AI301" s="30">
        <f t="shared" si="141"/>
        <v>0</v>
      </c>
      <c r="AJ301" s="30">
        <f t="shared" si="142"/>
        <v>0</v>
      </c>
      <c r="AK301" s="30">
        <f t="shared" si="143"/>
        <v>0</v>
      </c>
      <c r="AL301" s="30">
        <f t="shared" si="144"/>
        <v>0</v>
      </c>
      <c r="AM301">
        <f t="shared" si="145"/>
        <v>0</v>
      </c>
      <c r="AN301">
        <f t="shared" si="146"/>
        <v>0</v>
      </c>
      <c r="AO301">
        <f t="shared" si="147"/>
        <v>0</v>
      </c>
      <c r="AP301">
        <f t="shared" si="148"/>
        <v>0</v>
      </c>
      <c r="AQ301">
        <f t="shared" si="149"/>
        <v>0</v>
      </c>
      <c r="AR301">
        <f t="shared" si="150"/>
        <v>0</v>
      </c>
      <c r="AS301">
        <f t="shared" si="151"/>
        <v>0</v>
      </c>
    </row>
    <row r="302" spans="1:45" x14ac:dyDescent="0.25">
      <c r="A302" s="2">
        <v>44421</v>
      </c>
      <c r="B302" s="39">
        <v>4</v>
      </c>
      <c r="C302" s="16" t="str">
        <f t="shared" si="130"/>
        <v>44421_4</v>
      </c>
      <c r="D302" s="18">
        <v>142.4327082980441</v>
      </c>
      <c r="E302" s="18">
        <v>164.90895450611657</v>
      </c>
      <c r="F302" s="18">
        <v>349.13947009836807</v>
      </c>
      <c r="G302" s="18">
        <v>181.06269229783788</v>
      </c>
      <c r="H302" s="18">
        <v>0.17873075690689016</v>
      </c>
      <c r="I302" s="18">
        <v>1.8020832734117052</v>
      </c>
      <c r="J302" s="18">
        <v>0.42267391650580682</v>
      </c>
      <c r="K302" s="18">
        <v>-31.861803299748303</v>
      </c>
      <c r="L302" s="18">
        <v>-38.635397851262873</v>
      </c>
      <c r="M302" s="18">
        <v>-78.212058829058989</v>
      </c>
      <c r="N302" s="18">
        <v>-41.812652613246385</v>
      </c>
      <c r="O302" s="18">
        <v>-3.8751056867678282E-2</v>
      </c>
      <c r="P302" s="18">
        <v>-0.38833780766650522</v>
      </c>
      <c r="Q302" s="18">
        <v>-9.783524483773888E-2</v>
      </c>
      <c r="R302" s="3">
        <f t="shared" si="123"/>
        <v>0</v>
      </c>
      <c r="S302" s="3">
        <f t="shared" si="124"/>
        <v>0</v>
      </c>
      <c r="T302" s="3">
        <f t="shared" si="125"/>
        <v>0</v>
      </c>
      <c r="U302" s="3">
        <f t="shared" si="126"/>
        <v>0</v>
      </c>
      <c r="V302" s="3">
        <f t="shared" si="127"/>
        <v>0</v>
      </c>
      <c r="W302" s="3">
        <f t="shared" si="128"/>
        <v>0</v>
      </c>
      <c r="X302" s="3">
        <f t="shared" si="129"/>
        <v>0</v>
      </c>
      <c r="Y302" s="30">
        <f t="shared" si="131"/>
        <v>-0.22369723696523877</v>
      </c>
      <c r="Z302" s="30">
        <f t="shared" si="132"/>
        <v>-0.2342832017034579</v>
      </c>
      <c r="AA302" s="30">
        <f t="shared" si="133"/>
        <v>-0.22401379828818319</v>
      </c>
      <c r="AB302" s="30">
        <f t="shared" si="134"/>
        <v>-0.23092914438976161</v>
      </c>
      <c r="AC302" s="30">
        <f t="shared" si="135"/>
        <v>-0.21681246998727621</v>
      </c>
      <c r="AD302" s="30">
        <f t="shared" si="136"/>
        <v>-0.21549381951218261</v>
      </c>
      <c r="AE302" s="30">
        <f t="shared" si="137"/>
        <v>-0.23146742918638272</v>
      </c>
      <c r="AF302" s="30">
        <f t="shared" si="138"/>
        <v>0</v>
      </c>
      <c r="AG302" s="30">
        <f t="shared" si="139"/>
        <v>0</v>
      </c>
      <c r="AH302" s="30">
        <f t="shared" si="140"/>
        <v>0</v>
      </c>
      <c r="AI302" s="30">
        <f t="shared" si="141"/>
        <v>0</v>
      </c>
      <c r="AJ302" s="30">
        <f t="shared" si="142"/>
        <v>0</v>
      </c>
      <c r="AK302" s="30">
        <f t="shared" si="143"/>
        <v>0</v>
      </c>
      <c r="AL302" s="30">
        <f t="shared" si="144"/>
        <v>0</v>
      </c>
      <c r="AM302">
        <f t="shared" si="145"/>
        <v>0</v>
      </c>
      <c r="AN302">
        <f t="shared" si="146"/>
        <v>0</v>
      </c>
      <c r="AO302">
        <f t="shared" si="147"/>
        <v>0</v>
      </c>
      <c r="AP302">
        <f t="shared" si="148"/>
        <v>0</v>
      </c>
      <c r="AQ302">
        <f t="shared" si="149"/>
        <v>0</v>
      </c>
      <c r="AR302">
        <f t="shared" si="150"/>
        <v>0</v>
      </c>
      <c r="AS302">
        <f t="shared" si="151"/>
        <v>0</v>
      </c>
    </row>
    <row r="303" spans="1:45" x14ac:dyDescent="0.25">
      <c r="A303" s="2">
        <v>44421</v>
      </c>
      <c r="B303" s="39">
        <v>5</v>
      </c>
      <c r="C303" s="16" t="str">
        <f t="shared" si="130"/>
        <v>44421_5</v>
      </c>
      <c r="D303" s="18">
        <v>139.56781089726309</v>
      </c>
      <c r="E303" s="18">
        <v>160.81636676492647</v>
      </c>
      <c r="F303" s="18">
        <v>339.99550342829372</v>
      </c>
      <c r="G303" s="18">
        <v>177.05598549125514</v>
      </c>
      <c r="H303" s="18">
        <v>0.17685543015676067</v>
      </c>
      <c r="I303" s="18">
        <v>1.7651748410793098</v>
      </c>
      <c r="J303" s="18">
        <v>0.41752831151417047</v>
      </c>
      <c r="K303" s="18">
        <v>-32.336360975760385</v>
      </c>
      <c r="L303" s="18">
        <v>-39.104795471347714</v>
      </c>
      <c r="M303" s="18">
        <v>-78.734633183913758</v>
      </c>
      <c r="N303" s="18">
        <v>-42.156708289647639</v>
      </c>
      <c r="O303" s="18">
        <v>-4.0535172806410641E-2</v>
      </c>
      <c r="P303" s="18">
        <v>-0.39439193894904567</v>
      </c>
      <c r="Q303" s="18">
        <v>-0.10177937022069178</v>
      </c>
      <c r="R303" s="3">
        <f t="shared" si="123"/>
        <v>0</v>
      </c>
      <c r="S303" s="3">
        <f t="shared" si="124"/>
        <v>0</v>
      </c>
      <c r="T303" s="3">
        <f t="shared" si="125"/>
        <v>0</v>
      </c>
      <c r="U303" s="3">
        <f t="shared" si="126"/>
        <v>0</v>
      </c>
      <c r="V303" s="3">
        <f t="shared" si="127"/>
        <v>0</v>
      </c>
      <c r="W303" s="3">
        <f t="shared" si="128"/>
        <v>0</v>
      </c>
      <c r="X303" s="3">
        <f t="shared" si="129"/>
        <v>0</v>
      </c>
      <c r="Y303" s="30">
        <f t="shared" si="131"/>
        <v>-0.23168924673872993</v>
      </c>
      <c r="Z303" s="30">
        <f t="shared" si="132"/>
        <v>-0.24316427648504954</v>
      </c>
      <c r="AA303" s="30">
        <f t="shared" si="133"/>
        <v>-0.23157551317592404</v>
      </c>
      <c r="AB303" s="30">
        <f t="shared" si="134"/>
        <v>-0.23809818218051584</v>
      </c>
      <c r="AC303" s="30">
        <f t="shared" si="135"/>
        <v>-0.22919948101384943</v>
      </c>
      <c r="AD303" s="30">
        <f t="shared" si="136"/>
        <v>-0.22342939054575248</v>
      </c>
      <c r="AE303" s="30">
        <f t="shared" si="137"/>
        <v>-0.24376639239525555</v>
      </c>
      <c r="AF303" s="30">
        <f t="shared" si="138"/>
        <v>0</v>
      </c>
      <c r="AG303" s="30">
        <f t="shared" si="139"/>
        <v>0</v>
      </c>
      <c r="AH303" s="30">
        <f t="shared" si="140"/>
        <v>0</v>
      </c>
      <c r="AI303" s="30">
        <f t="shared" si="141"/>
        <v>0</v>
      </c>
      <c r="AJ303" s="30">
        <f t="shared" si="142"/>
        <v>0</v>
      </c>
      <c r="AK303" s="30">
        <f t="shared" si="143"/>
        <v>0</v>
      </c>
      <c r="AL303" s="30">
        <f t="shared" si="144"/>
        <v>0</v>
      </c>
      <c r="AM303">
        <f t="shared" si="145"/>
        <v>0</v>
      </c>
      <c r="AN303">
        <f t="shared" si="146"/>
        <v>0</v>
      </c>
      <c r="AO303">
        <f t="shared" si="147"/>
        <v>0</v>
      </c>
      <c r="AP303">
        <f t="shared" si="148"/>
        <v>0</v>
      </c>
      <c r="AQ303">
        <f t="shared" si="149"/>
        <v>0</v>
      </c>
      <c r="AR303">
        <f t="shared" si="150"/>
        <v>0</v>
      </c>
      <c r="AS303">
        <f t="shared" si="151"/>
        <v>0</v>
      </c>
    </row>
    <row r="304" spans="1:45" x14ac:dyDescent="0.25">
      <c r="A304" s="2">
        <v>44421</v>
      </c>
      <c r="B304" s="39">
        <v>6</v>
      </c>
      <c r="C304" s="16" t="str">
        <f t="shared" si="130"/>
        <v>44421_6</v>
      </c>
      <c r="D304" s="18">
        <v>143.28548392453405</v>
      </c>
      <c r="E304" s="18">
        <v>165.85201746653655</v>
      </c>
      <c r="F304" s="18">
        <v>351.22472686343832</v>
      </c>
      <c r="G304" s="18">
        <v>181.57265258880437</v>
      </c>
      <c r="H304" s="18">
        <v>0.18251854212929053</v>
      </c>
      <c r="I304" s="18">
        <v>1.8168818952367389</v>
      </c>
      <c r="J304" s="18">
        <v>0.42953956235383389</v>
      </c>
      <c r="K304" s="18">
        <v>-31.717372727126104</v>
      </c>
      <c r="L304" s="18">
        <v>-38.792462898882128</v>
      </c>
      <c r="M304" s="18">
        <v>-78.16122007905382</v>
      </c>
      <c r="N304" s="18">
        <v>-41.84668881917537</v>
      </c>
      <c r="O304" s="18">
        <v>-4.0907419131178929E-2</v>
      </c>
      <c r="P304" s="18">
        <v>-0.3908625108923135</v>
      </c>
      <c r="Q304" s="18">
        <v>-0.10223847308567877</v>
      </c>
      <c r="R304" s="3">
        <f t="shared" si="123"/>
        <v>0</v>
      </c>
      <c r="S304" s="3">
        <f t="shared" si="124"/>
        <v>0</v>
      </c>
      <c r="T304" s="3">
        <f t="shared" si="125"/>
        <v>0</v>
      </c>
      <c r="U304" s="3">
        <f t="shared" si="126"/>
        <v>0</v>
      </c>
      <c r="V304" s="3">
        <f t="shared" si="127"/>
        <v>0</v>
      </c>
      <c r="W304" s="3">
        <f t="shared" si="128"/>
        <v>0</v>
      </c>
      <c r="X304" s="3">
        <f t="shared" si="129"/>
        <v>0</v>
      </c>
      <c r="Y304" s="30">
        <f t="shared" si="131"/>
        <v>-0.2213578923586641</v>
      </c>
      <c r="Z304" s="30">
        <f t="shared" si="132"/>
        <v>-0.23389804653241053</v>
      </c>
      <c r="AA304" s="30">
        <f t="shared" si="133"/>
        <v>-0.22253905861657663</v>
      </c>
      <c r="AB304" s="30">
        <f t="shared" si="134"/>
        <v>-0.23046801499311029</v>
      </c>
      <c r="AC304" s="30">
        <f t="shared" si="135"/>
        <v>-0.22412747030491495</v>
      </c>
      <c r="AD304" s="30">
        <f t="shared" si="136"/>
        <v>-0.21512818852839319</v>
      </c>
      <c r="AE304" s="30">
        <f t="shared" si="137"/>
        <v>-0.23801875786579971</v>
      </c>
      <c r="AF304" s="30">
        <f t="shared" si="138"/>
        <v>0</v>
      </c>
      <c r="AG304" s="30">
        <f t="shared" si="139"/>
        <v>0</v>
      </c>
      <c r="AH304" s="30">
        <f t="shared" si="140"/>
        <v>0</v>
      </c>
      <c r="AI304" s="30">
        <f t="shared" si="141"/>
        <v>0</v>
      </c>
      <c r="AJ304" s="30">
        <f t="shared" si="142"/>
        <v>0</v>
      </c>
      <c r="AK304" s="30">
        <f t="shared" si="143"/>
        <v>0</v>
      </c>
      <c r="AL304" s="30">
        <f t="shared" si="144"/>
        <v>0</v>
      </c>
      <c r="AM304">
        <f t="shared" si="145"/>
        <v>0</v>
      </c>
      <c r="AN304">
        <f t="shared" si="146"/>
        <v>0</v>
      </c>
      <c r="AO304">
        <f t="shared" si="147"/>
        <v>0</v>
      </c>
      <c r="AP304">
        <f t="shared" si="148"/>
        <v>0</v>
      </c>
      <c r="AQ304">
        <f t="shared" si="149"/>
        <v>0</v>
      </c>
      <c r="AR304">
        <f t="shared" si="150"/>
        <v>0</v>
      </c>
      <c r="AS304">
        <f t="shared" si="151"/>
        <v>0</v>
      </c>
    </row>
    <row r="305" spans="1:45" x14ac:dyDescent="0.25">
      <c r="A305" s="2">
        <v>44421</v>
      </c>
      <c r="B305" s="39">
        <v>7</v>
      </c>
      <c r="C305" s="16" t="str">
        <f t="shared" si="130"/>
        <v>44421_7</v>
      </c>
      <c r="D305" s="18">
        <v>163.76275886820241</v>
      </c>
      <c r="E305" s="18">
        <v>189.32641475895758</v>
      </c>
      <c r="F305" s="18">
        <v>402.49325593532581</v>
      </c>
      <c r="G305" s="18">
        <v>209.01120137693837</v>
      </c>
      <c r="H305" s="18">
        <v>0.19731893751112639</v>
      </c>
      <c r="I305" s="18">
        <v>2.049480871832456</v>
      </c>
      <c r="J305" s="18">
        <v>0.46200162150585256</v>
      </c>
      <c r="K305" s="18">
        <v>-30.194593429211402</v>
      </c>
      <c r="L305" s="18">
        <v>-37.819070922736941</v>
      </c>
      <c r="M305" s="18">
        <v>-76.567488821245902</v>
      </c>
      <c r="N305" s="18">
        <v>-39.802894363052111</v>
      </c>
      <c r="O305" s="18">
        <v>-4.0477533154177681E-2</v>
      </c>
      <c r="P305" s="18">
        <v>-0.39644706776990835</v>
      </c>
      <c r="Q305" s="18">
        <v>-0.10080930168263177</v>
      </c>
      <c r="R305" s="3">
        <f t="shared" si="123"/>
        <v>0</v>
      </c>
      <c r="S305" s="3">
        <f t="shared" si="124"/>
        <v>0</v>
      </c>
      <c r="T305" s="3">
        <f t="shared" si="125"/>
        <v>0</v>
      </c>
      <c r="U305" s="3">
        <f t="shared" si="126"/>
        <v>0</v>
      </c>
      <c r="V305" s="3">
        <f t="shared" si="127"/>
        <v>0</v>
      </c>
      <c r="W305" s="3">
        <f t="shared" si="128"/>
        <v>0</v>
      </c>
      <c r="X305" s="3">
        <f t="shared" si="129"/>
        <v>0</v>
      </c>
      <c r="Y305" s="30">
        <f t="shared" si="131"/>
        <v>-0.18438009739144817</v>
      </c>
      <c r="Z305" s="30">
        <f t="shared" si="132"/>
        <v>-0.19975591346240085</v>
      </c>
      <c r="AA305" s="30">
        <f t="shared" si="133"/>
        <v>-0.19023297332849987</v>
      </c>
      <c r="AB305" s="30">
        <f t="shared" si="134"/>
        <v>-0.19043426429222868</v>
      </c>
      <c r="AC305" s="30">
        <f t="shared" si="135"/>
        <v>-0.20513759938472828</v>
      </c>
      <c r="AD305" s="30">
        <f t="shared" si="136"/>
        <v>-0.19343779842914177</v>
      </c>
      <c r="AE305" s="30">
        <f t="shared" si="137"/>
        <v>-0.2182011858617573</v>
      </c>
      <c r="AF305" s="30">
        <f t="shared" si="138"/>
        <v>0</v>
      </c>
      <c r="AG305" s="30">
        <f t="shared" si="139"/>
        <v>0</v>
      </c>
      <c r="AH305" s="30">
        <f t="shared" si="140"/>
        <v>0</v>
      </c>
      <c r="AI305" s="30">
        <f t="shared" si="141"/>
        <v>0</v>
      </c>
      <c r="AJ305" s="30">
        <f t="shared" si="142"/>
        <v>0</v>
      </c>
      <c r="AK305" s="30">
        <f t="shared" si="143"/>
        <v>0</v>
      </c>
      <c r="AL305" s="30">
        <f t="shared" si="144"/>
        <v>0</v>
      </c>
      <c r="AM305">
        <f t="shared" si="145"/>
        <v>0</v>
      </c>
      <c r="AN305">
        <f t="shared" si="146"/>
        <v>0</v>
      </c>
      <c r="AO305">
        <f t="shared" si="147"/>
        <v>0</v>
      </c>
      <c r="AP305">
        <f t="shared" si="148"/>
        <v>0</v>
      </c>
      <c r="AQ305">
        <f t="shared" si="149"/>
        <v>0</v>
      </c>
      <c r="AR305">
        <f t="shared" si="150"/>
        <v>0</v>
      </c>
      <c r="AS305">
        <f t="shared" si="151"/>
        <v>0</v>
      </c>
    </row>
    <row r="306" spans="1:45" x14ac:dyDescent="0.25">
      <c r="A306" s="2">
        <v>44421</v>
      </c>
      <c r="B306" s="39">
        <v>8</v>
      </c>
      <c r="C306" s="16" t="str">
        <f t="shared" si="130"/>
        <v>44421_8</v>
      </c>
      <c r="D306" s="18">
        <v>199.78433024660509</v>
      </c>
      <c r="E306" s="18">
        <v>230.17295690571152</v>
      </c>
      <c r="F306" s="18">
        <v>486.83087742260858</v>
      </c>
      <c r="G306" s="18">
        <v>255.86902448225763</v>
      </c>
      <c r="H306" s="18">
        <v>0.19506633472615414</v>
      </c>
      <c r="I306" s="18">
        <v>2.466209974989376</v>
      </c>
      <c r="J306" s="18">
        <v>0.4548103703237536</v>
      </c>
      <c r="K306" s="18">
        <v>-23.760262024461223</v>
      </c>
      <c r="L306" s="18">
        <v>-30.308633701326983</v>
      </c>
      <c r="M306" s="18">
        <v>-62.51914796337033</v>
      </c>
      <c r="N306" s="18">
        <v>-31.688786880412479</v>
      </c>
      <c r="O306" s="18">
        <v>-3.957079292688679E-2</v>
      </c>
      <c r="P306" s="18">
        <v>-0.31419244884362679</v>
      </c>
      <c r="Q306" s="18">
        <v>-9.8049552138588431E-2</v>
      </c>
      <c r="R306" s="3">
        <f t="shared" si="123"/>
        <v>0</v>
      </c>
      <c r="S306" s="3">
        <f t="shared" si="124"/>
        <v>0</v>
      </c>
      <c r="T306" s="3">
        <f t="shared" si="125"/>
        <v>0</v>
      </c>
      <c r="U306" s="3">
        <f t="shared" si="126"/>
        <v>0</v>
      </c>
      <c r="V306" s="3">
        <f t="shared" si="127"/>
        <v>0</v>
      </c>
      <c r="W306" s="3">
        <f t="shared" si="128"/>
        <v>0</v>
      </c>
      <c r="X306" s="3">
        <f t="shared" si="129"/>
        <v>0</v>
      </c>
      <c r="Y306" s="30">
        <f t="shared" si="131"/>
        <v>-0.1189295576641701</v>
      </c>
      <c r="Z306" s="30">
        <f t="shared" si="132"/>
        <v>-0.13167764844652305</v>
      </c>
      <c r="AA306" s="30">
        <f t="shared" si="133"/>
        <v>-0.1284206710436295</v>
      </c>
      <c r="AB306" s="30">
        <f t="shared" si="134"/>
        <v>-0.12384768709121267</v>
      </c>
      <c r="AC306" s="30">
        <f t="shared" si="135"/>
        <v>-0.20285813532324093</v>
      </c>
      <c r="AD306" s="30">
        <f t="shared" si="136"/>
        <v>-0.12739890440390433</v>
      </c>
      <c r="AE306" s="30">
        <f t="shared" si="137"/>
        <v>-0.21558336954540536</v>
      </c>
      <c r="AF306" s="30">
        <f t="shared" si="138"/>
        <v>0</v>
      </c>
      <c r="AG306" s="30">
        <f t="shared" si="139"/>
        <v>0</v>
      </c>
      <c r="AH306" s="30">
        <f t="shared" si="140"/>
        <v>0</v>
      </c>
      <c r="AI306" s="30">
        <f t="shared" si="141"/>
        <v>0</v>
      </c>
      <c r="AJ306" s="30">
        <f t="shared" si="142"/>
        <v>0</v>
      </c>
      <c r="AK306" s="30">
        <f t="shared" si="143"/>
        <v>0</v>
      </c>
      <c r="AL306" s="30">
        <f t="shared" si="144"/>
        <v>0</v>
      </c>
      <c r="AM306">
        <f t="shared" si="145"/>
        <v>0</v>
      </c>
      <c r="AN306">
        <f t="shared" si="146"/>
        <v>0</v>
      </c>
      <c r="AO306">
        <f t="shared" si="147"/>
        <v>0</v>
      </c>
      <c r="AP306">
        <f t="shared" si="148"/>
        <v>0</v>
      </c>
      <c r="AQ306">
        <f t="shared" si="149"/>
        <v>0</v>
      </c>
      <c r="AR306">
        <f t="shared" si="150"/>
        <v>0</v>
      </c>
      <c r="AS306">
        <f t="shared" si="151"/>
        <v>0</v>
      </c>
    </row>
    <row r="307" spans="1:45" x14ac:dyDescent="0.25">
      <c r="A307" s="2">
        <v>44421</v>
      </c>
      <c r="B307" s="39">
        <v>9</v>
      </c>
      <c r="C307" s="16" t="str">
        <f t="shared" si="130"/>
        <v>44421_9</v>
      </c>
      <c r="D307" s="18">
        <v>238.17978961659983</v>
      </c>
      <c r="E307" s="18">
        <v>280.49024616037144</v>
      </c>
      <c r="F307" s="18">
        <v>592.74184918058143</v>
      </c>
      <c r="G307" s="18">
        <v>308.24069183306773</v>
      </c>
      <c r="H307" s="18">
        <v>0.21775195606552031</v>
      </c>
      <c r="I307" s="18">
        <v>3.0304479872331482</v>
      </c>
      <c r="J307" s="18">
        <v>0.5047963544983104</v>
      </c>
      <c r="K307" s="18">
        <v>-18.032948930962984</v>
      </c>
      <c r="L307" s="18">
        <v>-22.553625350031588</v>
      </c>
      <c r="M307" s="18">
        <v>-49.969966540457818</v>
      </c>
      <c r="N307" s="18">
        <v>-26.190773966491847</v>
      </c>
      <c r="O307" s="18">
        <v>-1.4208217637640245E-2</v>
      </c>
      <c r="P307" s="18">
        <v>-0.1677174571390857</v>
      </c>
      <c r="Q307" s="18">
        <v>-3.9597808787702617E-2</v>
      </c>
      <c r="R307" s="3">
        <f t="shared" si="123"/>
        <v>0</v>
      </c>
      <c r="S307" s="3">
        <f t="shared" si="124"/>
        <v>0</v>
      </c>
      <c r="T307" s="3">
        <f t="shared" si="125"/>
        <v>0</v>
      </c>
      <c r="U307" s="3">
        <f t="shared" si="126"/>
        <v>0</v>
      </c>
      <c r="V307" s="3">
        <f t="shared" si="127"/>
        <v>0</v>
      </c>
      <c r="W307" s="3">
        <f t="shared" si="128"/>
        <v>0</v>
      </c>
      <c r="X307" s="3">
        <f t="shared" si="129"/>
        <v>0</v>
      </c>
      <c r="Y307" s="30">
        <f t="shared" si="131"/>
        <v>-7.5711499115818287E-2</v>
      </c>
      <c r="Z307" s="30">
        <f t="shared" si="132"/>
        <v>-8.0407877488675533E-2</v>
      </c>
      <c r="AA307" s="30">
        <f t="shared" si="133"/>
        <v>-8.4303085077487502E-2</v>
      </c>
      <c r="AB307" s="30">
        <f t="shared" si="134"/>
        <v>-8.4968580269978902E-2</v>
      </c>
      <c r="AC307" s="30">
        <f t="shared" si="135"/>
        <v>-6.5249552262874155E-2</v>
      </c>
      <c r="AD307" s="30">
        <f t="shared" si="136"/>
        <v>-5.534411342668008E-2</v>
      </c>
      <c r="AE307" s="30">
        <f t="shared" si="137"/>
        <v>-7.844313540468556E-2</v>
      </c>
      <c r="AF307" s="30">
        <f t="shared" si="138"/>
        <v>0</v>
      </c>
      <c r="AG307" s="30">
        <f t="shared" si="139"/>
        <v>0</v>
      </c>
      <c r="AH307" s="30">
        <f t="shared" si="140"/>
        <v>0</v>
      </c>
      <c r="AI307" s="30">
        <f t="shared" si="141"/>
        <v>0</v>
      </c>
      <c r="AJ307" s="30">
        <f t="shared" si="142"/>
        <v>0</v>
      </c>
      <c r="AK307" s="30">
        <f t="shared" si="143"/>
        <v>0</v>
      </c>
      <c r="AL307" s="30">
        <f t="shared" si="144"/>
        <v>0</v>
      </c>
      <c r="AM307">
        <f t="shared" si="145"/>
        <v>0</v>
      </c>
      <c r="AN307">
        <f t="shared" si="146"/>
        <v>0</v>
      </c>
      <c r="AO307">
        <f t="shared" si="147"/>
        <v>0</v>
      </c>
      <c r="AP307">
        <f t="shared" si="148"/>
        <v>0</v>
      </c>
      <c r="AQ307">
        <f t="shared" si="149"/>
        <v>0</v>
      </c>
      <c r="AR307">
        <f t="shared" si="150"/>
        <v>0</v>
      </c>
      <c r="AS307">
        <f t="shared" si="151"/>
        <v>0</v>
      </c>
    </row>
    <row r="308" spans="1:45" x14ac:dyDescent="0.25">
      <c r="A308" s="2">
        <v>44421</v>
      </c>
      <c r="B308" s="39">
        <v>10</v>
      </c>
      <c r="C308" s="16" t="str">
        <f t="shared" si="130"/>
        <v>44421_10</v>
      </c>
      <c r="D308" s="18">
        <v>266.47435967330694</v>
      </c>
      <c r="E308" s="18">
        <v>320.8383699824563</v>
      </c>
      <c r="F308" s="18">
        <v>679.94729900440836</v>
      </c>
      <c r="G308" s="18">
        <v>348.78177913779263</v>
      </c>
      <c r="H308" s="18">
        <v>0.24136470984448877</v>
      </c>
      <c r="I308" s="18">
        <v>3.5560607783099805</v>
      </c>
      <c r="J308" s="18">
        <v>0.56035843907061877</v>
      </c>
      <c r="K308" s="18">
        <v>-13.22272492507811</v>
      </c>
      <c r="L308" s="18">
        <v>-16.072045241771395</v>
      </c>
      <c r="M308" s="18">
        <v>-38.423238361427927</v>
      </c>
      <c r="N308" s="18">
        <v>-21.728804761534761</v>
      </c>
      <c r="O308" s="18">
        <v>2.2384092262279259E-2</v>
      </c>
      <c r="P308" s="18">
        <v>-3.1636947466838677E-2</v>
      </c>
      <c r="Q308" s="18">
        <v>4.3483056200749548E-2</v>
      </c>
      <c r="R308" s="3">
        <f t="shared" si="123"/>
        <v>0</v>
      </c>
      <c r="S308" s="3">
        <f t="shared" si="124"/>
        <v>0</v>
      </c>
      <c r="T308" s="3">
        <f t="shared" si="125"/>
        <v>0</v>
      </c>
      <c r="U308" s="3">
        <f t="shared" si="126"/>
        <v>0</v>
      </c>
      <c r="V308" s="3">
        <f t="shared" si="127"/>
        <v>0</v>
      </c>
      <c r="W308" s="3">
        <f t="shared" si="128"/>
        <v>0</v>
      </c>
      <c r="X308" s="3">
        <f t="shared" si="129"/>
        <v>0</v>
      </c>
      <c r="Y308" s="30">
        <f t="shared" si="131"/>
        <v>-4.962100271594215E-2</v>
      </c>
      <c r="Z308" s="30">
        <f t="shared" si="132"/>
        <v>-5.0093900061424161E-2</v>
      </c>
      <c r="AA308" s="30">
        <f t="shared" si="133"/>
        <v>-5.6509141837445279E-2</v>
      </c>
      <c r="AB308" s="30">
        <f t="shared" si="134"/>
        <v>-6.2299139637539379E-2</v>
      </c>
      <c r="AC308" s="30">
        <f t="shared" si="135"/>
        <v>9.2739706134758987E-2</v>
      </c>
      <c r="AD308" s="30">
        <f t="shared" si="136"/>
        <v>-8.8966273185786642E-3</v>
      </c>
      <c r="AE308" s="30">
        <f t="shared" si="137"/>
        <v>7.7598646096716725E-2</v>
      </c>
      <c r="AF308" s="30">
        <f t="shared" si="138"/>
        <v>0</v>
      </c>
      <c r="AG308" s="30">
        <f t="shared" si="139"/>
        <v>0</v>
      </c>
      <c r="AH308" s="30">
        <f t="shared" si="140"/>
        <v>0</v>
      </c>
      <c r="AI308" s="30">
        <f t="shared" si="141"/>
        <v>0</v>
      </c>
      <c r="AJ308" s="30">
        <f t="shared" si="142"/>
        <v>0</v>
      </c>
      <c r="AK308" s="30">
        <f t="shared" si="143"/>
        <v>0</v>
      </c>
      <c r="AL308" s="30">
        <f t="shared" si="144"/>
        <v>0</v>
      </c>
      <c r="AM308">
        <f t="shared" si="145"/>
        <v>0</v>
      </c>
      <c r="AN308">
        <f t="shared" si="146"/>
        <v>0</v>
      </c>
      <c r="AO308">
        <f t="shared" si="147"/>
        <v>0</v>
      </c>
      <c r="AP308">
        <f t="shared" si="148"/>
        <v>0</v>
      </c>
      <c r="AQ308">
        <f t="shared" si="149"/>
        <v>0</v>
      </c>
      <c r="AR308">
        <f t="shared" si="150"/>
        <v>0</v>
      </c>
      <c r="AS308">
        <f t="shared" si="151"/>
        <v>0</v>
      </c>
    </row>
    <row r="309" spans="1:45" x14ac:dyDescent="0.25">
      <c r="A309" s="2">
        <v>44421</v>
      </c>
      <c r="B309" s="39">
        <v>11</v>
      </c>
      <c r="C309" s="16" t="str">
        <f t="shared" si="130"/>
        <v>44421_11</v>
      </c>
      <c r="D309" s="18">
        <v>277.72386407684098</v>
      </c>
      <c r="E309" s="18">
        <v>334.96852449202248</v>
      </c>
      <c r="F309" s="18">
        <v>710.03607675747128</v>
      </c>
      <c r="G309" s="18">
        <v>360.86143148105299</v>
      </c>
      <c r="H309" s="18">
        <v>0.24599109014764806</v>
      </c>
      <c r="I309" s="18">
        <v>3.7503400243606726</v>
      </c>
      <c r="J309" s="18">
        <v>0.57084379858970036</v>
      </c>
      <c r="K309" s="18">
        <v>-9.9947488019486599</v>
      </c>
      <c r="L309" s="18">
        <v>-12.669378919688356</v>
      </c>
      <c r="M309" s="18">
        <v>-31.017874217340594</v>
      </c>
      <c r="N309" s="18">
        <v>-18.312261760662064</v>
      </c>
      <c r="O309" s="18">
        <v>3.7428611516061569E-2</v>
      </c>
      <c r="P309" s="18">
        <v>3.6002875590378638E-2</v>
      </c>
      <c r="Q309" s="18">
        <v>7.515198189408212E-2</v>
      </c>
      <c r="R309" s="3">
        <f t="shared" si="123"/>
        <v>0</v>
      </c>
      <c r="S309" s="3">
        <f t="shared" si="124"/>
        <v>0</v>
      </c>
      <c r="T309" s="3">
        <f t="shared" si="125"/>
        <v>0</v>
      </c>
      <c r="U309" s="3">
        <f t="shared" si="126"/>
        <v>0</v>
      </c>
      <c r="V309" s="3">
        <f t="shared" si="127"/>
        <v>0</v>
      </c>
      <c r="W309" s="3">
        <f t="shared" si="128"/>
        <v>0</v>
      </c>
      <c r="X309" s="3">
        <f t="shared" si="129"/>
        <v>0</v>
      </c>
      <c r="Y309" s="30">
        <f t="shared" si="131"/>
        <v>-3.5988080589226215E-2</v>
      </c>
      <c r="Z309" s="30">
        <f t="shared" si="132"/>
        <v>-3.7822595239064276E-2</v>
      </c>
      <c r="AA309" s="30">
        <f t="shared" si="133"/>
        <v>-4.3684927051862242E-2</v>
      </c>
      <c r="AB309" s="30">
        <f t="shared" si="134"/>
        <v>-5.0745965523399383E-2</v>
      </c>
      <c r="AC309" s="30">
        <f t="shared" si="135"/>
        <v>0.15215433816564769</v>
      </c>
      <c r="AD309" s="30">
        <f t="shared" si="136"/>
        <v>9.5998963711340056E-3</v>
      </c>
      <c r="AE309" s="30">
        <f t="shared" si="137"/>
        <v>0.1316506933766278</v>
      </c>
      <c r="AF309" s="30">
        <f t="shared" si="138"/>
        <v>0</v>
      </c>
      <c r="AG309" s="30">
        <f t="shared" si="139"/>
        <v>0</v>
      </c>
      <c r="AH309" s="30">
        <f t="shared" si="140"/>
        <v>0</v>
      </c>
      <c r="AI309" s="30">
        <f t="shared" si="141"/>
        <v>0</v>
      </c>
      <c r="AJ309" s="30">
        <f t="shared" si="142"/>
        <v>0</v>
      </c>
      <c r="AK309" s="30">
        <f t="shared" si="143"/>
        <v>0</v>
      </c>
      <c r="AL309" s="30">
        <f t="shared" si="144"/>
        <v>0</v>
      </c>
      <c r="AM309">
        <f t="shared" si="145"/>
        <v>0</v>
      </c>
      <c r="AN309">
        <f t="shared" si="146"/>
        <v>0</v>
      </c>
      <c r="AO309">
        <f t="shared" si="147"/>
        <v>0</v>
      </c>
      <c r="AP309">
        <f t="shared" si="148"/>
        <v>0</v>
      </c>
      <c r="AQ309">
        <f t="shared" si="149"/>
        <v>0</v>
      </c>
      <c r="AR309">
        <f t="shared" si="150"/>
        <v>0</v>
      </c>
      <c r="AS309">
        <f t="shared" si="151"/>
        <v>0</v>
      </c>
    </row>
    <row r="310" spans="1:45" x14ac:dyDescent="0.25">
      <c r="A310" s="2">
        <v>44421</v>
      </c>
      <c r="B310" s="39">
        <v>12</v>
      </c>
      <c r="C310" s="16" t="str">
        <f t="shared" si="130"/>
        <v>44421_12</v>
      </c>
      <c r="D310" s="18">
        <v>274.69313981420544</v>
      </c>
      <c r="E310" s="18">
        <v>330.98092157529339</v>
      </c>
      <c r="F310" s="18">
        <v>701.25070620681913</v>
      </c>
      <c r="G310" s="18">
        <v>355.78388897914948</v>
      </c>
      <c r="H310" s="18">
        <v>0.23304824335653532</v>
      </c>
      <c r="I310" s="18">
        <v>3.6905876109267886</v>
      </c>
      <c r="J310" s="18">
        <v>0.54249404232081588</v>
      </c>
      <c r="K310" s="18">
        <v>-7.3886381528404304</v>
      </c>
      <c r="L310" s="18">
        <v>-10.250178684203355</v>
      </c>
      <c r="M310" s="18">
        <v>-25.927349479065782</v>
      </c>
      <c r="N310" s="18">
        <v>-15.63583128338388</v>
      </c>
      <c r="O310" s="18">
        <v>4.5555433303542621E-2</v>
      </c>
      <c r="P310" s="18">
        <v>7.8164756663990823E-2</v>
      </c>
      <c r="Q310" s="18">
        <v>9.3313458765196769E-2</v>
      </c>
      <c r="R310" s="3">
        <f t="shared" si="123"/>
        <v>0</v>
      </c>
      <c r="S310" s="3">
        <f t="shared" si="124"/>
        <v>0</v>
      </c>
      <c r="T310" s="3">
        <f t="shared" si="125"/>
        <v>0</v>
      </c>
      <c r="U310" s="3">
        <f t="shared" si="126"/>
        <v>0</v>
      </c>
      <c r="V310" s="3">
        <f t="shared" si="127"/>
        <v>0</v>
      </c>
      <c r="W310" s="3">
        <f t="shared" si="128"/>
        <v>0</v>
      </c>
      <c r="X310" s="3">
        <f t="shared" si="129"/>
        <v>0</v>
      </c>
      <c r="Y310" s="30">
        <f t="shared" si="131"/>
        <v>-2.6897789139684717E-2</v>
      </c>
      <c r="Z310" s="30">
        <f t="shared" si="132"/>
        <v>-3.0969092222651231E-2</v>
      </c>
      <c r="AA310" s="30">
        <f t="shared" si="133"/>
        <v>-3.6973010151121415E-2</v>
      </c>
      <c r="AB310" s="30">
        <f t="shared" si="134"/>
        <v>-4.3947552904230039E-2</v>
      </c>
      <c r="AC310" s="30">
        <f t="shared" si="135"/>
        <v>0.19547640714823317</v>
      </c>
      <c r="AD310" s="30">
        <f t="shared" si="136"/>
        <v>2.117948817488224E-2</v>
      </c>
      <c r="AE310" s="30">
        <f t="shared" si="137"/>
        <v>0.17200826458111365</v>
      </c>
      <c r="AF310" s="30">
        <f t="shared" si="138"/>
        <v>0</v>
      </c>
      <c r="AG310" s="30">
        <f t="shared" si="139"/>
        <v>0</v>
      </c>
      <c r="AH310" s="30">
        <f t="shared" si="140"/>
        <v>0</v>
      </c>
      <c r="AI310" s="30">
        <f t="shared" si="141"/>
        <v>0</v>
      </c>
      <c r="AJ310" s="30">
        <f t="shared" si="142"/>
        <v>0</v>
      </c>
      <c r="AK310" s="30">
        <f t="shared" si="143"/>
        <v>0</v>
      </c>
      <c r="AL310" s="30">
        <f t="shared" si="144"/>
        <v>0</v>
      </c>
      <c r="AM310">
        <f t="shared" si="145"/>
        <v>0</v>
      </c>
      <c r="AN310">
        <f t="shared" si="146"/>
        <v>0</v>
      </c>
      <c r="AO310">
        <f t="shared" si="147"/>
        <v>0</v>
      </c>
      <c r="AP310">
        <f t="shared" si="148"/>
        <v>0</v>
      </c>
      <c r="AQ310">
        <f t="shared" si="149"/>
        <v>0</v>
      </c>
      <c r="AR310">
        <f t="shared" si="150"/>
        <v>0</v>
      </c>
      <c r="AS310">
        <f t="shared" si="151"/>
        <v>0</v>
      </c>
    </row>
    <row r="311" spans="1:45" x14ac:dyDescent="0.25">
      <c r="A311" s="2">
        <v>44421</v>
      </c>
      <c r="B311" s="39">
        <v>13</v>
      </c>
      <c r="C311" s="16" t="str">
        <f t="shared" si="130"/>
        <v>44421_13</v>
      </c>
      <c r="D311" s="18">
        <v>266.97531925804486</v>
      </c>
      <c r="E311" s="18">
        <v>319.32580243318574</v>
      </c>
      <c r="F311" s="18">
        <v>677.43927367341405</v>
      </c>
      <c r="G311" s="18">
        <v>345.42198995235776</v>
      </c>
      <c r="H311" s="18">
        <v>0.22179954925713</v>
      </c>
      <c r="I311" s="18">
        <v>3.5192662788305045</v>
      </c>
      <c r="J311" s="18">
        <v>0.51701479707687192</v>
      </c>
      <c r="K311" s="18">
        <v>-7.6018797835693244</v>
      </c>
      <c r="L311" s="18">
        <v>-11.231082542696216</v>
      </c>
      <c r="M311" s="18">
        <v>-27.738796865720893</v>
      </c>
      <c r="N311" s="18">
        <v>-15.971351469055925</v>
      </c>
      <c r="O311" s="18">
        <v>2.6528262797559207E-2</v>
      </c>
      <c r="P311" s="18">
        <v>4.38840713948834E-2</v>
      </c>
      <c r="Q311" s="18">
        <v>4.9652293563001715E-2</v>
      </c>
      <c r="R311" s="3">
        <f t="shared" si="123"/>
        <v>0</v>
      </c>
      <c r="S311" s="3">
        <f t="shared" si="124"/>
        <v>0</v>
      </c>
      <c r="T311" s="3">
        <f t="shared" si="125"/>
        <v>0</v>
      </c>
      <c r="U311" s="3">
        <f t="shared" si="126"/>
        <v>0</v>
      </c>
      <c r="V311" s="3">
        <f t="shared" si="127"/>
        <v>0</v>
      </c>
      <c r="W311" s="3">
        <f t="shared" si="128"/>
        <v>0</v>
      </c>
      <c r="X311" s="3">
        <f t="shared" si="129"/>
        <v>0</v>
      </c>
      <c r="Y311" s="30">
        <f t="shared" si="131"/>
        <v>-2.847409192990507E-2</v>
      </c>
      <c r="Z311" s="30">
        <f t="shared" si="132"/>
        <v>-3.5171234072280004E-2</v>
      </c>
      <c r="AA311" s="30">
        <f t="shared" si="133"/>
        <v>-4.0946543762228726E-2</v>
      </c>
      <c r="AB311" s="30">
        <f t="shared" si="134"/>
        <v>-4.6237216893049486E-2</v>
      </c>
      <c r="AC311" s="30">
        <f t="shared" si="135"/>
        <v>0.11960467406904086</v>
      </c>
      <c r="AD311" s="30">
        <f t="shared" si="136"/>
        <v>1.2469664957965788E-2</v>
      </c>
      <c r="AE311" s="30">
        <f t="shared" si="137"/>
        <v>9.6036503875186391E-2</v>
      </c>
      <c r="AF311" s="30">
        <f t="shared" si="138"/>
        <v>0</v>
      </c>
      <c r="AG311" s="30">
        <f t="shared" si="139"/>
        <v>0</v>
      </c>
      <c r="AH311" s="30">
        <f t="shared" si="140"/>
        <v>0</v>
      </c>
      <c r="AI311" s="30">
        <f t="shared" si="141"/>
        <v>0</v>
      </c>
      <c r="AJ311" s="30">
        <f t="shared" si="142"/>
        <v>0</v>
      </c>
      <c r="AK311" s="30">
        <f t="shared" si="143"/>
        <v>0</v>
      </c>
      <c r="AL311" s="30">
        <f t="shared" si="144"/>
        <v>0</v>
      </c>
      <c r="AM311">
        <f t="shared" si="145"/>
        <v>0</v>
      </c>
      <c r="AN311">
        <f t="shared" si="146"/>
        <v>0</v>
      </c>
      <c r="AO311">
        <f t="shared" si="147"/>
        <v>0</v>
      </c>
      <c r="AP311">
        <f t="shared" si="148"/>
        <v>0</v>
      </c>
      <c r="AQ311">
        <f t="shared" si="149"/>
        <v>0</v>
      </c>
      <c r="AR311">
        <f t="shared" si="150"/>
        <v>0</v>
      </c>
      <c r="AS311">
        <f t="shared" si="151"/>
        <v>0</v>
      </c>
    </row>
    <row r="312" spans="1:45" x14ac:dyDescent="0.25">
      <c r="A312" s="2">
        <v>44421</v>
      </c>
      <c r="B312" s="39">
        <v>14</v>
      </c>
      <c r="C312" s="16" t="str">
        <f t="shared" si="130"/>
        <v>44421_14</v>
      </c>
      <c r="D312" s="18">
        <v>257.45375270698685</v>
      </c>
      <c r="E312" s="18">
        <v>306.9170574552308</v>
      </c>
      <c r="F312" s="18">
        <v>652.3240889466</v>
      </c>
      <c r="G312" s="18">
        <v>334.46648744406599</v>
      </c>
      <c r="H312" s="18">
        <v>0.21281778324516479</v>
      </c>
      <c r="I312" s="18">
        <v>3.3426639107046343</v>
      </c>
      <c r="J312" s="18">
        <v>0.49623850441784734</v>
      </c>
      <c r="K312" s="18">
        <v>-9.4601074007831283</v>
      </c>
      <c r="L312" s="18">
        <v>-14.801343344714397</v>
      </c>
      <c r="M312" s="18">
        <v>-34.912932265612682</v>
      </c>
      <c r="N312" s="18">
        <v>-18.493861572965638</v>
      </c>
      <c r="O312" s="18">
        <v>2.5614220598425472E-2</v>
      </c>
      <c r="P312" s="18">
        <v>-1.0547482797872262E-2</v>
      </c>
      <c r="Q312" s="18">
        <v>4.7204466043132318E-2</v>
      </c>
      <c r="R312" s="3">
        <f t="shared" si="123"/>
        <v>0</v>
      </c>
      <c r="S312" s="3">
        <f t="shared" si="124"/>
        <v>0</v>
      </c>
      <c r="T312" s="3">
        <f t="shared" si="125"/>
        <v>0</v>
      </c>
      <c r="U312" s="3">
        <f t="shared" si="126"/>
        <v>0</v>
      </c>
      <c r="V312" s="3">
        <f t="shared" si="127"/>
        <v>0</v>
      </c>
      <c r="W312" s="3">
        <f t="shared" si="128"/>
        <v>0</v>
      </c>
      <c r="X312" s="3">
        <f t="shared" si="129"/>
        <v>0</v>
      </c>
      <c r="Y312" s="30">
        <f t="shared" si="131"/>
        <v>-3.674488059045642E-2</v>
      </c>
      <c r="Z312" s="30">
        <f t="shared" si="132"/>
        <v>-4.8225874011168082E-2</v>
      </c>
      <c r="AA312" s="30">
        <f t="shared" si="133"/>
        <v>-5.3520838578859677E-2</v>
      </c>
      <c r="AB312" s="30">
        <f t="shared" si="134"/>
        <v>-5.5293616153571833E-2</v>
      </c>
      <c r="AC312" s="30">
        <f t="shared" si="135"/>
        <v>0.12035751997716303</v>
      </c>
      <c r="AD312" s="30">
        <f t="shared" si="136"/>
        <v>-3.1554122937979875E-3</v>
      </c>
      <c r="AE312" s="30">
        <f t="shared" si="137"/>
        <v>9.5124553259947717E-2</v>
      </c>
      <c r="AF312" s="30">
        <f t="shared" si="138"/>
        <v>0</v>
      </c>
      <c r="AG312" s="30">
        <f t="shared" si="139"/>
        <v>0</v>
      </c>
      <c r="AH312" s="30">
        <f t="shared" si="140"/>
        <v>0</v>
      </c>
      <c r="AI312" s="30">
        <f t="shared" si="141"/>
        <v>0</v>
      </c>
      <c r="AJ312" s="30">
        <f t="shared" si="142"/>
        <v>0</v>
      </c>
      <c r="AK312" s="30">
        <f t="shared" si="143"/>
        <v>0</v>
      </c>
      <c r="AL312" s="30">
        <f t="shared" si="144"/>
        <v>0</v>
      </c>
      <c r="AM312">
        <f t="shared" si="145"/>
        <v>0</v>
      </c>
      <c r="AN312">
        <f t="shared" si="146"/>
        <v>0</v>
      </c>
      <c r="AO312">
        <f t="shared" si="147"/>
        <v>0</v>
      </c>
      <c r="AP312">
        <f t="shared" si="148"/>
        <v>0</v>
      </c>
      <c r="AQ312">
        <f t="shared" si="149"/>
        <v>0</v>
      </c>
      <c r="AR312">
        <f t="shared" si="150"/>
        <v>0</v>
      </c>
      <c r="AS312">
        <f t="shared" si="151"/>
        <v>0</v>
      </c>
    </row>
    <row r="313" spans="1:45" x14ac:dyDescent="0.25">
      <c r="A313" s="2">
        <v>44421</v>
      </c>
      <c r="B313" s="39">
        <v>15</v>
      </c>
      <c r="C313" s="16" t="str">
        <f t="shared" si="130"/>
        <v>44421_15</v>
      </c>
      <c r="D313" s="18">
        <v>245.94915013876061</v>
      </c>
      <c r="E313" s="18">
        <v>295.20081183101451</v>
      </c>
      <c r="F313" s="18">
        <v>627.03630272818759</v>
      </c>
      <c r="G313" s="18">
        <v>320.20735906989205</v>
      </c>
      <c r="H313" s="18">
        <v>0.21307523768604686</v>
      </c>
      <c r="I313" s="18">
        <v>3.2190116605678356</v>
      </c>
      <c r="J313" s="18">
        <v>0.49519300594224192</v>
      </c>
      <c r="K313" s="18">
        <v>-9.8645014302641734</v>
      </c>
      <c r="L313" s="18">
        <v>-14.245497224362653</v>
      </c>
      <c r="M313" s="18">
        <v>-33.946342421735551</v>
      </c>
      <c r="N313" s="18">
        <v>-18.997409992927832</v>
      </c>
      <c r="O313" s="18">
        <v>2.6497663746481655E-2</v>
      </c>
      <c r="P313" s="18">
        <v>1.4796765191283857E-2</v>
      </c>
      <c r="Q313" s="18">
        <v>4.9160355289039365E-2</v>
      </c>
      <c r="R313" s="3">
        <f t="shared" si="123"/>
        <v>0</v>
      </c>
      <c r="S313" s="3">
        <f t="shared" si="124"/>
        <v>0</v>
      </c>
      <c r="T313" s="3">
        <f t="shared" si="125"/>
        <v>0</v>
      </c>
      <c r="U313" s="3">
        <f t="shared" si="126"/>
        <v>0</v>
      </c>
      <c r="V313" s="3">
        <f t="shared" si="127"/>
        <v>0</v>
      </c>
      <c r="W313" s="3">
        <f t="shared" si="128"/>
        <v>0</v>
      </c>
      <c r="X313" s="3">
        <f t="shared" si="129"/>
        <v>0</v>
      </c>
      <c r="Y313" s="30">
        <f t="shared" si="131"/>
        <v>-4.0107889881704321E-2</v>
      </c>
      <c r="Z313" s="30">
        <f t="shared" si="132"/>
        <v>-4.8256971706830472E-2</v>
      </c>
      <c r="AA313" s="30">
        <f t="shared" si="133"/>
        <v>-5.4137762477288125E-2</v>
      </c>
      <c r="AB313" s="30">
        <f t="shared" si="134"/>
        <v>-5.9328461557253728E-2</v>
      </c>
      <c r="AC313" s="30">
        <f t="shared" si="135"/>
        <v>0.12435825032622663</v>
      </c>
      <c r="AD313" s="30">
        <f t="shared" si="136"/>
        <v>4.5966795872599293E-3</v>
      </c>
      <c r="AE313" s="30">
        <f t="shared" si="137"/>
        <v>9.9275140599973069E-2</v>
      </c>
      <c r="AF313" s="30">
        <f t="shared" si="138"/>
        <v>0</v>
      </c>
      <c r="AG313" s="30">
        <f t="shared" si="139"/>
        <v>0</v>
      </c>
      <c r="AH313" s="30">
        <f t="shared" si="140"/>
        <v>0</v>
      </c>
      <c r="AI313" s="30">
        <f t="shared" si="141"/>
        <v>0</v>
      </c>
      <c r="AJ313" s="30">
        <f t="shared" si="142"/>
        <v>0</v>
      </c>
      <c r="AK313" s="30">
        <f t="shared" si="143"/>
        <v>0</v>
      </c>
      <c r="AL313" s="30">
        <f t="shared" si="144"/>
        <v>0</v>
      </c>
      <c r="AM313">
        <f t="shared" si="145"/>
        <v>0</v>
      </c>
      <c r="AN313">
        <f t="shared" si="146"/>
        <v>0</v>
      </c>
      <c r="AO313">
        <f t="shared" si="147"/>
        <v>0</v>
      </c>
      <c r="AP313">
        <f t="shared" si="148"/>
        <v>0</v>
      </c>
      <c r="AQ313">
        <f t="shared" si="149"/>
        <v>0</v>
      </c>
      <c r="AR313">
        <f t="shared" si="150"/>
        <v>0</v>
      </c>
      <c r="AS313">
        <f t="shared" si="151"/>
        <v>0</v>
      </c>
    </row>
    <row r="314" spans="1:45" x14ac:dyDescent="0.25">
      <c r="A314" s="2">
        <v>44421</v>
      </c>
      <c r="B314" s="39">
        <v>16</v>
      </c>
      <c r="C314" s="16" t="str">
        <f t="shared" si="130"/>
        <v>44421_16</v>
      </c>
      <c r="D314" s="18">
        <v>234.11070631064717</v>
      </c>
      <c r="E314" s="18">
        <v>281.8367839466577</v>
      </c>
      <c r="F314" s="18">
        <v>598.67124114288674</v>
      </c>
      <c r="G314" s="18">
        <v>304.80816639293391</v>
      </c>
      <c r="H314" s="18">
        <v>0.21728997513704953</v>
      </c>
      <c r="I314" s="18">
        <v>3.0972792155211746</v>
      </c>
      <c r="J314" s="18">
        <v>0.50628147792786349</v>
      </c>
      <c r="K314" s="18">
        <v>-10.132874183456309</v>
      </c>
      <c r="L314" s="18">
        <v>-15.068106391479734</v>
      </c>
      <c r="M314" s="18">
        <v>-34.840317993281332</v>
      </c>
      <c r="N314" s="18">
        <v>-19.152132712785306</v>
      </c>
      <c r="O314" s="18">
        <v>2.9921379930613414E-2</v>
      </c>
      <c r="P314" s="18">
        <v>6.9730180839795031E-3</v>
      </c>
      <c r="Q314" s="18">
        <v>5.7195411391296448E-2</v>
      </c>
      <c r="R314" s="3">
        <f t="shared" si="123"/>
        <v>0</v>
      </c>
      <c r="S314" s="3">
        <f t="shared" si="124"/>
        <v>0</v>
      </c>
      <c r="T314" s="3">
        <f t="shared" si="125"/>
        <v>0</v>
      </c>
      <c r="U314" s="3">
        <f t="shared" si="126"/>
        <v>0</v>
      </c>
      <c r="V314" s="3">
        <f t="shared" si="127"/>
        <v>0</v>
      </c>
      <c r="W314" s="3">
        <f t="shared" si="128"/>
        <v>0</v>
      </c>
      <c r="X314" s="3">
        <f t="shared" si="129"/>
        <v>0</v>
      </c>
      <c r="Y314" s="30">
        <f t="shared" si="131"/>
        <v>-4.3282404052084451E-2</v>
      </c>
      <c r="Z314" s="30">
        <f t="shared" si="132"/>
        <v>-5.346394526816494E-2</v>
      </c>
      <c r="AA314" s="30">
        <f t="shared" si="133"/>
        <v>-5.819607757802063E-2</v>
      </c>
      <c r="AB314" s="30">
        <f t="shared" si="134"/>
        <v>-6.2833397606860492E-2</v>
      </c>
      <c r="AC314" s="30">
        <f t="shared" si="135"/>
        <v>0.13770253281009096</v>
      </c>
      <c r="AD314" s="30">
        <f t="shared" si="136"/>
        <v>2.2513366082838496E-3</v>
      </c>
      <c r="AE314" s="30">
        <f t="shared" si="137"/>
        <v>0.11297156598615647</v>
      </c>
      <c r="AF314" s="30">
        <f t="shared" si="138"/>
        <v>0</v>
      </c>
      <c r="AG314" s="30">
        <f t="shared" si="139"/>
        <v>0</v>
      </c>
      <c r="AH314" s="30">
        <f t="shared" si="140"/>
        <v>0</v>
      </c>
      <c r="AI314" s="30">
        <f t="shared" si="141"/>
        <v>0</v>
      </c>
      <c r="AJ314" s="30">
        <f t="shared" si="142"/>
        <v>0</v>
      </c>
      <c r="AK314" s="30">
        <f t="shared" si="143"/>
        <v>0</v>
      </c>
      <c r="AL314" s="30">
        <f t="shared" si="144"/>
        <v>0</v>
      </c>
      <c r="AM314">
        <f t="shared" si="145"/>
        <v>0</v>
      </c>
      <c r="AN314">
        <f t="shared" si="146"/>
        <v>0</v>
      </c>
      <c r="AO314">
        <f t="shared" si="147"/>
        <v>0</v>
      </c>
      <c r="AP314">
        <f t="shared" si="148"/>
        <v>0</v>
      </c>
      <c r="AQ314">
        <f t="shared" si="149"/>
        <v>0</v>
      </c>
      <c r="AR314">
        <f t="shared" si="150"/>
        <v>0</v>
      </c>
      <c r="AS314">
        <f t="shared" si="151"/>
        <v>0</v>
      </c>
    </row>
    <row r="315" spans="1:45" x14ac:dyDescent="0.25">
      <c r="A315" s="2">
        <v>44421</v>
      </c>
      <c r="B315" s="39">
        <v>17</v>
      </c>
      <c r="C315" s="16" t="str">
        <f t="shared" si="130"/>
        <v>44421_17</v>
      </c>
      <c r="D315" s="18">
        <v>221.99157171235856</v>
      </c>
      <c r="E315" s="18">
        <v>268.00998548604207</v>
      </c>
      <c r="F315" s="18">
        <v>570.61128600465122</v>
      </c>
      <c r="G315" s="18">
        <v>289.93236670151543</v>
      </c>
      <c r="H315" s="18">
        <v>0.1987380263865744</v>
      </c>
      <c r="I315" s="18">
        <v>2.9016625439361139</v>
      </c>
      <c r="J315" s="18">
        <v>0.46377492608291948</v>
      </c>
      <c r="K315" s="18">
        <v>-7.5664305942319601</v>
      </c>
      <c r="L315" s="18">
        <v>-14.655718019078954</v>
      </c>
      <c r="M315" s="18">
        <v>-33.122381234544918</v>
      </c>
      <c r="N315" s="18">
        <v>-14.546438943611705</v>
      </c>
      <c r="O315" s="18">
        <v>8.6203157082822106E-3</v>
      </c>
      <c r="P315" s="18">
        <v>-4.3436225771973494E-2</v>
      </c>
      <c r="Q315" s="18">
        <v>8.203374129343393E-3</v>
      </c>
      <c r="R315" s="3">
        <f t="shared" si="123"/>
        <v>0</v>
      </c>
      <c r="S315" s="3">
        <f t="shared" si="124"/>
        <v>0</v>
      </c>
      <c r="T315" s="3">
        <f t="shared" si="125"/>
        <v>0</v>
      </c>
      <c r="U315" s="3">
        <f t="shared" si="126"/>
        <v>0</v>
      </c>
      <c r="V315" s="3">
        <f t="shared" si="127"/>
        <v>0</v>
      </c>
      <c r="W315" s="3">
        <f t="shared" si="128"/>
        <v>0</v>
      </c>
      <c r="X315" s="3">
        <f t="shared" si="129"/>
        <v>0</v>
      </c>
      <c r="Y315" s="30">
        <f t="shared" si="131"/>
        <v>-3.408431471459656E-2</v>
      </c>
      <c r="Z315" s="30">
        <f t="shared" si="132"/>
        <v>-5.4683477529766225E-2</v>
      </c>
      <c r="AA315" s="30">
        <f t="shared" si="133"/>
        <v>-5.8047189123200983E-2</v>
      </c>
      <c r="AB315" s="30">
        <f t="shared" si="134"/>
        <v>-5.0171835276974178E-2</v>
      </c>
      <c r="AC315" s="30">
        <f t="shared" si="135"/>
        <v>4.3375270777392352E-2</v>
      </c>
      <c r="AD315" s="30">
        <f t="shared" si="136"/>
        <v>-1.4969427048898707E-2</v>
      </c>
      <c r="AE315" s="30">
        <f t="shared" si="137"/>
        <v>1.7688265725423653E-2</v>
      </c>
      <c r="AF315" s="30">
        <f t="shared" si="138"/>
        <v>0</v>
      </c>
      <c r="AG315" s="30">
        <f t="shared" si="139"/>
        <v>0</v>
      </c>
      <c r="AH315" s="30">
        <f t="shared" si="140"/>
        <v>0</v>
      </c>
      <c r="AI315" s="30">
        <f t="shared" si="141"/>
        <v>0</v>
      </c>
      <c r="AJ315" s="30">
        <f t="shared" si="142"/>
        <v>0</v>
      </c>
      <c r="AK315" s="30">
        <f t="shared" si="143"/>
        <v>0</v>
      </c>
      <c r="AL315" s="30">
        <f t="shared" si="144"/>
        <v>0</v>
      </c>
      <c r="AM315">
        <f t="shared" si="145"/>
        <v>0</v>
      </c>
      <c r="AN315">
        <f t="shared" si="146"/>
        <v>0</v>
      </c>
      <c r="AO315">
        <f t="shared" si="147"/>
        <v>0</v>
      </c>
      <c r="AP315">
        <f t="shared" si="148"/>
        <v>0</v>
      </c>
      <c r="AQ315">
        <f t="shared" si="149"/>
        <v>0</v>
      </c>
      <c r="AR315">
        <f t="shared" si="150"/>
        <v>0</v>
      </c>
      <c r="AS315">
        <f t="shared" si="151"/>
        <v>0</v>
      </c>
    </row>
    <row r="316" spans="1:45" x14ac:dyDescent="0.25">
      <c r="A316" s="2">
        <v>44421</v>
      </c>
      <c r="B316" s="39">
        <v>18</v>
      </c>
      <c r="C316" s="16" t="str">
        <f t="shared" si="130"/>
        <v>44421_18</v>
      </c>
      <c r="D316" s="18">
        <v>215.06321591005837</v>
      </c>
      <c r="E316" s="18">
        <v>259.16632545568854</v>
      </c>
      <c r="F316" s="18">
        <v>555.58495334284771</v>
      </c>
      <c r="G316" s="18">
        <v>282.80438238545122</v>
      </c>
      <c r="H316" s="18">
        <v>0.19828700215515535</v>
      </c>
      <c r="I316" s="18">
        <v>2.6924716406882996</v>
      </c>
      <c r="J316" s="18">
        <v>0.46026258538871828</v>
      </c>
      <c r="K316" s="18">
        <v>-12.622920092836052</v>
      </c>
      <c r="L316" s="18">
        <v>-20.637478360595246</v>
      </c>
      <c r="M316" s="18">
        <v>-45.80212509755534</v>
      </c>
      <c r="N316" s="18">
        <v>-19.671979193228903</v>
      </c>
      <c r="O316" s="18">
        <v>-3.242579358759214E-3</v>
      </c>
      <c r="P316" s="18">
        <v>-0.14674106598095493</v>
      </c>
      <c r="Q316" s="18">
        <v>-1.8167808957339736E-2</v>
      </c>
      <c r="R316" s="3">
        <f t="shared" si="123"/>
        <v>0</v>
      </c>
      <c r="S316" s="3">
        <f t="shared" si="124"/>
        <v>0</v>
      </c>
      <c r="T316" s="3">
        <f t="shared" si="125"/>
        <v>0</v>
      </c>
      <c r="U316" s="3">
        <f t="shared" si="126"/>
        <v>0</v>
      </c>
      <c r="V316" s="3">
        <f t="shared" si="127"/>
        <v>0</v>
      </c>
      <c r="W316" s="3">
        <f t="shared" si="128"/>
        <v>0</v>
      </c>
      <c r="X316" s="3">
        <f t="shared" si="129"/>
        <v>0</v>
      </c>
      <c r="Y316" s="30">
        <f t="shared" si="131"/>
        <v>-5.8693998596743228E-2</v>
      </c>
      <c r="Z316" s="30">
        <f t="shared" si="132"/>
        <v>-7.9630246423059228E-2</v>
      </c>
      <c r="AA316" s="30">
        <f t="shared" si="133"/>
        <v>-8.2439462807573832E-2</v>
      </c>
      <c r="AB316" s="30">
        <f t="shared" si="134"/>
        <v>-6.956037607089402E-2</v>
      </c>
      <c r="AC316" s="30">
        <f t="shared" si="135"/>
        <v>-1.6352959717561139E-2</v>
      </c>
      <c r="AD316" s="30">
        <f t="shared" si="136"/>
        <v>-5.4500505692770179E-2</v>
      </c>
      <c r="AE316" s="30">
        <f t="shared" si="137"/>
        <v>-3.9472704352008045E-2</v>
      </c>
      <c r="AF316" s="30">
        <f t="shared" si="138"/>
        <v>0</v>
      </c>
      <c r="AG316" s="30">
        <f t="shared" si="139"/>
        <v>0</v>
      </c>
      <c r="AH316" s="30">
        <f t="shared" si="140"/>
        <v>0</v>
      </c>
      <c r="AI316" s="30">
        <f t="shared" si="141"/>
        <v>0</v>
      </c>
      <c r="AJ316" s="30">
        <f t="shared" si="142"/>
        <v>0</v>
      </c>
      <c r="AK316" s="30">
        <f t="shared" si="143"/>
        <v>0</v>
      </c>
      <c r="AL316" s="30">
        <f t="shared" si="144"/>
        <v>0</v>
      </c>
      <c r="AM316">
        <f t="shared" si="145"/>
        <v>0</v>
      </c>
      <c r="AN316">
        <f t="shared" si="146"/>
        <v>0</v>
      </c>
      <c r="AO316">
        <f t="shared" si="147"/>
        <v>0</v>
      </c>
      <c r="AP316">
        <f t="shared" si="148"/>
        <v>0</v>
      </c>
      <c r="AQ316">
        <f t="shared" si="149"/>
        <v>0</v>
      </c>
      <c r="AR316">
        <f t="shared" si="150"/>
        <v>0</v>
      </c>
      <c r="AS316">
        <f t="shared" si="151"/>
        <v>0</v>
      </c>
    </row>
    <row r="317" spans="1:45" x14ac:dyDescent="0.25">
      <c r="A317" s="2">
        <v>44421</v>
      </c>
      <c r="B317" s="39">
        <v>19</v>
      </c>
      <c r="C317" s="16" t="str">
        <f t="shared" si="130"/>
        <v>44421_19</v>
      </c>
      <c r="D317" s="18">
        <v>240.83980826763676</v>
      </c>
      <c r="E317" s="18">
        <v>289.59507765480834</v>
      </c>
      <c r="F317" s="18">
        <v>627.1822713883189</v>
      </c>
      <c r="G317" s="18">
        <v>319.64760927745766</v>
      </c>
      <c r="H317" s="18">
        <v>0.24949308426729627</v>
      </c>
      <c r="I317" s="18">
        <v>3.0088601490431062</v>
      </c>
      <c r="J317" s="18">
        <v>0.56983678554550676</v>
      </c>
      <c r="K317" s="18">
        <v>-8.8112482296032582</v>
      </c>
      <c r="L317" s="18">
        <v>-13.544589804230142</v>
      </c>
      <c r="M317" s="18">
        <v>-28.419173007774702</v>
      </c>
      <c r="N317" s="18">
        <v>-11.676211062906694</v>
      </c>
      <c r="O317" s="18">
        <v>-1.6068025091429246E-2</v>
      </c>
      <c r="P317" s="18">
        <v>-0.13397412625216917</v>
      </c>
      <c r="Q317" s="18">
        <v>-4.5473569561365806E-2</v>
      </c>
      <c r="R317" s="3">
        <f t="shared" si="123"/>
        <v>0</v>
      </c>
      <c r="S317" s="3">
        <f t="shared" si="124"/>
        <v>0</v>
      </c>
      <c r="T317" s="3">
        <f t="shared" si="125"/>
        <v>0</v>
      </c>
      <c r="U317" s="3">
        <f t="shared" si="126"/>
        <v>0</v>
      </c>
      <c r="V317" s="3">
        <f t="shared" si="127"/>
        <v>0</v>
      </c>
      <c r="W317" s="3">
        <f t="shared" si="128"/>
        <v>0</v>
      </c>
      <c r="X317" s="3">
        <f t="shared" si="129"/>
        <v>0</v>
      </c>
      <c r="Y317" s="30">
        <f t="shared" si="131"/>
        <v>-3.6585514217863976E-2</v>
      </c>
      <c r="Z317" s="30">
        <f t="shared" si="132"/>
        <v>-4.6770787383254589E-2</v>
      </c>
      <c r="AA317" s="30">
        <f t="shared" si="133"/>
        <v>-4.531246226853089E-2</v>
      </c>
      <c r="AB317" s="30">
        <f t="shared" si="134"/>
        <v>-3.6528385396968864E-2</v>
      </c>
      <c r="AC317" s="30">
        <f t="shared" si="135"/>
        <v>-6.4402687307415094E-2</v>
      </c>
      <c r="AD317" s="30">
        <f t="shared" si="136"/>
        <v>-4.452653816255845E-2</v>
      </c>
      <c r="AE317" s="30">
        <f t="shared" si="137"/>
        <v>-7.9801042535072211E-2</v>
      </c>
      <c r="AF317" s="30">
        <f t="shared" si="138"/>
        <v>0</v>
      </c>
      <c r="AG317" s="30">
        <f t="shared" si="139"/>
        <v>0</v>
      </c>
      <c r="AH317" s="30">
        <f t="shared" si="140"/>
        <v>0</v>
      </c>
      <c r="AI317" s="30">
        <f t="shared" si="141"/>
        <v>0</v>
      </c>
      <c r="AJ317" s="30">
        <f t="shared" si="142"/>
        <v>0</v>
      </c>
      <c r="AK317" s="30">
        <f t="shared" si="143"/>
        <v>0</v>
      </c>
      <c r="AL317" s="30">
        <f t="shared" si="144"/>
        <v>0</v>
      </c>
      <c r="AM317">
        <f t="shared" si="145"/>
        <v>0</v>
      </c>
      <c r="AN317">
        <f t="shared" si="146"/>
        <v>0</v>
      </c>
      <c r="AO317">
        <f t="shared" si="147"/>
        <v>0</v>
      </c>
      <c r="AP317">
        <f t="shared" si="148"/>
        <v>0</v>
      </c>
      <c r="AQ317">
        <f t="shared" si="149"/>
        <v>0</v>
      </c>
      <c r="AR317">
        <f t="shared" si="150"/>
        <v>0</v>
      </c>
      <c r="AS317">
        <f t="shared" si="151"/>
        <v>0</v>
      </c>
    </row>
    <row r="318" spans="1:45" x14ac:dyDescent="0.25">
      <c r="A318" s="2">
        <v>44421</v>
      </c>
      <c r="B318" s="39">
        <v>20</v>
      </c>
      <c r="C318" s="16" t="str">
        <f t="shared" si="130"/>
        <v>44421_20</v>
      </c>
      <c r="D318" s="18">
        <v>260.14128523608849</v>
      </c>
      <c r="E318" s="18">
        <v>315.0145026925091</v>
      </c>
      <c r="F318" s="18">
        <v>688.0569295576986</v>
      </c>
      <c r="G318" s="18">
        <v>348.31960424594638</v>
      </c>
      <c r="H318" s="18">
        <v>0.2804015098241327</v>
      </c>
      <c r="I318" s="18">
        <v>3.3235675765165862</v>
      </c>
      <c r="J318" s="18">
        <v>0.63895539257652711</v>
      </c>
      <c r="K318" s="18">
        <v>-10.435171096493429</v>
      </c>
      <c r="L318" s="18">
        <v>-15.138256498287063</v>
      </c>
      <c r="M318" s="18">
        <v>-30.655181136360074</v>
      </c>
      <c r="N318" s="18">
        <v>-13.233023309840604</v>
      </c>
      <c r="O318" s="18">
        <v>-2.4631845573535857E-2</v>
      </c>
      <c r="P318" s="18">
        <v>-0.16217860434222872</v>
      </c>
      <c r="Q318" s="18">
        <v>-6.4514948403505537E-2</v>
      </c>
      <c r="R318" s="3">
        <f t="shared" si="123"/>
        <v>0</v>
      </c>
      <c r="S318" s="3">
        <f t="shared" si="124"/>
        <v>0</v>
      </c>
      <c r="T318" s="3">
        <f t="shared" si="125"/>
        <v>0</v>
      </c>
      <c r="U318" s="3">
        <f t="shared" si="126"/>
        <v>0</v>
      </c>
      <c r="V318" s="3">
        <f t="shared" si="127"/>
        <v>0</v>
      </c>
      <c r="W318" s="3">
        <f t="shared" si="128"/>
        <v>0</v>
      </c>
      <c r="X318" s="3">
        <f t="shared" si="129"/>
        <v>0</v>
      </c>
      <c r="Y318" s="30">
        <f t="shared" si="131"/>
        <v>-4.0113475594706544E-2</v>
      </c>
      <c r="Z318" s="30">
        <f t="shared" si="132"/>
        <v>-4.8055744636823175E-2</v>
      </c>
      <c r="AA318" s="30">
        <f t="shared" si="133"/>
        <v>-4.4553262701773885E-2</v>
      </c>
      <c r="AB318" s="30">
        <f t="shared" si="134"/>
        <v>-3.7991037967810865E-2</v>
      </c>
      <c r="AC318" s="30">
        <f t="shared" si="135"/>
        <v>-8.7844910638979451E-2</v>
      </c>
      <c r="AD318" s="30">
        <f t="shared" si="136"/>
        <v>-4.8796541851033243E-2</v>
      </c>
      <c r="AE318" s="30">
        <f t="shared" si="137"/>
        <v>-0.10096940905898785</v>
      </c>
      <c r="AF318" s="30">
        <f t="shared" si="138"/>
        <v>0</v>
      </c>
      <c r="AG318" s="30">
        <f t="shared" si="139"/>
        <v>0</v>
      </c>
      <c r="AH318" s="30">
        <f t="shared" si="140"/>
        <v>0</v>
      </c>
      <c r="AI318" s="30">
        <f t="shared" si="141"/>
        <v>0</v>
      </c>
      <c r="AJ318" s="30">
        <f t="shared" si="142"/>
        <v>0</v>
      </c>
      <c r="AK318" s="30">
        <f t="shared" si="143"/>
        <v>0</v>
      </c>
      <c r="AL318" s="30">
        <f t="shared" si="144"/>
        <v>0</v>
      </c>
      <c r="AM318">
        <f t="shared" si="145"/>
        <v>0</v>
      </c>
      <c r="AN318">
        <f t="shared" si="146"/>
        <v>0</v>
      </c>
      <c r="AO318">
        <f t="shared" si="147"/>
        <v>0</v>
      </c>
      <c r="AP318">
        <f t="shared" si="148"/>
        <v>0</v>
      </c>
      <c r="AQ318">
        <f t="shared" si="149"/>
        <v>0</v>
      </c>
      <c r="AR318">
        <f t="shared" si="150"/>
        <v>0</v>
      </c>
      <c r="AS318">
        <f t="shared" si="151"/>
        <v>0</v>
      </c>
    </row>
    <row r="319" spans="1:45" x14ac:dyDescent="0.25">
      <c r="A319" s="2">
        <v>44421</v>
      </c>
      <c r="B319" s="39">
        <v>21</v>
      </c>
      <c r="C319" s="16" t="str">
        <f t="shared" si="130"/>
        <v>44421_21</v>
      </c>
      <c r="D319" s="18">
        <v>260.22229095955095</v>
      </c>
      <c r="E319" s="18">
        <v>318.83092824844704</v>
      </c>
      <c r="F319" s="18">
        <v>698.64203755680421</v>
      </c>
      <c r="G319" s="18">
        <v>351.26003458377829</v>
      </c>
      <c r="H319" s="18">
        <v>0.29125179100949516</v>
      </c>
      <c r="I319" s="18">
        <v>3.4094227988297194</v>
      </c>
      <c r="J319" s="18">
        <v>0.66004904470098147</v>
      </c>
      <c r="K319" s="18">
        <v>-12.586718138575707</v>
      </c>
      <c r="L319" s="18">
        <v>-17.083535658184527</v>
      </c>
      <c r="M319" s="18">
        <v>-34.593847879408592</v>
      </c>
      <c r="N319" s="18">
        <v>-15.873693087797479</v>
      </c>
      <c r="O319" s="18">
        <v>-3.1776151637582517E-2</v>
      </c>
      <c r="P319" s="18">
        <v>-0.17677309199810035</v>
      </c>
      <c r="Q319" s="18">
        <v>-7.9708969260943327E-2</v>
      </c>
      <c r="R319" s="3">
        <f t="shared" si="123"/>
        <v>0</v>
      </c>
      <c r="S319" s="3">
        <f t="shared" si="124"/>
        <v>0</v>
      </c>
      <c r="T319" s="3">
        <f t="shared" si="125"/>
        <v>0</v>
      </c>
      <c r="U319" s="3">
        <f t="shared" si="126"/>
        <v>0</v>
      </c>
      <c r="V319" s="3">
        <f t="shared" si="127"/>
        <v>0</v>
      </c>
      <c r="W319" s="3">
        <f t="shared" si="128"/>
        <v>0</v>
      </c>
      <c r="X319" s="3">
        <f t="shared" si="129"/>
        <v>0</v>
      </c>
      <c r="Y319" s="30">
        <f t="shared" si="131"/>
        <v>-4.8369100480066832E-2</v>
      </c>
      <c r="Z319" s="30">
        <f t="shared" si="132"/>
        <v>-5.3581801966439989E-2</v>
      </c>
      <c r="AA319" s="30">
        <f t="shared" si="133"/>
        <v>-4.9515840759289956E-2</v>
      </c>
      <c r="AB319" s="30">
        <f t="shared" si="134"/>
        <v>-4.5190717772965079E-2</v>
      </c>
      <c r="AC319" s="30">
        <f t="shared" si="135"/>
        <v>-0.10910199565621409</v>
      </c>
      <c r="AD319" s="30">
        <f t="shared" si="136"/>
        <v>-5.1848392654257343E-2</v>
      </c>
      <c r="AE319" s="30">
        <f t="shared" si="137"/>
        <v>-0.12076219168994247</v>
      </c>
      <c r="AF319" s="30">
        <f t="shared" si="138"/>
        <v>0</v>
      </c>
      <c r="AG319" s="30">
        <f t="shared" si="139"/>
        <v>0</v>
      </c>
      <c r="AH319" s="30">
        <f t="shared" si="140"/>
        <v>0</v>
      </c>
      <c r="AI319" s="30">
        <f t="shared" si="141"/>
        <v>0</v>
      </c>
      <c r="AJ319" s="30">
        <f t="shared" si="142"/>
        <v>0</v>
      </c>
      <c r="AK319" s="30">
        <f t="shared" si="143"/>
        <v>0</v>
      </c>
      <c r="AL319" s="30">
        <f t="shared" si="144"/>
        <v>0</v>
      </c>
      <c r="AM319">
        <f t="shared" si="145"/>
        <v>0</v>
      </c>
      <c r="AN319">
        <f t="shared" si="146"/>
        <v>0</v>
      </c>
      <c r="AO319">
        <f t="shared" si="147"/>
        <v>0</v>
      </c>
      <c r="AP319">
        <f t="shared" si="148"/>
        <v>0</v>
      </c>
      <c r="AQ319">
        <f t="shared" si="149"/>
        <v>0</v>
      </c>
      <c r="AR319">
        <f t="shared" si="150"/>
        <v>0</v>
      </c>
      <c r="AS319">
        <f t="shared" si="151"/>
        <v>0</v>
      </c>
    </row>
    <row r="320" spans="1:45" x14ac:dyDescent="0.25">
      <c r="A320" s="2">
        <v>44421</v>
      </c>
      <c r="B320" s="39">
        <v>22</v>
      </c>
      <c r="C320" s="16" t="str">
        <f t="shared" si="130"/>
        <v>44421_22</v>
      </c>
      <c r="D320" s="18">
        <v>254.50316563745974</v>
      </c>
      <c r="E320" s="18">
        <v>313.97204709394668</v>
      </c>
      <c r="F320" s="18">
        <v>690.29502679024449</v>
      </c>
      <c r="G320" s="18">
        <v>344.98425803085399</v>
      </c>
      <c r="H320" s="18">
        <v>0.28948178448706102</v>
      </c>
      <c r="I320" s="18">
        <v>3.3770289665638376</v>
      </c>
      <c r="J320" s="18">
        <v>0.65720861336529235</v>
      </c>
      <c r="K320" s="18">
        <v>-15.424669228153006</v>
      </c>
      <c r="L320" s="18">
        <v>-20.541544732780007</v>
      </c>
      <c r="M320" s="18">
        <v>-41.423414600611814</v>
      </c>
      <c r="N320" s="18">
        <v>-19.816266388340708</v>
      </c>
      <c r="O320" s="18">
        <v>-2.8935089629849989E-2</v>
      </c>
      <c r="P320" s="18">
        <v>-0.20698663187109895</v>
      </c>
      <c r="Q320" s="18">
        <v>-7.2698379564392346E-2</v>
      </c>
      <c r="R320" s="3">
        <f t="shared" si="123"/>
        <v>0</v>
      </c>
      <c r="S320" s="3">
        <f t="shared" si="124"/>
        <v>0</v>
      </c>
      <c r="T320" s="3">
        <f t="shared" si="125"/>
        <v>0</v>
      </c>
      <c r="U320" s="3">
        <f t="shared" si="126"/>
        <v>0</v>
      </c>
      <c r="V320" s="3">
        <f t="shared" si="127"/>
        <v>0</v>
      </c>
      <c r="W320" s="3">
        <f t="shared" si="128"/>
        <v>0</v>
      </c>
      <c r="X320" s="3">
        <f t="shared" si="129"/>
        <v>0</v>
      </c>
      <c r="Y320" s="30">
        <f t="shared" si="131"/>
        <v>-6.060698376587377E-2</v>
      </c>
      <c r="Z320" s="30">
        <f t="shared" si="132"/>
        <v>-6.5424756512268645E-2</v>
      </c>
      <c r="AA320" s="30">
        <f t="shared" si="133"/>
        <v>-6.0008276161605437E-2</v>
      </c>
      <c r="AB320" s="30">
        <f t="shared" si="134"/>
        <v>-5.7441074272346716E-2</v>
      </c>
      <c r="AC320" s="30">
        <f t="shared" si="135"/>
        <v>-9.9954785345546679E-2</v>
      </c>
      <c r="AD320" s="30">
        <f t="shared" si="136"/>
        <v>-6.1292524855571497E-2</v>
      </c>
      <c r="AE320" s="30">
        <f t="shared" si="137"/>
        <v>-0.11061690015310989</v>
      </c>
      <c r="AF320" s="30">
        <f t="shared" si="138"/>
        <v>0</v>
      </c>
      <c r="AG320" s="30">
        <f t="shared" si="139"/>
        <v>0</v>
      </c>
      <c r="AH320" s="30">
        <f t="shared" si="140"/>
        <v>0</v>
      </c>
      <c r="AI320" s="30">
        <f t="shared" si="141"/>
        <v>0</v>
      </c>
      <c r="AJ320" s="30">
        <f t="shared" si="142"/>
        <v>0</v>
      </c>
      <c r="AK320" s="30">
        <f t="shared" si="143"/>
        <v>0</v>
      </c>
      <c r="AL320" s="30">
        <f t="shared" si="144"/>
        <v>0</v>
      </c>
      <c r="AM320">
        <f t="shared" si="145"/>
        <v>0</v>
      </c>
      <c r="AN320">
        <f t="shared" si="146"/>
        <v>0</v>
      </c>
      <c r="AO320">
        <f t="shared" si="147"/>
        <v>0</v>
      </c>
      <c r="AP320">
        <f t="shared" si="148"/>
        <v>0</v>
      </c>
      <c r="AQ320">
        <f t="shared" si="149"/>
        <v>0</v>
      </c>
      <c r="AR320">
        <f t="shared" si="150"/>
        <v>0</v>
      </c>
      <c r="AS320">
        <f t="shared" si="151"/>
        <v>0</v>
      </c>
    </row>
    <row r="321" spans="1:45" x14ac:dyDescent="0.25">
      <c r="A321" s="2">
        <v>44421</v>
      </c>
      <c r="B321" s="39">
        <v>23</v>
      </c>
      <c r="C321" s="16" t="str">
        <f t="shared" si="130"/>
        <v>44421_23</v>
      </c>
      <c r="D321" s="18">
        <v>242.373295578583</v>
      </c>
      <c r="E321" s="18">
        <v>300.18236339602294</v>
      </c>
      <c r="F321" s="18">
        <v>661.05214168957582</v>
      </c>
      <c r="G321" s="18">
        <v>328.83556050798734</v>
      </c>
      <c r="H321" s="18">
        <v>0.27467167064749332</v>
      </c>
      <c r="I321" s="18">
        <v>3.2232293253049784</v>
      </c>
      <c r="J321" s="18">
        <v>0.62748894522455778</v>
      </c>
      <c r="K321" s="18">
        <v>-18.297770824004605</v>
      </c>
      <c r="L321" s="18">
        <v>-23.755578851987078</v>
      </c>
      <c r="M321" s="18">
        <v>-47.667113409580715</v>
      </c>
      <c r="N321" s="18">
        <v>-23.659351876836684</v>
      </c>
      <c r="O321" s="18">
        <v>-2.7217789916036041E-2</v>
      </c>
      <c r="P321" s="18">
        <v>-0.2444594701560375</v>
      </c>
      <c r="Q321" s="18">
        <v>-6.9627100230022915E-2</v>
      </c>
      <c r="R321" s="3">
        <f t="shared" si="123"/>
        <v>0</v>
      </c>
      <c r="S321" s="3">
        <f t="shared" si="124"/>
        <v>0</v>
      </c>
      <c r="T321" s="3">
        <f t="shared" si="125"/>
        <v>0</v>
      </c>
      <c r="U321" s="3">
        <f t="shared" si="126"/>
        <v>0</v>
      </c>
      <c r="V321" s="3">
        <f t="shared" si="127"/>
        <v>0</v>
      </c>
      <c r="W321" s="3">
        <f t="shared" si="128"/>
        <v>0</v>
      </c>
      <c r="X321" s="3">
        <f t="shared" si="129"/>
        <v>0</v>
      </c>
      <c r="Y321" s="30">
        <f t="shared" si="131"/>
        <v>-7.5494170182094367E-2</v>
      </c>
      <c r="Z321" s="30">
        <f t="shared" si="132"/>
        <v>-7.9137157104219841E-2</v>
      </c>
      <c r="AA321" s="30">
        <f t="shared" si="133"/>
        <v>-7.2107947926390303E-2</v>
      </c>
      <c r="AB321" s="30">
        <f t="shared" si="134"/>
        <v>-7.194888484775662E-2</v>
      </c>
      <c r="AC321" s="30">
        <f t="shared" si="135"/>
        <v>-9.9092090028340296E-2</v>
      </c>
      <c r="AD321" s="30">
        <f t="shared" si="136"/>
        <v>-7.5843027437368898E-2</v>
      </c>
      <c r="AE321" s="30">
        <f t="shared" si="137"/>
        <v>-0.11096147710635069</v>
      </c>
      <c r="AF321" s="30">
        <f t="shared" si="138"/>
        <v>0</v>
      </c>
      <c r="AG321" s="30">
        <f t="shared" si="139"/>
        <v>0</v>
      </c>
      <c r="AH321" s="30">
        <f t="shared" si="140"/>
        <v>0</v>
      </c>
      <c r="AI321" s="30">
        <f t="shared" si="141"/>
        <v>0</v>
      </c>
      <c r="AJ321" s="30">
        <f t="shared" si="142"/>
        <v>0</v>
      </c>
      <c r="AK321" s="30">
        <f t="shared" si="143"/>
        <v>0</v>
      </c>
      <c r="AL321" s="30">
        <f t="shared" si="144"/>
        <v>0</v>
      </c>
      <c r="AM321">
        <f t="shared" si="145"/>
        <v>0</v>
      </c>
      <c r="AN321">
        <f t="shared" si="146"/>
        <v>0</v>
      </c>
      <c r="AO321">
        <f t="shared" si="147"/>
        <v>0</v>
      </c>
      <c r="AP321">
        <f t="shared" si="148"/>
        <v>0</v>
      </c>
      <c r="AQ321">
        <f t="shared" si="149"/>
        <v>0</v>
      </c>
      <c r="AR321">
        <f t="shared" si="150"/>
        <v>0</v>
      </c>
      <c r="AS321">
        <f t="shared" si="151"/>
        <v>0</v>
      </c>
    </row>
    <row r="322" spans="1:45" x14ac:dyDescent="0.25">
      <c r="A322" s="2">
        <v>44421</v>
      </c>
      <c r="B322" s="39">
        <v>24</v>
      </c>
      <c r="C322" s="16" t="str">
        <f t="shared" si="130"/>
        <v>44421_24</v>
      </c>
      <c r="D322" s="18">
        <v>221.32061573546275</v>
      </c>
      <c r="E322" s="18">
        <v>274.95639611274868</v>
      </c>
      <c r="F322" s="18">
        <v>604.69206888527503</v>
      </c>
      <c r="G322" s="18">
        <v>299.83486371859584</v>
      </c>
      <c r="H322" s="18">
        <v>0.2518757999305114</v>
      </c>
      <c r="I322" s="18">
        <v>2.9505694225522476</v>
      </c>
      <c r="J322" s="18">
        <v>0.57821182529400428</v>
      </c>
      <c r="K322" s="18">
        <v>-20.528950195518114</v>
      </c>
      <c r="L322" s="18">
        <v>-25.89269466050624</v>
      </c>
      <c r="M322" s="18">
        <v>-52.677874876840846</v>
      </c>
      <c r="N322" s="18">
        <v>-26.499013622970729</v>
      </c>
      <c r="O322" s="18">
        <v>-3.6290000980724449E-2</v>
      </c>
      <c r="P322" s="18">
        <v>-0.27741290320392831</v>
      </c>
      <c r="Q322" s="18">
        <v>-9.0488900142545042E-2</v>
      </c>
      <c r="R322" s="3">
        <f t="shared" si="123"/>
        <v>0</v>
      </c>
      <c r="S322" s="3">
        <f t="shared" si="124"/>
        <v>0</v>
      </c>
      <c r="T322" s="3">
        <f t="shared" si="125"/>
        <v>0</v>
      </c>
      <c r="U322" s="3">
        <f t="shared" si="126"/>
        <v>0</v>
      </c>
      <c r="V322" s="3">
        <f t="shared" si="127"/>
        <v>0</v>
      </c>
      <c r="W322" s="3">
        <f t="shared" si="128"/>
        <v>0</v>
      </c>
      <c r="X322" s="3">
        <f t="shared" si="129"/>
        <v>0</v>
      </c>
      <c r="Y322" s="30">
        <f t="shared" si="131"/>
        <v>-9.275661070840184E-2</v>
      </c>
      <c r="Z322" s="30">
        <f t="shared" si="132"/>
        <v>-9.4170184896839704E-2</v>
      </c>
      <c r="AA322" s="30">
        <f t="shared" si="133"/>
        <v>-8.7115207206124506E-2</v>
      </c>
      <c r="AB322" s="30">
        <f t="shared" si="134"/>
        <v>-8.8378693839422429E-2</v>
      </c>
      <c r="AC322" s="30">
        <f t="shared" si="135"/>
        <v>-0.14407895077945676</v>
      </c>
      <c r="AD322" s="30">
        <f t="shared" si="136"/>
        <v>-9.4020124076242093E-2</v>
      </c>
      <c r="AE322" s="30">
        <f t="shared" si="137"/>
        <v>-0.15649783727016309</v>
      </c>
      <c r="AF322" s="30">
        <f t="shared" si="138"/>
        <v>0</v>
      </c>
      <c r="AG322" s="30">
        <f t="shared" si="139"/>
        <v>0</v>
      </c>
      <c r="AH322" s="30">
        <f t="shared" si="140"/>
        <v>0</v>
      </c>
      <c r="AI322" s="30">
        <f t="shared" si="141"/>
        <v>0</v>
      </c>
      <c r="AJ322" s="30">
        <f t="shared" si="142"/>
        <v>0</v>
      </c>
      <c r="AK322" s="30">
        <f t="shared" si="143"/>
        <v>0</v>
      </c>
      <c r="AL322" s="30">
        <f t="shared" si="144"/>
        <v>0</v>
      </c>
      <c r="AM322">
        <f t="shared" si="145"/>
        <v>0</v>
      </c>
      <c r="AN322">
        <f t="shared" si="146"/>
        <v>0</v>
      </c>
      <c r="AO322">
        <f t="shared" si="147"/>
        <v>0</v>
      </c>
      <c r="AP322">
        <f t="shared" si="148"/>
        <v>0</v>
      </c>
      <c r="AQ322">
        <f t="shared" si="149"/>
        <v>0</v>
      </c>
      <c r="AR322">
        <f t="shared" si="150"/>
        <v>0</v>
      </c>
      <c r="AS322">
        <f t="shared" si="151"/>
        <v>0</v>
      </c>
    </row>
    <row r="323" spans="1:45" x14ac:dyDescent="0.25">
      <c r="A323" s="2">
        <v>44422</v>
      </c>
      <c r="B323" s="39">
        <v>1</v>
      </c>
      <c r="C323" s="16" t="str">
        <f t="shared" si="130"/>
        <v>44422_1</v>
      </c>
      <c r="D323" s="18">
        <v>194.05088274733163</v>
      </c>
      <c r="E323" s="18">
        <v>239.40217720152711</v>
      </c>
      <c r="F323" s="18">
        <v>522.54751884857114</v>
      </c>
      <c r="G323" s="18">
        <v>259.81727209351504</v>
      </c>
      <c r="H323" s="18">
        <v>0.22807077716092905</v>
      </c>
      <c r="I323" s="18">
        <v>2.5915694555006108</v>
      </c>
      <c r="J323" s="18">
        <v>0.52707346531431054</v>
      </c>
      <c r="K323" s="18">
        <v>-22.907218627230836</v>
      </c>
      <c r="L323" s="18">
        <v>-28.904436584903696</v>
      </c>
      <c r="M323" s="18">
        <v>-59.744554937464756</v>
      </c>
      <c r="N323" s="18">
        <v>-29.782831947498124</v>
      </c>
      <c r="O323" s="18">
        <v>-3.7075936287697737E-2</v>
      </c>
      <c r="P323" s="18">
        <v>-0.30448669438077841</v>
      </c>
      <c r="Q323" s="18">
        <v>-9.2508522042313843E-2</v>
      </c>
      <c r="R323" s="3">
        <f t="shared" si="123"/>
        <v>0</v>
      </c>
      <c r="S323" s="3">
        <f t="shared" si="124"/>
        <v>0</v>
      </c>
      <c r="T323" s="3">
        <f t="shared" si="125"/>
        <v>0</v>
      </c>
      <c r="U323" s="3">
        <f t="shared" si="126"/>
        <v>0</v>
      </c>
      <c r="V323" s="3">
        <f t="shared" si="127"/>
        <v>0</v>
      </c>
      <c r="W323" s="3">
        <f t="shared" si="128"/>
        <v>0</v>
      </c>
      <c r="X323" s="3">
        <f t="shared" si="129"/>
        <v>0</v>
      </c>
      <c r="Y323" s="30">
        <f t="shared" si="131"/>
        <v>-0.11804748477778224</v>
      </c>
      <c r="Z323" s="30">
        <f t="shared" si="132"/>
        <v>-0.12073589690277603</v>
      </c>
      <c r="AA323" s="30">
        <f t="shared" si="133"/>
        <v>-0.11433324775727834</v>
      </c>
      <c r="AB323" s="30">
        <f t="shared" si="134"/>
        <v>-0.11462991550761299</v>
      </c>
      <c r="AC323" s="30">
        <f t="shared" si="135"/>
        <v>-0.16256329175191339</v>
      </c>
      <c r="AD323" s="30">
        <f t="shared" si="136"/>
        <v>-0.1174912344079781</v>
      </c>
      <c r="AE323" s="30">
        <f t="shared" si="137"/>
        <v>-0.17551352540038814</v>
      </c>
      <c r="AF323" s="30">
        <f t="shared" si="138"/>
        <v>0</v>
      </c>
      <c r="AG323" s="30">
        <f t="shared" si="139"/>
        <v>0</v>
      </c>
      <c r="AH323" s="30">
        <f t="shared" si="140"/>
        <v>0</v>
      </c>
      <c r="AI323" s="30">
        <f t="shared" si="141"/>
        <v>0</v>
      </c>
      <c r="AJ323" s="30">
        <f t="shared" si="142"/>
        <v>0</v>
      </c>
      <c r="AK323" s="30">
        <f t="shared" si="143"/>
        <v>0</v>
      </c>
      <c r="AL323" s="30">
        <f t="shared" si="144"/>
        <v>0</v>
      </c>
      <c r="AM323">
        <f t="shared" si="145"/>
        <v>0</v>
      </c>
      <c r="AN323">
        <f t="shared" si="146"/>
        <v>0</v>
      </c>
      <c r="AO323">
        <f t="shared" si="147"/>
        <v>0</v>
      </c>
      <c r="AP323">
        <f t="shared" si="148"/>
        <v>0</v>
      </c>
      <c r="AQ323">
        <f t="shared" si="149"/>
        <v>0</v>
      </c>
      <c r="AR323">
        <f t="shared" si="150"/>
        <v>0</v>
      </c>
      <c r="AS323">
        <f t="shared" si="151"/>
        <v>0</v>
      </c>
    </row>
    <row r="324" spans="1:45" x14ac:dyDescent="0.25">
      <c r="A324" s="2">
        <v>44422</v>
      </c>
      <c r="B324" s="39">
        <v>2</v>
      </c>
      <c r="C324" s="16" t="str">
        <f t="shared" si="130"/>
        <v>44422_2</v>
      </c>
      <c r="D324" s="18">
        <v>170.21206494575429</v>
      </c>
      <c r="E324" s="18">
        <v>206.04372777231464</v>
      </c>
      <c r="F324" s="18">
        <v>446.15229671803365</v>
      </c>
      <c r="G324" s="18">
        <v>224.04834052127336</v>
      </c>
      <c r="H324" s="18">
        <v>0.20881509945061841</v>
      </c>
      <c r="I324" s="18">
        <v>2.230564274633823</v>
      </c>
      <c r="J324" s="18">
        <v>0.48508291965483458</v>
      </c>
      <c r="K324" s="18">
        <v>-24.486842908211983</v>
      </c>
      <c r="L324" s="18">
        <v>-31.349655100961151</v>
      </c>
      <c r="M324" s="18">
        <v>-65.393735240707954</v>
      </c>
      <c r="N324" s="18">
        <v>-32.054757374470732</v>
      </c>
      <c r="O324" s="18">
        <v>-3.5233253177953588E-2</v>
      </c>
      <c r="P324" s="18">
        <v>-0.32964147426442536</v>
      </c>
      <c r="Q324" s="18">
        <v>-8.954736984613812E-2</v>
      </c>
      <c r="R324" s="3">
        <f t="shared" si="123"/>
        <v>0</v>
      </c>
      <c r="S324" s="3">
        <f t="shared" si="124"/>
        <v>0</v>
      </c>
      <c r="T324" s="3">
        <f t="shared" si="125"/>
        <v>0</v>
      </c>
      <c r="U324" s="3">
        <f t="shared" si="126"/>
        <v>0</v>
      </c>
      <c r="V324" s="3">
        <f t="shared" si="127"/>
        <v>0</v>
      </c>
      <c r="W324" s="3">
        <f t="shared" si="128"/>
        <v>0</v>
      </c>
      <c r="X324" s="3">
        <f t="shared" si="129"/>
        <v>0</v>
      </c>
      <c r="Y324" s="30">
        <f t="shared" si="131"/>
        <v>-0.14386079456832754</v>
      </c>
      <c r="Z324" s="30">
        <f t="shared" si="132"/>
        <v>-0.15215049465423958</v>
      </c>
      <c r="AA324" s="30">
        <f t="shared" si="133"/>
        <v>-0.14657267422302775</v>
      </c>
      <c r="AB324" s="30">
        <f t="shared" si="134"/>
        <v>-0.14307071991647774</v>
      </c>
      <c r="AC324" s="30">
        <f t="shared" si="135"/>
        <v>-0.16872943226160575</v>
      </c>
      <c r="AD324" s="30">
        <f t="shared" si="136"/>
        <v>-0.14778389397388714</v>
      </c>
      <c r="AE324" s="30">
        <f t="shared" si="137"/>
        <v>-0.18460219112612009</v>
      </c>
      <c r="AF324" s="30">
        <f t="shared" si="138"/>
        <v>0</v>
      </c>
      <c r="AG324" s="30">
        <f t="shared" si="139"/>
        <v>0</v>
      </c>
      <c r="AH324" s="30">
        <f t="shared" si="140"/>
        <v>0</v>
      </c>
      <c r="AI324" s="30">
        <f t="shared" si="141"/>
        <v>0</v>
      </c>
      <c r="AJ324" s="30">
        <f t="shared" si="142"/>
        <v>0</v>
      </c>
      <c r="AK324" s="30">
        <f t="shared" si="143"/>
        <v>0</v>
      </c>
      <c r="AL324" s="30">
        <f t="shared" si="144"/>
        <v>0</v>
      </c>
      <c r="AM324">
        <f t="shared" si="145"/>
        <v>0</v>
      </c>
      <c r="AN324">
        <f t="shared" si="146"/>
        <v>0</v>
      </c>
      <c r="AO324">
        <f t="shared" si="147"/>
        <v>0</v>
      </c>
      <c r="AP324">
        <f t="shared" si="148"/>
        <v>0</v>
      </c>
      <c r="AQ324">
        <f t="shared" si="149"/>
        <v>0</v>
      </c>
      <c r="AR324">
        <f t="shared" si="150"/>
        <v>0</v>
      </c>
      <c r="AS324">
        <f t="shared" si="151"/>
        <v>0</v>
      </c>
    </row>
    <row r="325" spans="1:45" x14ac:dyDescent="0.25">
      <c r="A325" s="2">
        <v>44422</v>
      </c>
      <c r="B325" s="39">
        <v>3</v>
      </c>
      <c r="C325" s="16" t="str">
        <f t="shared" si="130"/>
        <v>44422_3</v>
      </c>
      <c r="D325" s="18">
        <v>153.20197936064474</v>
      </c>
      <c r="E325" s="18">
        <v>182.08475118890138</v>
      </c>
      <c r="F325" s="18">
        <v>390.64057424077669</v>
      </c>
      <c r="G325" s="18">
        <v>198.75220680465898</v>
      </c>
      <c r="H325" s="18">
        <v>0.1947297973312761</v>
      </c>
      <c r="I325" s="18">
        <v>1.9823737390256595</v>
      </c>
      <c r="J325" s="18">
        <v>0.45382894045084232</v>
      </c>
      <c r="K325" s="18">
        <v>-26.475444994585871</v>
      </c>
      <c r="L325" s="18">
        <v>-34.12792485555164</v>
      </c>
      <c r="M325" s="18">
        <v>-71.22434501071092</v>
      </c>
      <c r="N325" s="18">
        <v>-34.676699076917131</v>
      </c>
      <c r="O325" s="18">
        <v>-3.6861098102670048E-2</v>
      </c>
      <c r="P325" s="18">
        <v>-0.36047263337311874</v>
      </c>
      <c r="Q325" s="18">
        <v>-9.3379095747120944E-2</v>
      </c>
      <c r="R325" s="3">
        <f t="shared" si="123"/>
        <v>0</v>
      </c>
      <c r="S325" s="3">
        <f t="shared" si="124"/>
        <v>0</v>
      </c>
      <c r="T325" s="3">
        <f t="shared" si="125"/>
        <v>0</v>
      </c>
      <c r="U325" s="3">
        <f t="shared" si="126"/>
        <v>0</v>
      </c>
      <c r="V325" s="3">
        <f t="shared" si="127"/>
        <v>0</v>
      </c>
      <c r="W325" s="3">
        <f t="shared" si="128"/>
        <v>0</v>
      </c>
      <c r="X325" s="3">
        <f t="shared" si="129"/>
        <v>0</v>
      </c>
      <c r="Y325" s="30">
        <f t="shared" si="131"/>
        <v>-0.17281398781579327</v>
      </c>
      <c r="Z325" s="30">
        <f t="shared" si="132"/>
        <v>-0.1874287914430906</v>
      </c>
      <c r="AA325" s="30">
        <f t="shared" si="133"/>
        <v>-0.18232705383750233</v>
      </c>
      <c r="AB325" s="30">
        <f t="shared" si="134"/>
        <v>-0.17447202038364623</v>
      </c>
      <c r="AC325" s="30">
        <f t="shared" si="135"/>
        <v>-0.18929356784550858</v>
      </c>
      <c r="AD325" s="30">
        <f t="shared" si="136"/>
        <v>-0.18183888652111169</v>
      </c>
      <c r="AE325" s="30">
        <f t="shared" si="137"/>
        <v>-0.2057583539171309</v>
      </c>
      <c r="AF325" s="30">
        <f t="shared" si="138"/>
        <v>0</v>
      </c>
      <c r="AG325" s="30">
        <f t="shared" si="139"/>
        <v>0</v>
      </c>
      <c r="AH325" s="30">
        <f t="shared" si="140"/>
        <v>0</v>
      </c>
      <c r="AI325" s="30">
        <f t="shared" si="141"/>
        <v>0</v>
      </c>
      <c r="AJ325" s="30">
        <f t="shared" si="142"/>
        <v>0</v>
      </c>
      <c r="AK325" s="30">
        <f t="shared" si="143"/>
        <v>0</v>
      </c>
      <c r="AL325" s="30">
        <f t="shared" si="144"/>
        <v>0</v>
      </c>
      <c r="AM325">
        <f t="shared" si="145"/>
        <v>0</v>
      </c>
      <c r="AN325">
        <f t="shared" si="146"/>
        <v>0</v>
      </c>
      <c r="AO325">
        <f t="shared" si="147"/>
        <v>0</v>
      </c>
      <c r="AP325">
        <f t="shared" si="148"/>
        <v>0</v>
      </c>
      <c r="AQ325">
        <f t="shared" si="149"/>
        <v>0</v>
      </c>
      <c r="AR325">
        <f t="shared" si="150"/>
        <v>0</v>
      </c>
      <c r="AS325">
        <f t="shared" si="151"/>
        <v>0</v>
      </c>
    </row>
    <row r="326" spans="1:45" x14ac:dyDescent="0.25">
      <c r="A326" s="2">
        <v>44422</v>
      </c>
      <c r="B326" s="39">
        <v>4</v>
      </c>
      <c r="C326" s="16" t="str">
        <f t="shared" si="130"/>
        <v>44422_4</v>
      </c>
      <c r="D326" s="18">
        <v>143.2369184491757</v>
      </c>
      <c r="E326" s="18">
        <v>168.05535688287063</v>
      </c>
      <c r="F326" s="18">
        <v>358.45137023414611</v>
      </c>
      <c r="G326" s="18">
        <v>184.2554790986066</v>
      </c>
      <c r="H326" s="18">
        <v>0.1899925808838803</v>
      </c>
      <c r="I326" s="18">
        <v>1.8384798833497979</v>
      </c>
      <c r="J326" s="18">
        <v>0.44422496268915201</v>
      </c>
      <c r="K326" s="18">
        <v>-26.620849036431842</v>
      </c>
      <c r="L326" s="18">
        <v>-34.317232752617521</v>
      </c>
      <c r="M326" s="18">
        <v>-71.737562851743021</v>
      </c>
      <c r="N326" s="18">
        <v>-34.778834690317666</v>
      </c>
      <c r="O326" s="18">
        <v>-3.8042573915708887E-2</v>
      </c>
      <c r="P326" s="18">
        <v>-0.36050267787993429</v>
      </c>
      <c r="Q326" s="18">
        <v>-9.6055827197504842E-2</v>
      </c>
      <c r="R326" s="3">
        <f t="shared" si="123"/>
        <v>0</v>
      </c>
      <c r="S326" s="3">
        <f t="shared" si="124"/>
        <v>0</v>
      </c>
      <c r="T326" s="3">
        <f t="shared" si="125"/>
        <v>0</v>
      </c>
      <c r="U326" s="3">
        <f t="shared" si="126"/>
        <v>0</v>
      </c>
      <c r="V326" s="3">
        <f t="shared" si="127"/>
        <v>0</v>
      </c>
      <c r="W326" s="3">
        <f t="shared" si="128"/>
        <v>0</v>
      </c>
      <c r="X326" s="3">
        <f t="shared" si="129"/>
        <v>0</v>
      </c>
      <c r="Y326" s="30">
        <f t="shared" si="131"/>
        <v>-0.18585186922935398</v>
      </c>
      <c r="Z326" s="30">
        <f t="shared" si="132"/>
        <v>-0.20420195695716839</v>
      </c>
      <c r="AA326" s="30">
        <f t="shared" si="133"/>
        <v>-0.20013192530100501</v>
      </c>
      <c r="AB326" s="30">
        <f t="shared" si="134"/>
        <v>-0.18875332695916924</v>
      </c>
      <c r="AC326" s="30">
        <f t="shared" si="135"/>
        <v>-0.20023189189139839</v>
      </c>
      <c r="AD326" s="30">
        <f t="shared" si="136"/>
        <v>-0.19608736605976956</v>
      </c>
      <c r="AE326" s="30">
        <f t="shared" si="137"/>
        <v>-0.21623239409155007</v>
      </c>
      <c r="AF326" s="30">
        <f t="shared" si="138"/>
        <v>0</v>
      </c>
      <c r="AG326" s="30">
        <f t="shared" si="139"/>
        <v>0</v>
      </c>
      <c r="AH326" s="30">
        <f t="shared" si="140"/>
        <v>0</v>
      </c>
      <c r="AI326" s="30">
        <f t="shared" si="141"/>
        <v>0</v>
      </c>
      <c r="AJ326" s="30">
        <f t="shared" si="142"/>
        <v>0</v>
      </c>
      <c r="AK326" s="30">
        <f t="shared" si="143"/>
        <v>0</v>
      </c>
      <c r="AL326" s="30">
        <f t="shared" si="144"/>
        <v>0</v>
      </c>
      <c r="AM326">
        <f t="shared" si="145"/>
        <v>0</v>
      </c>
      <c r="AN326">
        <f t="shared" si="146"/>
        <v>0</v>
      </c>
      <c r="AO326">
        <f t="shared" si="147"/>
        <v>0</v>
      </c>
      <c r="AP326">
        <f t="shared" si="148"/>
        <v>0</v>
      </c>
      <c r="AQ326">
        <f t="shared" si="149"/>
        <v>0</v>
      </c>
      <c r="AR326">
        <f t="shared" si="150"/>
        <v>0</v>
      </c>
      <c r="AS326">
        <f t="shared" si="151"/>
        <v>0</v>
      </c>
    </row>
    <row r="327" spans="1:45" x14ac:dyDescent="0.25">
      <c r="A327" s="2">
        <v>44422</v>
      </c>
      <c r="B327" s="39">
        <v>5</v>
      </c>
      <c r="C327" s="16" t="str">
        <f t="shared" si="130"/>
        <v>44422_5</v>
      </c>
      <c r="D327" s="18">
        <v>138.48174218009768</v>
      </c>
      <c r="E327" s="18">
        <v>161.18828524295878</v>
      </c>
      <c r="F327" s="18">
        <v>342.52734575883323</v>
      </c>
      <c r="G327" s="18">
        <v>177.28301884567907</v>
      </c>
      <c r="H327" s="18">
        <v>0.18713834278133476</v>
      </c>
      <c r="I327" s="18">
        <v>1.7777384331530925</v>
      </c>
      <c r="J327" s="18">
        <v>0.43913600792817453</v>
      </c>
      <c r="K327" s="18">
        <v>-27.727469587880194</v>
      </c>
      <c r="L327" s="18">
        <v>-35.517366661928378</v>
      </c>
      <c r="M327" s="18">
        <v>-74.394585571267129</v>
      </c>
      <c r="N327" s="18">
        <v>-35.989017926562397</v>
      </c>
      <c r="O327" s="18">
        <v>-3.9272416531103374E-2</v>
      </c>
      <c r="P327" s="18">
        <v>-0.37134819180677536</v>
      </c>
      <c r="Q327" s="18">
        <v>-9.8879810745510818E-2</v>
      </c>
      <c r="R327" s="3">
        <f t="shared" si="123"/>
        <v>0</v>
      </c>
      <c r="S327" s="3">
        <f t="shared" si="124"/>
        <v>0</v>
      </c>
      <c r="T327" s="3">
        <f t="shared" si="125"/>
        <v>0</v>
      </c>
      <c r="U327" s="3">
        <f t="shared" si="126"/>
        <v>0</v>
      </c>
      <c r="V327" s="3">
        <f t="shared" si="127"/>
        <v>0</v>
      </c>
      <c r="W327" s="3">
        <f t="shared" si="128"/>
        <v>0</v>
      </c>
      <c r="X327" s="3">
        <f t="shared" si="129"/>
        <v>0</v>
      </c>
      <c r="Y327" s="30">
        <f t="shared" si="131"/>
        <v>-0.2002247310827458</v>
      </c>
      <c r="Z327" s="30">
        <f t="shared" si="132"/>
        <v>-0.2203470718011121</v>
      </c>
      <c r="AA327" s="30">
        <f t="shared" si="133"/>
        <v>-0.21719312776751815</v>
      </c>
      <c r="AB327" s="30">
        <f t="shared" si="134"/>
        <v>-0.20300318756355362</v>
      </c>
      <c r="AC327" s="30">
        <f t="shared" si="135"/>
        <v>-0.20985766971866343</v>
      </c>
      <c r="AD327" s="30">
        <f t="shared" si="136"/>
        <v>-0.20888798086461585</v>
      </c>
      <c r="AE327" s="30">
        <f t="shared" si="137"/>
        <v>-0.22516898856010845</v>
      </c>
      <c r="AF327" s="30">
        <f t="shared" si="138"/>
        <v>0</v>
      </c>
      <c r="AG327" s="30">
        <f t="shared" si="139"/>
        <v>0</v>
      </c>
      <c r="AH327" s="30">
        <f t="shared" si="140"/>
        <v>0</v>
      </c>
      <c r="AI327" s="30">
        <f t="shared" si="141"/>
        <v>0</v>
      </c>
      <c r="AJ327" s="30">
        <f t="shared" si="142"/>
        <v>0</v>
      </c>
      <c r="AK327" s="30">
        <f t="shared" si="143"/>
        <v>0</v>
      </c>
      <c r="AL327" s="30">
        <f t="shared" si="144"/>
        <v>0</v>
      </c>
      <c r="AM327">
        <f t="shared" si="145"/>
        <v>0</v>
      </c>
      <c r="AN327">
        <f t="shared" si="146"/>
        <v>0</v>
      </c>
      <c r="AO327">
        <f t="shared" si="147"/>
        <v>0</v>
      </c>
      <c r="AP327">
        <f t="shared" si="148"/>
        <v>0</v>
      </c>
      <c r="AQ327">
        <f t="shared" si="149"/>
        <v>0</v>
      </c>
      <c r="AR327">
        <f t="shared" si="150"/>
        <v>0</v>
      </c>
      <c r="AS327">
        <f t="shared" si="151"/>
        <v>0</v>
      </c>
    </row>
    <row r="328" spans="1:45" x14ac:dyDescent="0.25">
      <c r="A328" s="2">
        <v>44422</v>
      </c>
      <c r="B328" s="39">
        <v>6</v>
      </c>
      <c r="C328" s="16" t="str">
        <f t="shared" si="130"/>
        <v>44422_6</v>
      </c>
      <c r="D328" s="18">
        <v>138.10225504908328</v>
      </c>
      <c r="E328" s="18">
        <v>159.84163947791711</v>
      </c>
      <c r="F328" s="18">
        <v>339.58853360289686</v>
      </c>
      <c r="G328" s="18">
        <v>175.71652993587614</v>
      </c>
      <c r="H328" s="18">
        <v>0.18219761790917699</v>
      </c>
      <c r="I328" s="18">
        <v>1.7568117602495228</v>
      </c>
      <c r="J328" s="18">
        <v>0.42786086930804446</v>
      </c>
      <c r="K328" s="18">
        <v>-26.922254487060712</v>
      </c>
      <c r="L328" s="18">
        <v>-35.167141531316588</v>
      </c>
      <c r="M328" s="18">
        <v>-73.714323051678221</v>
      </c>
      <c r="N328" s="18">
        <v>-35.443785782027994</v>
      </c>
      <c r="O328" s="18">
        <v>-4.0230442141830053E-2</v>
      </c>
      <c r="P328" s="18">
        <v>-0.37060518553324734</v>
      </c>
      <c r="Q328" s="18">
        <v>-0.10070572973344423</v>
      </c>
      <c r="R328" s="3">
        <f t="shared" si="123"/>
        <v>0</v>
      </c>
      <c r="S328" s="3">
        <f t="shared" si="124"/>
        <v>0</v>
      </c>
      <c r="T328" s="3">
        <f t="shared" si="125"/>
        <v>0</v>
      </c>
      <c r="U328" s="3">
        <f t="shared" si="126"/>
        <v>0</v>
      </c>
      <c r="V328" s="3">
        <f t="shared" si="127"/>
        <v>0</v>
      </c>
      <c r="W328" s="3">
        <f t="shared" si="128"/>
        <v>0</v>
      </c>
      <c r="X328" s="3">
        <f t="shared" si="129"/>
        <v>0</v>
      </c>
      <c r="Y328" s="30">
        <f t="shared" si="131"/>
        <v>-0.19494435103534119</v>
      </c>
      <c r="Z328" s="30">
        <f t="shared" si="132"/>
        <v>-0.22001239255416358</v>
      </c>
      <c r="AA328" s="30">
        <f t="shared" si="133"/>
        <v>-0.21706952902560961</v>
      </c>
      <c r="AB328" s="30">
        <f t="shared" si="134"/>
        <v>-0.20171002577254638</v>
      </c>
      <c r="AC328" s="30">
        <f t="shared" si="135"/>
        <v>-0.22080663075345133</v>
      </c>
      <c r="AD328" s="30">
        <f t="shared" si="136"/>
        <v>-0.2109532699625199</v>
      </c>
      <c r="AE328" s="30">
        <f t="shared" si="137"/>
        <v>-0.2353702732767079</v>
      </c>
      <c r="AF328" s="30">
        <f t="shared" si="138"/>
        <v>0</v>
      </c>
      <c r="AG328" s="30">
        <f t="shared" si="139"/>
        <v>0</v>
      </c>
      <c r="AH328" s="30">
        <f t="shared" si="140"/>
        <v>0</v>
      </c>
      <c r="AI328" s="30">
        <f t="shared" si="141"/>
        <v>0</v>
      </c>
      <c r="AJ328" s="30">
        <f t="shared" si="142"/>
        <v>0</v>
      </c>
      <c r="AK328" s="30">
        <f t="shared" si="143"/>
        <v>0</v>
      </c>
      <c r="AL328" s="30">
        <f t="shared" si="144"/>
        <v>0</v>
      </c>
      <c r="AM328">
        <f t="shared" si="145"/>
        <v>0</v>
      </c>
      <c r="AN328">
        <f t="shared" si="146"/>
        <v>0</v>
      </c>
      <c r="AO328">
        <f t="shared" si="147"/>
        <v>0</v>
      </c>
      <c r="AP328">
        <f t="shared" si="148"/>
        <v>0</v>
      </c>
      <c r="AQ328">
        <f t="shared" si="149"/>
        <v>0</v>
      </c>
      <c r="AR328">
        <f t="shared" si="150"/>
        <v>0</v>
      </c>
      <c r="AS328">
        <f t="shared" si="151"/>
        <v>0</v>
      </c>
    </row>
    <row r="329" spans="1:45" x14ac:dyDescent="0.25">
      <c r="A329" s="2">
        <v>44422</v>
      </c>
      <c r="B329" s="39">
        <v>7</v>
      </c>
      <c r="C329" s="16" t="str">
        <f t="shared" si="130"/>
        <v>44422_7</v>
      </c>
      <c r="D329" s="18">
        <v>141.88715189108038</v>
      </c>
      <c r="E329" s="18">
        <v>165.15796076432952</v>
      </c>
      <c r="F329" s="18">
        <v>350.9801989671459</v>
      </c>
      <c r="G329" s="18">
        <v>181.22825459821641</v>
      </c>
      <c r="H329" s="18">
        <v>0.18334007693334295</v>
      </c>
      <c r="I329" s="18">
        <v>1.8362713315262487</v>
      </c>
      <c r="J329" s="18">
        <v>0.42952640193927655</v>
      </c>
      <c r="K329" s="18">
        <v>-26.996758254848217</v>
      </c>
      <c r="L329" s="18">
        <v>-35.259218382069733</v>
      </c>
      <c r="M329" s="18">
        <v>-74.554756435456852</v>
      </c>
      <c r="N329" s="18">
        <v>-35.235797242256631</v>
      </c>
      <c r="O329" s="18">
        <v>-4.0087054164016221E-2</v>
      </c>
      <c r="P329" s="18">
        <v>-0.36365456800634671</v>
      </c>
      <c r="Q329" s="18">
        <v>-9.9964163504961026E-2</v>
      </c>
      <c r="R329" s="3">
        <f t="shared" si="123"/>
        <v>0</v>
      </c>
      <c r="S329" s="3">
        <f t="shared" si="124"/>
        <v>0</v>
      </c>
      <c r="T329" s="3">
        <f t="shared" si="125"/>
        <v>0</v>
      </c>
      <c r="U329" s="3">
        <f t="shared" si="126"/>
        <v>0</v>
      </c>
      <c r="V329" s="3">
        <f t="shared" si="127"/>
        <v>0</v>
      </c>
      <c r="W329" s="3">
        <f t="shared" si="128"/>
        <v>0</v>
      </c>
      <c r="X329" s="3">
        <f t="shared" si="129"/>
        <v>0</v>
      </c>
      <c r="Y329" s="30">
        <f t="shared" si="131"/>
        <v>-0.19026922378125025</v>
      </c>
      <c r="Z329" s="30">
        <f t="shared" si="132"/>
        <v>-0.21348785259211644</v>
      </c>
      <c r="AA329" s="30">
        <f t="shared" si="133"/>
        <v>-0.21241869670954194</v>
      </c>
      <c r="AB329" s="30">
        <f t="shared" si="134"/>
        <v>-0.19442772497243602</v>
      </c>
      <c r="AC329" s="30">
        <f t="shared" si="135"/>
        <v>-0.21864861646474978</v>
      </c>
      <c r="AD329" s="30">
        <f t="shared" si="136"/>
        <v>-0.19803966971705045</v>
      </c>
      <c r="AE329" s="30">
        <f t="shared" si="137"/>
        <v>-0.2327311267797067</v>
      </c>
      <c r="AF329" s="30">
        <f t="shared" si="138"/>
        <v>0</v>
      </c>
      <c r="AG329" s="30">
        <f t="shared" si="139"/>
        <v>0</v>
      </c>
      <c r="AH329" s="30">
        <f t="shared" si="140"/>
        <v>0</v>
      </c>
      <c r="AI329" s="30">
        <f t="shared" si="141"/>
        <v>0</v>
      </c>
      <c r="AJ329" s="30">
        <f t="shared" si="142"/>
        <v>0</v>
      </c>
      <c r="AK329" s="30">
        <f t="shared" si="143"/>
        <v>0</v>
      </c>
      <c r="AL329" s="30">
        <f t="shared" si="144"/>
        <v>0</v>
      </c>
      <c r="AM329">
        <f t="shared" si="145"/>
        <v>0</v>
      </c>
      <c r="AN329">
        <f t="shared" si="146"/>
        <v>0</v>
      </c>
      <c r="AO329">
        <f t="shared" si="147"/>
        <v>0</v>
      </c>
      <c r="AP329">
        <f t="shared" si="148"/>
        <v>0</v>
      </c>
      <c r="AQ329">
        <f t="shared" si="149"/>
        <v>0</v>
      </c>
      <c r="AR329">
        <f t="shared" si="150"/>
        <v>0</v>
      </c>
      <c r="AS329">
        <f t="shared" si="151"/>
        <v>0</v>
      </c>
    </row>
    <row r="330" spans="1:45" x14ac:dyDescent="0.25">
      <c r="A330" s="2">
        <v>44422</v>
      </c>
      <c r="B330" s="39">
        <v>8</v>
      </c>
      <c r="C330" s="16" t="str">
        <f t="shared" si="130"/>
        <v>44422_8</v>
      </c>
      <c r="D330" s="18">
        <v>148.84253802104868</v>
      </c>
      <c r="E330" s="18">
        <v>173.51679763655102</v>
      </c>
      <c r="F330" s="18">
        <v>368.70810426944604</v>
      </c>
      <c r="G330" s="18">
        <v>190.86737268487482</v>
      </c>
      <c r="H330" s="18">
        <v>0.17759671531854271</v>
      </c>
      <c r="I330" s="18">
        <v>1.9220242658189681</v>
      </c>
      <c r="J330" s="18">
        <v>0.41460241817796423</v>
      </c>
      <c r="K330" s="18">
        <v>-27.790846251687661</v>
      </c>
      <c r="L330" s="18">
        <v>-36.669630358592542</v>
      </c>
      <c r="M330" s="18">
        <v>-79.010121602877362</v>
      </c>
      <c r="N330" s="18">
        <v>-36.925254982685757</v>
      </c>
      <c r="O330" s="18">
        <v>-3.9566284950057852E-2</v>
      </c>
      <c r="P330" s="18">
        <v>-0.36910657239752082</v>
      </c>
      <c r="Q330" s="18">
        <v>-9.8707051750111935E-2</v>
      </c>
      <c r="R330" s="3">
        <f t="shared" si="123"/>
        <v>0</v>
      </c>
      <c r="S330" s="3">
        <f t="shared" si="124"/>
        <v>0</v>
      </c>
      <c r="T330" s="3">
        <f t="shared" si="125"/>
        <v>0</v>
      </c>
      <c r="U330" s="3">
        <f t="shared" si="126"/>
        <v>0</v>
      </c>
      <c r="V330" s="3">
        <f t="shared" si="127"/>
        <v>0</v>
      </c>
      <c r="W330" s="3">
        <f t="shared" si="128"/>
        <v>0</v>
      </c>
      <c r="X330" s="3">
        <f t="shared" si="129"/>
        <v>0</v>
      </c>
      <c r="Y330" s="30">
        <f t="shared" si="131"/>
        <v>-0.18671306349101355</v>
      </c>
      <c r="Z330" s="30">
        <f t="shared" si="132"/>
        <v>-0.21133187598010481</v>
      </c>
      <c r="AA330" s="30">
        <f t="shared" si="133"/>
        <v>-0.21428908312017469</v>
      </c>
      <c r="AB330" s="30">
        <f t="shared" si="134"/>
        <v>-0.19346027801016552</v>
      </c>
      <c r="AC330" s="30">
        <f t="shared" si="135"/>
        <v>-0.22278725639204866</v>
      </c>
      <c r="AD330" s="30">
        <f t="shared" si="136"/>
        <v>-0.19204053713663483</v>
      </c>
      <c r="AE330" s="30">
        <f t="shared" si="137"/>
        <v>-0.23807640144477607</v>
      </c>
      <c r="AF330" s="30">
        <f t="shared" si="138"/>
        <v>0</v>
      </c>
      <c r="AG330" s="30">
        <f t="shared" si="139"/>
        <v>0</v>
      </c>
      <c r="AH330" s="30">
        <f t="shared" si="140"/>
        <v>0</v>
      </c>
      <c r="AI330" s="30">
        <f t="shared" si="141"/>
        <v>0</v>
      </c>
      <c r="AJ330" s="30">
        <f t="shared" si="142"/>
        <v>0</v>
      </c>
      <c r="AK330" s="30">
        <f t="shared" si="143"/>
        <v>0</v>
      </c>
      <c r="AL330" s="30">
        <f t="shared" si="144"/>
        <v>0</v>
      </c>
      <c r="AM330">
        <f t="shared" si="145"/>
        <v>0</v>
      </c>
      <c r="AN330">
        <f t="shared" si="146"/>
        <v>0</v>
      </c>
      <c r="AO330">
        <f t="shared" si="147"/>
        <v>0</v>
      </c>
      <c r="AP330">
        <f t="shared" si="148"/>
        <v>0</v>
      </c>
      <c r="AQ330">
        <f t="shared" si="149"/>
        <v>0</v>
      </c>
      <c r="AR330">
        <f t="shared" si="150"/>
        <v>0</v>
      </c>
      <c r="AS330">
        <f t="shared" si="151"/>
        <v>0</v>
      </c>
    </row>
    <row r="331" spans="1:45" x14ac:dyDescent="0.25">
      <c r="A331" s="2">
        <v>44422</v>
      </c>
      <c r="B331" s="39">
        <v>9</v>
      </c>
      <c r="C331" s="16" t="str">
        <f t="shared" si="130"/>
        <v>44422_9</v>
      </c>
      <c r="D331" s="18">
        <v>167.97003391660104</v>
      </c>
      <c r="E331" s="18">
        <v>198.23049679799374</v>
      </c>
      <c r="F331" s="18">
        <v>421.91741461443809</v>
      </c>
      <c r="G331" s="18">
        <v>218.32198118104506</v>
      </c>
      <c r="H331" s="18">
        <v>0.20969220274167133</v>
      </c>
      <c r="I331" s="18">
        <v>2.275307564620713</v>
      </c>
      <c r="J331" s="18">
        <v>0.48535795238496804</v>
      </c>
      <c r="K331" s="18">
        <v>-26.184273079668856</v>
      </c>
      <c r="L331" s="18">
        <v>-34.672585379171835</v>
      </c>
      <c r="M331" s="18">
        <v>-76.058608342456367</v>
      </c>
      <c r="N331" s="18">
        <v>-36.149467339462845</v>
      </c>
      <c r="O331" s="18">
        <v>-1.0665744207023742E-3</v>
      </c>
      <c r="P331" s="18">
        <v>-0.29449998962336071</v>
      </c>
      <c r="Q331" s="18">
        <v>-1.0690821538070593E-2</v>
      </c>
      <c r="R331" s="3">
        <f t="shared" ref="R331:R394" si="152">MAX(0,(K331-D331*0.2)*$T$5)+MAX(0,(K331-D331*0.3)*($U$5-$T$5))+MAX(0,(K331-D331*0.5)*($W$5-$V$5))+MAX(0,(K331-D331*0.8)*($X$5-$W$5))</f>
        <v>0</v>
      </c>
      <c r="S331" s="3">
        <f t="shared" ref="S331:S394" si="153">MAX(0,(L331-E331*0.2)*$T$5)+MAX(0,(L331-E331*0.3)*($U$5-$T$5))+MAX(0,(L331-E331*0.5)*($W$5-$V$5))+MAX(0,(L331-E331*0.8)*($X$5-$W$5))</f>
        <v>0</v>
      </c>
      <c r="T331" s="3">
        <f t="shared" ref="T331:T394" si="154">MAX(0,(M331-F331*0.2)*$T$5)+MAX(0,(M331-F331*0.3)*($U$5-$T$5))+MAX(0,(M331-F331*0.5)*($W$5-$V$5))+MAX(0,(M331-F331*0.8)*($X$5-$W$5))</f>
        <v>0</v>
      </c>
      <c r="U331" s="3">
        <f t="shared" ref="U331:U394" si="155">MAX(0,(N331-G331*0.2)*$T$5)+MAX(0,(N331-G331*0.3)*($U$5-$T$5))+MAX(0,(N331-G331*0.5)*($W$5-$V$5))+MAX(0,(N331-G331*0.8)*($X$5-$W$5))</f>
        <v>0</v>
      </c>
      <c r="V331" s="3">
        <f t="shared" ref="V331:V394" si="156">MAX(0,(O331-H331*0.2)*$T$5)+MAX(0,(O331-H331*0.3)*($U$5-$T$5))+MAX(0,(O331-H331*0.5)*($W$5-$V$5))+MAX(0,(O331-H331*0.8)*($X$5-$W$5))</f>
        <v>0</v>
      </c>
      <c r="W331" s="3">
        <f t="shared" ref="W331:W394" si="157">MAX(0,(P331-I331*0.2)*$T$5)+MAX(0,(P331-I331*0.3)*($U$5-$T$5))+MAX(0,(P331-I331*0.5)*($W$5-$V$5))+MAX(0,(P331-I331*0.8)*($X$5-$W$5))</f>
        <v>0</v>
      </c>
      <c r="X331" s="3">
        <f t="shared" ref="X331:X394" si="158">MAX(0,(Q331-J331*0.2)*$T$5)+MAX(0,(Q331-J331*0.3)*($U$5-$T$5))+MAX(0,(Q331-J331*0.5)*($W$5-$V$5))+MAX(0,(Q331-J331*0.8)*($X$5-$W$5))</f>
        <v>0</v>
      </c>
      <c r="Y331" s="30">
        <f t="shared" si="131"/>
        <v>-0.15588657374844392</v>
      </c>
      <c r="Z331" s="30">
        <f t="shared" si="132"/>
        <v>-0.17491044990168611</v>
      </c>
      <c r="AA331" s="30">
        <f t="shared" si="133"/>
        <v>-0.18026894768484777</v>
      </c>
      <c r="AB331" s="30">
        <f t="shared" si="134"/>
        <v>-0.16557868861351913</v>
      </c>
      <c r="AC331" s="30">
        <f t="shared" si="135"/>
        <v>-5.0863809276510494E-3</v>
      </c>
      <c r="AD331" s="30">
        <f t="shared" si="136"/>
        <v>-0.12943304641649753</v>
      </c>
      <c r="AE331" s="30">
        <f t="shared" si="137"/>
        <v>-2.2026674304062969E-2</v>
      </c>
      <c r="AF331" s="30">
        <f t="shared" si="138"/>
        <v>0</v>
      </c>
      <c r="AG331" s="30">
        <f t="shared" si="139"/>
        <v>0</v>
      </c>
      <c r="AH331" s="30">
        <f t="shared" si="140"/>
        <v>0</v>
      </c>
      <c r="AI331" s="30">
        <f t="shared" si="141"/>
        <v>0</v>
      </c>
      <c r="AJ331" s="30">
        <f t="shared" si="142"/>
        <v>0</v>
      </c>
      <c r="AK331" s="30">
        <f t="shared" si="143"/>
        <v>0</v>
      </c>
      <c r="AL331" s="30">
        <f t="shared" si="144"/>
        <v>0</v>
      </c>
      <c r="AM331">
        <f t="shared" si="145"/>
        <v>0</v>
      </c>
      <c r="AN331">
        <f t="shared" si="146"/>
        <v>0</v>
      </c>
      <c r="AO331">
        <f t="shared" si="147"/>
        <v>0</v>
      </c>
      <c r="AP331">
        <f t="shared" si="148"/>
        <v>0</v>
      </c>
      <c r="AQ331">
        <f t="shared" si="149"/>
        <v>0</v>
      </c>
      <c r="AR331">
        <f t="shared" si="150"/>
        <v>0</v>
      </c>
      <c r="AS331">
        <f t="shared" si="151"/>
        <v>0</v>
      </c>
    </row>
    <row r="332" spans="1:45" x14ac:dyDescent="0.25">
      <c r="A332" s="2">
        <v>44422</v>
      </c>
      <c r="B332" s="39">
        <v>10</v>
      </c>
      <c r="C332" s="16" t="str">
        <f t="shared" ref="C332:C395" si="159">CONCATENATE(A332,"_",B332)</f>
        <v>44422_10</v>
      </c>
      <c r="D332" s="18">
        <v>189.31669792335106</v>
      </c>
      <c r="E332" s="18">
        <v>226.93818562474218</v>
      </c>
      <c r="F332" s="18">
        <v>485.22335888163747</v>
      </c>
      <c r="G332" s="18">
        <v>248.64218653220851</v>
      </c>
      <c r="H332" s="18">
        <v>0.24253378057001379</v>
      </c>
      <c r="I332" s="18">
        <v>2.6175688324521307</v>
      </c>
      <c r="J332" s="18">
        <v>0.55909815834320842</v>
      </c>
      <c r="K332" s="18">
        <v>-19.828027523076514</v>
      </c>
      <c r="L332" s="18">
        <v>-27.008802577441067</v>
      </c>
      <c r="M332" s="18">
        <v>-59.946328639273304</v>
      </c>
      <c r="N332" s="18">
        <v>-28.657507324077443</v>
      </c>
      <c r="O332" s="18">
        <v>2.4712155787505852E-2</v>
      </c>
      <c r="P332" s="18">
        <v>-0.17662396219957804</v>
      </c>
      <c r="Q332" s="18">
        <v>4.8078784371101191E-2</v>
      </c>
      <c r="R332" s="3">
        <f t="shared" si="152"/>
        <v>0</v>
      </c>
      <c r="S332" s="3">
        <f t="shared" si="153"/>
        <v>0</v>
      </c>
      <c r="T332" s="3">
        <f t="shared" si="154"/>
        <v>0</v>
      </c>
      <c r="U332" s="3">
        <f t="shared" si="155"/>
        <v>0</v>
      </c>
      <c r="V332" s="3">
        <f t="shared" si="156"/>
        <v>0</v>
      </c>
      <c r="W332" s="3">
        <f t="shared" si="157"/>
        <v>0</v>
      </c>
      <c r="X332" s="3">
        <f t="shared" si="158"/>
        <v>0</v>
      </c>
      <c r="Y332" s="30">
        <f t="shared" ref="Y332:Y395" si="160">+K332/D332</f>
        <v>-0.1047346997944382</v>
      </c>
      <c r="Z332" s="30">
        <f t="shared" ref="Z332:Z395" si="161">+L332/E332</f>
        <v>-0.11901391783444489</v>
      </c>
      <c r="AA332" s="30">
        <f t="shared" ref="AA332:AA395" si="162">+M332/F332</f>
        <v>-0.12354378152247254</v>
      </c>
      <c r="AB332" s="30">
        <f t="shared" ref="AB332:AB395" si="163">+N332/G332</f>
        <v>-0.11525601396835053</v>
      </c>
      <c r="AC332" s="30">
        <f t="shared" ref="AC332:AC395" si="164">+O332/H332</f>
        <v>0.10189160342706172</v>
      </c>
      <c r="AD332" s="30">
        <f t="shared" ref="AD332:AD395" si="165">+P332/I332</f>
        <v>-6.7476339116598227E-2</v>
      </c>
      <c r="AE332" s="30">
        <f t="shared" ref="AE332:AE395" si="166">+Q332/J332</f>
        <v>8.5993458668464279E-2</v>
      </c>
      <c r="AF332" s="30">
        <f t="shared" ref="AF332:AF395" si="167">+IF(Y332&gt;20%,Y332,0)</f>
        <v>0</v>
      </c>
      <c r="AG332" s="30">
        <f t="shared" ref="AG332:AG395" si="168">+IF(Z332&gt;20%,Z332,0)</f>
        <v>0</v>
      </c>
      <c r="AH332" s="30">
        <f t="shared" ref="AH332:AH395" si="169">+IF(AA332&gt;20%,AA332,0)</f>
        <v>0</v>
      </c>
      <c r="AI332" s="30">
        <f t="shared" ref="AI332:AI395" si="170">+IF(AB332&gt;20%,AB332,0)</f>
        <v>0</v>
      </c>
      <c r="AJ332" s="30">
        <f t="shared" ref="AJ332:AJ395" si="171">+IF(AC332&gt;20%,AC332,0)</f>
        <v>0</v>
      </c>
      <c r="AK332" s="30">
        <f t="shared" ref="AK332:AK395" si="172">+IF(AD332&gt;20%,AD332,0)</f>
        <v>0</v>
      </c>
      <c r="AL332" s="30">
        <f t="shared" ref="AL332:AL395" si="173">+IF(AE332&gt;20%,AE332,0)</f>
        <v>0</v>
      </c>
      <c r="AM332">
        <f t="shared" ref="AM332:AM395" si="174">+IF(AND(AF332&gt;0.2,AF332&lt;=0.3),(K332-((D332*20)/100))*$AO$5,IF(AND(AF332&gt;0.3,AF332&lt;=0.4),(D332*30/100-D332*20/100)*$AO$5+(K332-D332*30/100)*$AP$5,IF(AND(AF332&gt;0.4,AF332&lt;=0.5),(D332*30/100-D332*20/100)*$AO$5+(D332*40/100-D332*30/100)*$AP$5+(K332-D332*40/100)*$AQ$5,0)))</f>
        <v>0</v>
      </c>
      <c r="AN332">
        <f t="shared" ref="AN332:AN395" si="175">+IF(AND(AG332&gt;0.2,AG332&lt;=0.3),(L332-((E332*20)/100))*$AO$5,IF(AND(AG332&gt;0.3,AG332&lt;=0.4),(E332*30/100-E332*20/100)*$AO$5+(L332-E332*30/100)*$AP$5,IF(AND(AG332&gt;0.4,AG332&lt;=0.5),(E332*30/100-E332*20/100)*$AO$5+(E332*40/100-E332*30/100)*$AP$5+(L332-E332*40/100)*$AQ$5,0)))</f>
        <v>0</v>
      </c>
      <c r="AO332">
        <f t="shared" ref="AO332:AO395" si="176">+IF(AND(AH332&gt;0.2,AH332&lt;=0.3),(M332-((F332*20)/100))*$AO$5,IF(AND(AH332&gt;0.3,AH332&lt;=0.4),(F332*30/100-F332*20/100)*$AO$5+(M332-F332*30/100)*$AP$5,IF(AND(AH332&gt;0.4,AH332&lt;=0.5),(F332*30/100-F332*20/100)*$AO$5+(F332*40/100-F332*30/100)*$AP$5+(M332-F332*40/100)*$AQ$5,0)))</f>
        <v>0</v>
      </c>
      <c r="AP332">
        <f t="shared" ref="AP332:AP395" si="177">+IF(AND(AI332&gt;0.2,AI332&lt;=0.3),(N332-((G332*20)/100))*$AO$5,IF(AND(AI332&gt;0.3,AI332&lt;=0.4),(G332*30/100-G332*20/100)*$AO$5+(N332-G332*30/100)*$AP$5,IF(AND(AI332&gt;0.4,AI332&lt;=0.5),(G332*30/100-G332*20/100)*$AO$5+(G332*40/100-G332*30/100)*$AP$5+(N332-G332*40/100)*$AQ$5,0)))</f>
        <v>0</v>
      </c>
      <c r="AQ332">
        <f t="shared" ref="AQ332:AQ395" si="178">+IF(AND(AJ332&gt;0.2,AJ332&lt;=0.3),(O332-((H332*20)/100))*$AO$5,IF(AND(AJ332&gt;0.3,AJ332&lt;=0.4),(H332*30/100-H332*20/100)*$AO$5+(O332-H332*30/100)*$AP$5,IF(AND(AJ332&gt;0.4,AJ332&lt;=0.5),(H332*30/100-H332*20/100)*$AO$5+(H332*40/100-H332*30/100)*$AP$5+(O332-H332*40/100)*$AQ$5,0)))</f>
        <v>0</v>
      </c>
      <c r="AR332">
        <f t="shared" ref="AR332:AR395" si="179">+IF(AND(AK332&gt;0.2,AK332&lt;=0.3),(P332-((I332*20)/100))*$AO$5,IF(AND(AK332&gt;0.3,AK332&lt;=0.4),(I332*30/100-I332*20/100)*$AO$5+(P332-I332*30/100)*$AP$5,IF(AND(AK332&gt;0.4,AK332&lt;=0.5),(I332*30/100-I332*20/100)*$AO$5+(I332*40/100-I332*30/100)*$AP$5+(P332-I332*40/100)*$AQ$5,0)))</f>
        <v>0</v>
      </c>
      <c r="AS332">
        <f t="shared" ref="AS332:AS395" si="180">+IF(AND(AL332&gt;0.2,AL332&lt;=0.3),(Q332-((J332*20)/100))*$AO$5,IF(AND(AL332&gt;0.3,AL332&lt;=0.4),(J332*30/100-J332*20/100)*$AO$5+(Q332-J332*30/100)*$AP$5,IF(AND(AL332&gt;0.4,AL332&lt;=0.5),(J332*30/100-J332*20/100)*$AO$5+(J332*40/100-J332*30/100)*$AP$5+(Q332-J332*40/100)*$AQ$5,0)))</f>
        <v>0</v>
      </c>
    </row>
    <row r="333" spans="1:45" x14ac:dyDescent="0.25">
      <c r="A333" s="2">
        <v>44422</v>
      </c>
      <c r="B333" s="39">
        <v>11</v>
      </c>
      <c r="C333" s="16" t="str">
        <f t="shared" si="159"/>
        <v>44422_11</v>
      </c>
      <c r="D333" s="18">
        <v>202.50815681786244</v>
      </c>
      <c r="E333" s="18">
        <v>243.65076210758352</v>
      </c>
      <c r="F333" s="18">
        <v>522.32602383104677</v>
      </c>
      <c r="G333" s="18">
        <v>266.21378833986324</v>
      </c>
      <c r="H333" s="18">
        <v>0.24272429460714201</v>
      </c>
      <c r="I333" s="18">
        <v>2.750205861182538</v>
      </c>
      <c r="J333" s="18">
        <v>0.56125334126600612</v>
      </c>
      <c r="K333" s="18">
        <v>-16.894673433380461</v>
      </c>
      <c r="L333" s="18">
        <v>-24.126523594653868</v>
      </c>
      <c r="M333" s="18">
        <v>-53.189653531290823</v>
      </c>
      <c r="N333" s="18">
        <v>-25.387879949859371</v>
      </c>
      <c r="O333" s="18">
        <v>3.3454004675355586E-2</v>
      </c>
      <c r="P333" s="18">
        <v>-0.13817570084986983</v>
      </c>
      <c r="Q333" s="18">
        <v>6.739629368294886E-2</v>
      </c>
      <c r="R333" s="3">
        <f t="shared" si="152"/>
        <v>0</v>
      </c>
      <c r="S333" s="3">
        <f t="shared" si="153"/>
        <v>0</v>
      </c>
      <c r="T333" s="3">
        <f t="shared" si="154"/>
        <v>0</v>
      </c>
      <c r="U333" s="3">
        <f t="shared" si="155"/>
        <v>0</v>
      </c>
      <c r="V333" s="3">
        <f t="shared" si="156"/>
        <v>0</v>
      </c>
      <c r="W333" s="3">
        <f t="shared" si="157"/>
        <v>0</v>
      </c>
      <c r="X333" s="3">
        <f t="shared" si="158"/>
        <v>0</v>
      </c>
      <c r="Y333" s="30">
        <f t="shared" si="160"/>
        <v>-8.3427125597590981E-2</v>
      </c>
      <c r="Z333" s="30">
        <f t="shared" si="161"/>
        <v>-9.9020923989561943E-2</v>
      </c>
      <c r="AA333" s="30">
        <f t="shared" si="162"/>
        <v>-0.10183228693291321</v>
      </c>
      <c r="AB333" s="30">
        <f t="shared" si="163"/>
        <v>-9.5366510157797693E-2</v>
      </c>
      <c r="AC333" s="30">
        <f t="shared" si="164"/>
        <v>0.13782717848455217</v>
      </c>
      <c r="AD333" s="30">
        <f t="shared" si="165"/>
        <v>-5.0241948357442889E-2</v>
      </c>
      <c r="AE333" s="30">
        <f t="shared" si="166"/>
        <v>0.12008176829900843</v>
      </c>
      <c r="AF333" s="30">
        <f t="shared" si="167"/>
        <v>0</v>
      </c>
      <c r="AG333" s="30">
        <f t="shared" si="168"/>
        <v>0</v>
      </c>
      <c r="AH333" s="30">
        <f t="shared" si="169"/>
        <v>0</v>
      </c>
      <c r="AI333" s="30">
        <f t="shared" si="170"/>
        <v>0</v>
      </c>
      <c r="AJ333" s="30">
        <f t="shared" si="171"/>
        <v>0</v>
      </c>
      <c r="AK333" s="30">
        <f t="shared" si="172"/>
        <v>0</v>
      </c>
      <c r="AL333" s="30">
        <f t="shared" si="173"/>
        <v>0</v>
      </c>
      <c r="AM333">
        <f t="shared" si="174"/>
        <v>0</v>
      </c>
      <c r="AN333">
        <f t="shared" si="175"/>
        <v>0</v>
      </c>
      <c r="AO333">
        <f t="shared" si="176"/>
        <v>0</v>
      </c>
      <c r="AP333">
        <f t="shared" si="177"/>
        <v>0</v>
      </c>
      <c r="AQ333">
        <f t="shared" si="178"/>
        <v>0</v>
      </c>
      <c r="AR333">
        <f t="shared" si="179"/>
        <v>0</v>
      </c>
      <c r="AS333">
        <f t="shared" si="180"/>
        <v>0</v>
      </c>
    </row>
    <row r="334" spans="1:45" x14ac:dyDescent="0.25">
      <c r="A334" s="2">
        <v>44422</v>
      </c>
      <c r="B334" s="39">
        <v>12</v>
      </c>
      <c r="C334" s="16" t="str">
        <f t="shared" si="159"/>
        <v>44422_12</v>
      </c>
      <c r="D334" s="18">
        <v>204.76629647616281</v>
      </c>
      <c r="E334" s="18">
        <v>246.88852092968366</v>
      </c>
      <c r="F334" s="18">
        <v>529.9293504878442</v>
      </c>
      <c r="G334" s="18">
        <v>270.24964157535055</v>
      </c>
      <c r="H334" s="18">
        <v>0.23681871168899349</v>
      </c>
      <c r="I334" s="18">
        <v>2.7981287650811795</v>
      </c>
      <c r="J334" s="18">
        <v>0.54873152901715838</v>
      </c>
      <c r="K334" s="18">
        <v>-18.50719775084421</v>
      </c>
      <c r="L334" s="18">
        <v>-27.149578777971982</v>
      </c>
      <c r="M334" s="18">
        <v>-58.555561722187576</v>
      </c>
      <c r="N334" s="18">
        <v>-28.3757011000902</v>
      </c>
      <c r="O334" s="18">
        <v>3.9102541360618845E-2</v>
      </c>
      <c r="P334" s="18">
        <v>-0.14373515312720631</v>
      </c>
      <c r="Q334" s="18">
        <v>7.9010193195371753E-2</v>
      </c>
      <c r="R334" s="3">
        <f t="shared" si="152"/>
        <v>0</v>
      </c>
      <c r="S334" s="3">
        <f t="shared" si="153"/>
        <v>0</v>
      </c>
      <c r="T334" s="3">
        <f t="shared" si="154"/>
        <v>0</v>
      </c>
      <c r="U334" s="3">
        <f t="shared" si="155"/>
        <v>0</v>
      </c>
      <c r="V334" s="3">
        <f t="shared" si="156"/>
        <v>0</v>
      </c>
      <c r="W334" s="3">
        <f t="shared" si="157"/>
        <v>0</v>
      </c>
      <c r="X334" s="3">
        <f t="shared" si="158"/>
        <v>0</v>
      </c>
      <c r="Y334" s="30">
        <f t="shared" si="160"/>
        <v>-9.0382050509951295E-2</v>
      </c>
      <c r="Z334" s="30">
        <f t="shared" si="161"/>
        <v>-0.10996695462282936</v>
      </c>
      <c r="AA334" s="30">
        <f t="shared" si="162"/>
        <v>-0.11049692127503845</v>
      </c>
      <c r="AB334" s="30">
        <f t="shared" si="163"/>
        <v>-0.10499810817391421</v>
      </c>
      <c r="AC334" s="30">
        <f t="shared" si="164"/>
        <v>0.16511592805204925</v>
      </c>
      <c r="AD334" s="30">
        <f t="shared" si="165"/>
        <v>-5.1368312609815246E-2</v>
      </c>
      <c r="AE334" s="30">
        <f t="shared" si="166"/>
        <v>0.14398697544660527</v>
      </c>
      <c r="AF334" s="30">
        <f t="shared" si="167"/>
        <v>0</v>
      </c>
      <c r="AG334" s="30">
        <f t="shared" si="168"/>
        <v>0</v>
      </c>
      <c r="AH334" s="30">
        <f t="shared" si="169"/>
        <v>0</v>
      </c>
      <c r="AI334" s="30">
        <f t="shared" si="170"/>
        <v>0</v>
      </c>
      <c r="AJ334" s="30">
        <f t="shared" si="171"/>
        <v>0</v>
      </c>
      <c r="AK334" s="30">
        <f t="shared" si="172"/>
        <v>0</v>
      </c>
      <c r="AL334" s="30">
        <f t="shared" si="173"/>
        <v>0</v>
      </c>
      <c r="AM334">
        <f t="shared" si="174"/>
        <v>0</v>
      </c>
      <c r="AN334">
        <f t="shared" si="175"/>
        <v>0</v>
      </c>
      <c r="AO334">
        <f t="shared" si="176"/>
        <v>0</v>
      </c>
      <c r="AP334">
        <f t="shared" si="177"/>
        <v>0</v>
      </c>
      <c r="AQ334">
        <f t="shared" si="178"/>
        <v>0</v>
      </c>
      <c r="AR334">
        <f t="shared" si="179"/>
        <v>0</v>
      </c>
      <c r="AS334">
        <f t="shared" si="180"/>
        <v>0</v>
      </c>
    </row>
    <row r="335" spans="1:45" x14ac:dyDescent="0.25">
      <c r="A335" s="2">
        <v>44422</v>
      </c>
      <c r="B335" s="39">
        <v>13</v>
      </c>
      <c r="C335" s="16" t="str">
        <f t="shared" si="159"/>
        <v>44422_13</v>
      </c>
      <c r="D335" s="18">
        <v>204.77734428908212</v>
      </c>
      <c r="E335" s="18">
        <v>245.60644787079116</v>
      </c>
      <c r="F335" s="18">
        <v>527.84691541430163</v>
      </c>
      <c r="G335" s="18">
        <v>269.79322371541787</v>
      </c>
      <c r="H335" s="18">
        <v>0.22182118959440669</v>
      </c>
      <c r="I335" s="18">
        <v>2.7520187455385239</v>
      </c>
      <c r="J335" s="18">
        <v>0.51415926250986033</v>
      </c>
      <c r="K335" s="18">
        <v>-15.967980910553155</v>
      </c>
      <c r="L335" s="18">
        <v>-24.361266615389223</v>
      </c>
      <c r="M335" s="18">
        <v>-52.523188460518526</v>
      </c>
      <c r="N335" s="18">
        <v>-25.138056555177506</v>
      </c>
      <c r="O335" s="18">
        <v>3.6715188466517182E-2</v>
      </c>
      <c r="P335" s="18">
        <v>-0.10937480851959493</v>
      </c>
      <c r="Q335" s="18">
        <v>7.2678416592739437E-2</v>
      </c>
      <c r="R335" s="3">
        <f t="shared" si="152"/>
        <v>0</v>
      </c>
      <c r="S335" s="3">
        <f t="shared" si="153"/>
        <v>0</v>
      </c>
      <c r="T335" s="3">
        <f t="shared" si="154"/>
        <v>0</v>
      </c>
      <c r="U335" s="3">
        <f t="shared" si="155"/>
        <v>0</v>
      </c>
      <c r="V335" s="3">
        <f t="shared" si="156"/>
        <v>0</v>
      </c>
      <c r="W335" s="3">
        <f t="shared" si="157"/>
        <v>0</v>
      </c>
      <c r="X335" s="3">
        <f t="shared" si="158"/>
        <v>0</v>
      </c>
      <c r="Y335" s="30">
        <f t="shared" si="160"/>
        <v>-7.7977282916665419E-2</v>
      </c>
      <c r="Z335" s="30">
        <f t="shared" si="161"/>
        <v>-9.9188220938748392E-2</v>
      </c>
      <c r="AA335" s="30">
        <f t="shared" si="162"/>
        <v>-9.950458537641281E-2</v>
      </c>
      <c r="AB335" s="30">
        <f t="shared" si="163"/>
        <v>-9.3175270338492724E-2</v>
      </c>
      <c r="AC335" s="30">
        <f t="shared" si="164"/>
        <v>0.16551704791435745</v>
      </c>
      <c r="AD335" s="30">
        <f t="shared" si="165"/>
        <v>-3.9743482378857165E-2</v>
      </c>
      <c r="AE335" s="30">
        <f t="shared" si="166"/>
        <v>0.14135389925285191</v>
      </c>
      <c r="AF335" s="30">
        <f t="shared" si="167"/>
        <v>0</v>
      </c>
      <c r="AG335" s="30">
        <f t="shared" si="168"/>
        <v>0</v>
      </c>
      <c r="AH335" s="30">
        <f t="shared" si="169"/>
        <v>0</v>
      </c>
      <c r="AI335" s="30">
        <f t="shared" si="170"/>
        <v>0</v>
      </c>
      <c r="AJ335" s="30">
        <f t="shared" si="171"/>
        <v>0</v>
      </c>
      <c r="AK335" s="30">
        <f t="shared" si="172"/>
        <v>0</v>
      </c>
      <c r="AL335" s="30">
        <f t="shared" si="173"/>
        <v>0</v>
      </c>
      <c r="AM335">
        <f t="shared" si="174"/>
        <v>0</v>
      </c>
      <c r="AN335">
        <f t="shared" si="175"/>
        <v>0</v>
      </c>
      <c r="AO335">
        <f t="shared" si="176"/>
        <v>0</v>
      </c>
      <c r="AP335">
        <f t="shared" si="177"/>
        <v>0</v>
      </c>
      <c r="AQ335">
        <f t="shared" si="178"/>
        <v>0</v>
      </c>
      <c r="AR335">
        <f t="shared" si="179"/>
        <v>0</v>
      </c>
      <c r="AS335">
        <f t="shared" si="180"/>
        <v>0</v>
      </c>
    </row>
    <row r="336" spans="1:45" x14ac:dyDescent="0.25">
      <c r="A336" s="2">
        <v>44422</v>
      </c>
      <c r="B336" s="39">
        <v>14</v>
      </c>
      <c r="C336" s="16" t="str">
        <f t="shared" si="159"/>
        <v>44422_14</v>
      </c>
      <c r="D336" s="18">
        <v>203.33408958052252</v>
      </c>
      <c r="E336" s="18">
        <v>241.90487280739362</v>
      </c>
      <c r="F336" s="18">
        <v>522.06219179522736</v>
      </c>
      <c r="G336" s="18">
        <v>268.27844388332539</v>
      </c>
      <c r="H336" s="18">
        <v>0.21321954698210552</v>
      </c>
      <c r="I336" s="18">
        <v>2.6483882931453055</v>
      </c>
      <c r="J336" s="18">
        <v>0.49436570186071283</v>
      </c>
      <c r="K336" s="18">
        <v>-15.41546851893267</v>
      </c>
      <c r="L336" s="18">
        <v>-24.369688770165119</v>
      </c>
      <c r="M336" s="18">
        <v>-51.928855746066304</v>
      </c>
      <c r="N336" s="18">
        <v>-24.363229522694617</v>
      </c>
      <c r="O336" s="18">
        <v>2.9327163461929026E-2</v>
      </c>
      <c r="P336" s="18">
        <v>-0.13178116922879035</v>
      </c>
      <c r="Q336" s="18">
        <v>5.5463913100040223E-2</v>
      </c>
      <c r="R336" s="3">
        <f t="shared" si="152"/>
        <v>0</v>
      </c>
      <c r="S336" s="3">
        <f t="shared" si="153"/>
        <v>0</v>
      </c>
      <c r="T336" s="3">
        <f t="shared" si="154"/>
        <v>0</v>
      </c>
      <c r="U336" s="3">
        <f t="shared" si="155"/>
        <v>0</v>
      </c>
      <c r="V336" s="3">
        <f t="shared" si="156"/>
        <v>0</v>
      </c>
      <c r="W336" s="3">
        <f t="shared" si="157"/>
        <v>0</v>
      </c>
      <c r="X336" s="3">
        <f t="shared" si="158"/>
        <v>0</v>
      </c>
      <c r="Y336" s="30">
        <f t="shared" si="160"/>
        <v>-7.581349763207304E-2</v>
      </c>
      <c r="Z336" s="30">
        <f t="shared" si="161"/>
        <v>-0.10074079321902886</v>
      </c>
      <c r="AA336" s="30">
        <f t="shared" si="162"/>
        <v>-9.946871572426523E-2</v>
      </c>
      <c r="AB336" s="30">
        <f t="shared" si="163"/>
        <v>-9.0813220659987925E-2</v>
      </c>
      <c r="AC336" s="30">
        <f t="shared" si="164"/>
        <v>0.13754444129078988</v>
      </c>
      <c r="AD336" s="30">
        <f t="shared" si="165"/>
        <v>-4.9759006098113762E-2</v>
      </c>
      <c r="AE336" s="30">
        <f t="shared" si="166"/>
        <v>0.11219207338066332</v>
      </c>
      <c r="AF336" s="30">
        <f t="shared" si="167"/>
        <v>0</v>
      </c>
      <c r="AG336" s="30">
        <f t="shared" si="168"/>
        <v>0</v>
      </c>
      <c r="AH336" s="30">
        <f t="shared" si="169"/>
        <v>0</v>
      </c>
      <c r="AI336" s="30">
        <f t="shared" si="170"/>
        <v>0</v>
      </c>
      <c r="AJ336" s="30">
        <f t="shared" si="171"/>
        <v>0</v>
      </c>
      <c r="AK336" s="30">
        <f t="shared" si="172"/>
        <v>0</v>
      </c>
      <c r="AL336" s="30">
        <f t="shared" si="173"/>
        <v>0</v>
      </c>
      <c r="AM336">
        <f t="shared" si="174"/>
        <v>0</v>
      </c>
      <c r="AN336">
        <f t="shared" si="175"/>
        <v>0</v>
      </c>
      <c r="AO336">
        <f t="shared" si="176"/>
        <v>0</v>
      </c>
      <c r="AP336">
        <f t="shared" si="177"/>
        <v>0</v>
      </c>
      <c r="AQ336">
        <f t="shared" si="178"/>
        <v>0</v>
      </c>
      <c r="AR336">
        <f t="shared" si="179"/>
        <v>0</v>
      </c>
      <c r="AS336">
        <f t="shared" si="180"/>
        <v>0</v>
      </c>
    </row>
    <row r="337" spans="1:45" x14ac:dyDescent="0.25">
      <c r="A337" s="2">
        <v>44422</v>
      </c>
      <c r="B337" s="39">
        <v>15</v>
      </c>
      <c r="C337" s="16" t="str">
        <f t="shared" si="159"/>
        <v>44422_15</v>
      </c>
      <c r="D337" s="18">
        <v>196.55147017440859</v>
      </c>
      <c r="E337" s="18">
        <v>234.70565108248545</v>
      </c>
      <c r="F337" s="18">
        <v>506.74451087715835</v>
      </c>
      <c r="G337" s="18">
        <v>259.31909455718261</v>
      </c>
      <c r="H337" s="18">
        <v>0.19441617485588275</v>
      </c>
      <c r="I337" s="18">
        <v>2.533509851368287</v>
      </c>
      <c r="J337" s="18">
        <v>0.45194799837198185</v>
      </c>
      <c r="K337" s="18">
        <v>-17.593641313980687</v>
      </c>
      <c r="L337" s="18">
        <v>-26.348621066794983</v>
      </c>
      <c r="M337" s="18">
        <v>-56.11295137192932</v>
      </c>
      <c r="N337" s="18">
        <v>-26.620361986903482</v>
      </c>
      <c r="O337" s="18">
        <v>6.5144261378985244E-3</v>
      </c>
      <c r="P337" s="18">
        <v>-0.1718327753117401</v>
      </c>
      <c r="Q337" s="18">
        <v>3.6671251144486288E-3</v>
      </c>
      <c r="R337" s="3">
        <f t="shared" si="152"/>
        <v>0</v>
      </c>
      <c r="S337" s="3">
        <f t="shared" si="153"/>
        <v>0</v>
      </c>
      <c r="T337" s="3">
        <f t="shared" si="154"/>
        <v>0</v>
      </c>
      <c r="U337" s="3">
        <f t="shared" si="155"/>
        <v>0</v>
      </c>
      <c r="V337" s="3">
        <f t="shared" si="156"/>
        <v>0</v>
      </c>
      <c r="W337" s="3">
        <f t="shared" si="157"/>
        <v>0</v>
      </c>
      <c r="X337" s="3">
        <f t="shared" si="158"/>
        <v>0</v>
      </c>
      <c r="Y337" s="30">
        <f t="shared" si="160"/>
        <v>-8.951162409708302E-2</v>
      </c>
      <c r="Z337" s="30">
        <f t="shared" si="161"/>
        <v>-0.11226240589126237</v>
      </c>
      <c r="AA337" s="30">
        <f t="shared" si="162"/>
        <v>-0.11073223324076982</v>
      </c>
      <c r="AB337" s="30">
        <f t="shared" si="163"/>
        <v>-0.10265484704225439</v>
      </c>
      <c r="AC337" s="30">
        <f t="shared" si="164"/>
        <v>3.3507634551124939E-2</v>
      </c>
      <c r="AD337" s="30">
        <f t="shared" si="165"/>
        <v>-6.7824001244335949E-2</v>
      </c>
      <c r="AE337" s="30">
        <f t="shared" si="166"/>
        <v>8.1140421633870193E-3</v>
      </c>
      <c r="AF337" s="30">
        <f t="shared" si="167"/>
        <v>0</v>
      </c>
      <c r="AG337" s="30">
        <f t="shared" si="168"/>
        <v>0</v>
      </c>
      <c r="AH337" s="30">
        <f t="shared" si="169"/>
        <v>0</v>
      </c>
      <c r="AI337" s="30">
        <f t="shared" si="170"/>
        <v>0</v>
      </c>
      <c r="AJ337" s="30">
        <f t="shared" si="171"/>
        <v>0</v>
      </c>
      <c r="AK337" s="30">
        <f t="shared" si="172"/>
        <v>0</v>
      </c>
      <c r="AL337" s="30">
        <f t="shared" si="173"/>
        <v>0</v>
      </c>
      <c r="AM337">
        <f t="shared" si="174"/>
        <v>0</v>
      </c>
      <c r="AN337">
        <f t="shared" si="175"/>
        <v>0</v>
      </c>
      <c r="AO337">
        <f t="shared" si="176"/>
        <v>0</v>
      </c>
      <c r="AP337">
        <f t="shared" si="177"/>
        <v>0</v>
      </c>
      <c r="AQ337">
        <f t="shared" si="178"/>
        <v>0</v>
      </c>
      <c r="AR337">
        <f t="shared" si="179"/>
        <v>0</v>
      </c>
      <c r="AS337">
        <f t="shared" si="180"/>
        <v>0</v>
      </c>
    </row>
    <row r="338" spans="1:45" x14ac:dyDescent="0.25">
      <c r="A338" s="2">
        <v>44422</v>
      </c>
      <c r="B338" s="39">
        <v>16</v>
      </c>
      <c r="C338" s="16" t="str">
        <f t="shared" si="159"/>
        <v>44422_16</v>
      </c>
      <c r="D338" s="18">
        <v>188.89198156499734</v>
      </c>
      <c r="E338" s="18">
        <v>227.01815094772167</v>
      </c>
      <c r="F338" s="18">
        <v>490.08029540810918</v>
      </c>
      <c r="G338" s="18">
        <v>250.03284809613194</v>
      </c>
      <c r="H338" s="18">
        <v>0.18388383159359073</v>
      </c>
      <c r="I338" s="18">
        <v>2.448990953208888</v>
      </c>
      <c r="J338" s="18">
        <v>0.42856242855228388</v>
      </c>
      <c r="K338" s="18">
        <v>-18.566981815136586</v>
      </c>
      <c r="L338" s="18">
        <v>-27.539401729488965</v>
      </c>
      <c r="M338" s="18">
        <v>-58.297636190598986</v>
      </c>
      <c r="N338" s="18">
        <v>-27.810251311253168</v>
      </c>
      <c r="O338" s="18">
        <v>-1.4999677692448185E-3</v>
      </c>
      <c r="P338" s="18">
        <v>-0.19280571395260399</v>
      </c>
      <c r="Q338" s="18">
        <v>-1.4867671120145511E-2</v>
      </c>
      <c r="R338" s="3">
        <f t="shared" si="152"/>
        <v>0</v>
      </c>
      <c r="S338" s="3">
        <f t="shared" si="153"/>
        <v>0</v>
      </c>
      <c r="T338" s="3">
        <f t="shared" si="154"/>
        <v>0</v>
      </c>
      <c r="U338" s="3">
        <f t="shared" si="155"/>
        <v>0</v>
      </c>
      <c r="V338" s="3">
        <f t="shared" si="156"/>
        <v>0</v>
      </c>
      <c r="W338" s="3">
        <f t="shared" si="157"/>
        <v>0</v>
      </c>
      <c r="X338" s="3">
        <f t="shared" si="158"/>
        <v>0</v>
      </c>
      <c r="Y338" s="30">
        <f t="shared" si="160"/>
        <v>-9.8294176710448281E-2</v>
      </c>
      <c r="Z338" s="30">
        <f t="shared" si="161"/>
        <v>-0.12130925044769134</v>
      </c>
      <c r="AA338" s="30">
        <f t="shared" si="162"/>
        <v>-0.11895527475156341</v>
      </c>
      <c r="AB338" s="30">
        <f t="shared" si="163"/>
        <v>-0.11122639094428409</v>
      </c>
      <c r="AC338" s="30">
        <f t="shared" si="164"/>
        <v>-8.1571487620508108E-3</v>
      </c>
      <c r="AD338" s="30">
        <f t="shared" si="165"/>
        <v>-7.8728634623975488E-2</v>
      </c>
      <c r="AE338" s="30">
        <f t="shared" si="166"/>
        <v>-3.4691961146406658E-2</v>
      </c>
      <c r="AF338" s="30">
        <f t="shared" si="167"/>
        <v>0</v>
      </c>
      <c r="AG338" s="30">
        <f t="shared" si="168"/>
        <v>0</v>
      </c>
      <c r="AH338" s="30">
        <f t="shared" si="169"/>
        <v>0</v>
      </c>
      <c r="AI338" s="30">
        <f t="shared" si="170"/>
        <v>0</v>
      </c>
      <c r="AJ338" s="30">
        <f t="shared" si="171"/>
        <v>0</v>
      </c>
      <c r="AK338" s="30">
        <f t="shared" si="172"/>
        <v>0</v>
      </c>
      <c r="AL338" s="30">
        <f t="shared" si="173"/>
        <v>0</v>
      </c>
      <c r="AM338">
        <f t="shared" si="174"/>
        <v>0</v>
      </c>
      <c r="AN338">
        <f t="shared" si="175"/>
        <v>0</v>
      </c>
      <c r="AO338">
        <f t="shared" si="176"/>
        <v>0</v>
      </c>
      <c r="AP338">
        <f t="shared" si="177"/>
        <v>0</v>
      </c>
      <c r="AQ338">
        <f t="shared" si="178"/>
        <v>0</v>
      </c>
      <c r="AR338">
        <f t="shared" si="179"/>
        <v>0</v>
      </c>
      <c r="AS338">
        <f t="shared" si="180"/>
        <v>0</v>
      </c>
    </row>
    <row r="339" spans="1:45" x14ac:dyDescent="0.25">
      <c r="A339" s="2">
        <v>44422</v>
      </c>
      <c r="B339" s="39">
        <v>17</v>
      </c>
      <c r="C339" s="16" t="str">
        <f t="shared" si="159"/>
        <v>44422_17</v>
      </c>
      <c r="D339" s="18">
        <v>185.48777646792553</v>
      </c>
      <c r="E339" s="18">
        <v>223.11662974251436</v>
      </c>
      <c r="F339" s="18">
        <v>482.62462716939319</v>
      </c>
      <c r="G339" s="18">
        <v>245.63522727946653</v>
      </c>
      <c r="H339" s="18">
        <v>0.17982379946391144</v>
      </c>
      <c r="I339" s="18">
        <v>2.3878196021540532</v>
      </c>
      <c r="J339" s="18">
        <v>0.41942290006747229</v>
      </c>
      <c r="K339" s="18">
        <v>-15.480266723303687</v>
      </c>
      <c r="L339" s="18">
        <v>-22.927669390283619</v>
      </c>
      <c r="M339" s="18">
        <v>-48.750991211700622</v>
      </c>
      <c r="N339" s="18">
        <v>-22.791807650659635</v>
      </c>
      <c r="O339" s="18">
        <v>-1.2300804425226092E-2</v>
      </c>
      <c r="P339" s="18">
        <v>-0.173965959055985</v>
      </c>
      <c r="Q339" s="18">
        <v>-3.9347913283911976E-2</v>
      </c>
      <c r="R339" s="3">
        <f t="shared" si="152"/>
        <v>0</v>
      </c>
      <c r="S339" s="3">
        <f t="shared" si="153"/>
        <v>0</v>
      </c>
      <c r="T339" s="3">
        <f t="shared" si="154"/>
        <v>0</v>
      </c>
      <c r="U339" s="3">
        <f t="shared" si="155"/>
        <v>0</v>
      </c>
      <c r="V339" s="3">
        <f t="shared" si="156"/>
        <v>0</v>
      </c>
      <c r="W339" s="3">
        <f t="shared" si="157"/>
        <v>0</v>
      </c>
      <c r="X339" s="3">
        <f t="shared" si="158"/>
        <v>0</v>
      </c>
      <c r="Y339" s="30">
        <f t="shared" si="160"/>
        <v>-8.3457072040434579E-2</v>
      </c>
      <c r="Z339" s="30">
        <f t="shared" si="161"/>
        <v>-0.10276091664141342</v>
      </c>
      <c r="AA339" s="30">
        <f t="shared" si="162"/>
        <v>-0.1010122328353332</v>
      </c>
      <c r="AB339" s="30">
        <f t="shared" si="163"/>
        <v>-9.278721095133767E-2</v>
      </c>
      <c r="AC339" s="30">
        <f t="shared" si="164"/>
        <v>-6.8404763228766735E-2</v>
      </c>
      <c r="AD339" s="30">
        <f t="shared" si="165"/>
        <v>-7.2855570370161229E-2</v>
      </c>
      <c r="AE339" s="30">
        <f t="shared" si="166"/>
        <v>-9.3814413274959721E-2</v>
      </c>
      <c r="AF339" s="30">
        <f t="shared" si="167"/>
        <v>0</v>
      </c>
      <c r="AG339" s="30">
        <f t="shared" si="168"/>
        <v>0</v>
      </c>
      <c r="AH339" s="30">
        <f t="shared" si="169"/>
        <v>0</v>
      </c>
      <c r="AI339" s="30">
        <f t="shared" si="170"/>
        <v>0</v>
      </c>
      <c r="AJ339" s="30">
        <f t="shared" si="171"/>
        <v>0</v>
      </c>
      <c r="AK339" s="30">
        <f t="shared" si="172"/>
        <v>0</v>
      </c>
      <c r="AL339" s="30">
        <f t="shared" si="173"/>
        <v>0</v>
      </c>
      <c r="AM339">
        <f t="shared" si="174"/>
        <v>0</v>
      </c>
      <c r="AN339">
        <f t="shared" si="175"/>
        <v>0</v>
      </c>
      <c r="AO339">
        <f t="shared" si="176"/>
        <v>0</v>
      </c>
      <c r="AP339">
        <f t="shared" si="177"/>
        <v>0</v>
      </c>
      <c r="AQ339">
        <f t="shared" si="178"/>
        <v>0</v>
      </c>
      <c r="AR339">
        <f t="shared" si="179"/>
        <v>0</v>
      </c>
      <c r="AS339">
        <f t="shared" si="180"/>
        <v>0</v>
      </c>
    </row>
    <row r="340" spans="1:45" x14ac:dyDescent="0.25">
      <c r="A340" s="2">
        <v>44422</v>
      </c>
      <c r="B340" s="39">
        <v>18</v>
      </c>
      <c r="C340" s="16" t="str">
        <f t="shared" si="159"/>
        <v>44422_18</v>
      </c>
      <c r="D340" s="18">
        <v>186.19078243171916</v>
      </c>
      <c r="E340" s="18">
        <v>224.94754814788902</v>
      </c>
      <c r="F340" s="18">
        <v>488.63394857623899</v>
      </c>
      <c r="G340" s="18">
        <v>248.1116247356442</v>
      </c>
      <c r="H340" s="18">
        <v>0.18170845255182569</v>
      </c>
      <c r="I340" s="18">
        <v>2.3353301367588393</v>
      </c>
      <c r="J340" s="18">
        <v>0.42048232709025801</v>
      </c>
      <c r="K340" s="18">
        <v>-16.511655699965896</v>
      </c>
      <c r="L340" s="18">
        <v>-23.48846191911505</v>
      </c>
      <c r="M340" s="18">
        <v>-50.512802327323342</v>
      </c>
      <c r="N340" s="18">
        <v>-23.57458858378639</v>
      </c>
      <c r="O340" s="18">
        <v>-1.8048345566705218E-2</v>
      </c>
      <c r="P340" s="18">
        <v>-0.20173200158878191</v>
      </c>
      <c r="Q340" s="18">
        <v>-5.2153756536630444E-2</v>
      </c>
      <c r="R340" s="3">
        <f t="shared" si="152"/>
        <v>0</v>
      </c>
      <c r="S340" s="3">
        <f t="shared" si="153"/>
        <v>0</v>
      </c>
      <c r="T340" s="3">
        <f t="shared" si="154"/>
        <v>0</v>
      </c>
      <c r="U340" s="3">
        <f t="shared" si="155"/>
        <v>0</v>
      </c>
      <c r="V340" s="3">
        <f t="shared" si="156"/>
        <v>0</v>
      </c>
      <c r="W340" s="3">
        <f t="shared" si="157"/>
        <v>0</v>
      </c>
      <c r="X340" s="3">
        <f t="shared" si="158"/>
        <v>0</v>
      </c>
      <c r="Y340" s="30">
        <f t="shared" si="160"/>
        <v>-8.868138091648621E-2</v>
      </c>
      <c r="Z340" s="30">
        <f t="shared" si="161"/>
        <v>-0.10441750582528175</v>
      </c>
      <c r="AA340" s="30">
        <f t="shared" si="162"/>
        <v>-0.10337554824937034</v>
      </c>
      <c r="AB340" s="30">
        <f t="shared" si="163"/>
        <v>-9.501605823146915E-2</v>
      </c>
      <c r="AC340" s="30">
        <f t="shared" si="164"/>
        <v>-9.9325844853351483E-2</v>
      </c>
      <c r="AD340" s="30">
        <f t="shared" si="165"/>
        <v>-8.6382648180424695E-2</v>
      </c>
      <c r="AE340" s="30">
        <f t="shared" si="166"/>
        <v>-0.12403317137615502</v>
      </c>
      <c r="AF340" s="30">
        <f t="shared" si="167"/>
        <v>0</v>
      </c>
      <c r="AG340" s="30">
        <f t="shared" si="168"/>
        <v>0</v>
      </c>
      <c r="AH340" s="30">
        <f t="shared" si="169"/>
        <v>0</v>
      </c>
      <c r="AI340" s="30">
        <f t="shared" si="170"/>
        <v>0</v>
      </c>
      <c r="AJ340" s="30">
        <f t="shared" si="171"/>
        <v>0</v>
      </c>
      <c r="AK340" s="30">
        <f t="shared" si="172"/>
        <v>0</v>
      </c>
      <c r="AL340" s="30">
        <f t="shared" si="173"/>
        <v>0</v>
      </c>
      <c r="AM340">
        <f t="shared" si="174"/>
        <v>0</v>
      </c>
      <c r="AN340">
        <f t="shared" si="175"/>
        <v>0</v>
      </c>
      <c r="AO340">
        <f t="shared" si="176"/>
        <v>0</v>
      </c>
      <c r="AP340">
        <f t="shared" si="177"/>
        <v>0</v>
      </c>
      <c r="AQ340">
        <f t="shared" si="178"/>
        <v>0</v>
      </c>
      <c r="AR340">
        <f t="shared" si="179"/>
        <v>0</v>
      </c>
      <c r="AS340">
        <f t="shared" si="180"/>
        <v>0</v>
      </c>
    </row>
    <row r="341" spans="1:45" x14ac:dyDescent="0.25">
      <c r="A341" s="2">
        <v>44422</v>
      </c>
      <c r="B341" s="39">
        <v>19</v>
      </c>
      <c r="C341" s="16" t="str">
        <f t="shared" si="159"/>
        <v>44422_19</v>
      </c>
      <c r="D341" s="18">
        <v>215.75666815207663</v>
      </c>
      <c r="E341" s="18">
        <v>260.16276233796168</v>
      </c>
      <c r="F341" s="18">
        <v>568.91295592251652</v>
      </c>
      <c r="G341" s="18">
        <v>288.41469004631864</v>
      </c>
      <c r="H341" s="18">
        <v>0.23810279514941024</v>
      </c>
      <c r="I341" s="18">
        <v>2.7133488594288795</v>
      </c>
      <c r="J341" s="18">
        <v>0.5427933741428248</v>
      </c>
      <c r="K341" s="18">
        <v>-15.378960344844572</v>
      </c>
      <c r="L341" s="18">
        <v>-21.679745228486226</v>
      </c>
      <c r="M341" s="18">
        <v>-44.819954171998297</v>
      </c>
      <c r="N341" s="18">
        <v>-21.185682686376868</v>
      </c>
      <c r="O341" s="18">
        <v>-2.6103060199361962E-2</v>
      </c>
      <c r="P341" s="18">
        <v>-0.21847306203323585</v>
      </c>
      <c r="Q341" s="18">
        <v>-6.8686434280135072E-2</v>
      </c>
      <c r="R341" s="3">
        <f t="shared" si="152"/>
        <v>0</v>
      </c>
      <c r="S341" s="3">
        <f t="shared" si="153"/>
        <v>0</v>
      </c>
      <c r="T341" s="3">
        <f t="shared" si="154"/>
        <v>0</v>
      </c>
      <c r="U341" s="3">
        <f t="shared" si="155"/>
        <v>0</v>
      </c>
      <c r="V341" s="3">
        <f t="shared" si="156"/>
        <v>0</v>
      </c>
      <c r="W341" s="3">
        <f t="shared" si="157"/>
        <v>0</v>
      </c>
      <c r="X341" s="3">
        <f t="shared" si="158"/>
        <v>0</v>
      </c>
      <c r="Y341" s="30">
        <f t="shared" si="160"/>
        <v>-7.1279189081677297E-2</v>
      </c>
      <c r="Z341" s="30">
        <f t="shared" si="161"/>
        <v>-8.3331469245100431E-2</v>
      </c>
      <c r="AA341" s="30">
        <f t="shared" si="162"/>
        <v>-7.8781742805137625E-2</v>
      </c>
      <c r="AB341" s="30">
        <f t="shared" si="163"/>
        <v>-7.345562974956131E-2</v>
      </c>
      <c r="AC341" s="30">
        <f t="shared" si="164"/>
        <v>-0.10962937324184796</v>
      </c>
      <c r="AD341" s="30">
        <f t="shared" si="165"/>
        <v>-8.0517866795507181E-2</v>
      </c>
      <c r="AE341" s="30">
        <f t="shared" si="166"/>
        <v>-0.12654250687677271</v>
      </c>
      <c r="AF341" s="30">
        <f t="shared" si="167"/>
        <v>0</v>
      </c>
      <c r="AG341" s="30">
        <f t="shared" si="168"/>
        <v>0</v>
      </c>
      <c r="AH341" s="30">
        <f t="shared" si="169"/>
        <v>0</v>
      </c>
      <c r="AI341" s="30">
        <f t="shared" si="170"/>
        <v>0</v>
      </c>
      <c r="AJ341" s="30">
        <f t="shared" si="171"/>
        <v>0</v>
      </c>
      <c r="AK341" s="30">
        <f t="shared" si="172"/>
        <v>0</v>
      </c>
      <c r="AL341" s="30">
        <f t="shared" si="173"/>
        <v>0</v>
      </c>
      <c r="AM341">
        <f t="shared" si="174"/>
        <v>0</v>
      </c>
      <c r="AN341">
        <f t="shared" si="175"/>
        <v>0</v>
      </c>
      <c r="AO341">
        <f t="shared" si="176"/>
        <v>0</v>
      </c>
      <c r="AP341">
        <f t="shared" si="177"/>
        <v>0</v>
      </c>
      <c r="AQ341">
        <f t="shared" si="178"/>
        <v>0</v>
      </c>
      <c r="AR341">
        <f t="shared" si="179"/>
        <v>0</v>
      </c>
      <c r="AS341">
        <f t="shared" si="180"/>
        <v>0</v>
      </c>
    </row>
    <row r="342" spans="1:45" x14ac:dyDescent="0.25">
      <c r="A342" s="2">
        <v>44422</v>
      </c>
      <c r="B342" s="39">
        <v>20</v>
      </c>
      <c r="C342" s="16" t="str">
        <f t="shared" si="159"/>
        <v>44422_20</v>
      </c>
      <c r="D342" s="18">
        <v>233.75271745297056</v>
      </c>
      <c r="E342" s="18">
        <v>283.20379640792709</v>
      </c>
      <c r="F342" s="18">
        <v>621.5667550884375</v>
      </c>
      <c r="G342" s="18">
        <v>314.59101055173164</v>
      </c>
      <c r="H342" s="18">
        <v>0.26608456584725315</v>
      </c>
      <c r="I342" s="18">
        <v>2.9983519235954978</v>
      </c>
      <c r="J342" s="18">
        <v>0.60382654891552989</v>
      </c>
      <c r="K342" s="18">
        <v>-16.771526352970493</v>
      </c>
      <c r="L342" s="18">
        <v>-22.721333721396462</v>
      </c>
      <c r="M342" s="18">
        <v>-46.10268750150928</v>
      </c>
      <c r="N342" s="18">
        <v>-22.083787441506576</v>
      </c>
      <c r="O342" s="18">
        <v>-3.1872941603040439E-2</v>
      </c>
      <c r="P342" s="18">
        <v>-0.23652070669718386</v>
      </c>
      <c r="Q342" s="18">
        <v>-8.1420061266068836E-2</v>
      </c>
      <c r="R342" s="3">
        <f t="shared" si="152"/>
        <v>0</v>
      </c>
      <c r="S342" s="3">
        <f t="shared" si="153"/>
        <v>0</v>
      </c>
      <c r="T342" s="3">
        <f t="shared" si="154"/>
        <v>0</v>
      </c>
      <c r="U342" s="3">
        <f t="shared" si="155"/>
        <v>0</v>
      </c>
      <c r="V342" s="3">
        <f t="shared" si="156"/>
        <v>0</v>
      </c>
      <c r="W342" s="3">
        <f t="shared" si="157"/>
        <v>0</v>
      </c>
      <c r="X342" s="3">
        <f t="shared" si="158"/>
        <v>0</v>
      </c>
      <c r="Y342" s="30">
        <f t="shared" si="160"/>
        <v>-7.1749011244520863E-2</v>
      </c>
      <c r="Z342" s="30">
        <f t="shared" si="161"/>
        <v>-8.0229622658972502E-2</v>
      </c>
      <c r="AA342" s="30">
        <f t="shared" si="162"/>
        <v>-7.417173959850816E-2</v>
      </c>
      <c r="AB342" s="30">
        <f t="shared" si="163"/>
        <v>-7.019840586918201E-2</v>
      </c>
      <c r="AC342" s="30">
        <f t="shared" si="164"/>
        <v>-0.11978500707679987</v>
      </c>
      <c r="AD342" s="30">
        <f t="shared" si="165"/>
        <v>-7.8883570949722995E-2</v>
      </c>
      <c r="AE342" s="30">
        <f t="shared" si="166"/>
        <v>-0.13484014807281816</v>
      </c>
      <c r="AF342" s="30">
        <f t="shared" si="167"/>
        <v>0</v>
      </c>
      <c r="AG342" s="30">
        <f t="shared" si="168"/>
        <v>0</v>
      </c>
      <c r="AH342" s="30">
        <f t="shared" si="169"/>
        <v>0</v>
      </c>
      <c r="AI342" s="30">
        <f t="shared" si="170"/>
        <v>0</v>
      </c>
      <c r="AJ342" s="30">
        <f t="shared" si="171"/>
        <v>0</v>
      </c>
      <c r="AK342" s="30">
        <f t="shared" si="172"/>
        <v>0</v>
      </c>
      <c r="AL342" s="30">
        <f t="shared" si="173"/>
        <v>0</v>
      </c>
      <c r="AM342">
        <f t="shared" si="174"/>
        <v>0</v>
      </c>
      <c r="AN342">
        <f t="shared" si="175"/>
        <v>0</v>
      </c>
      <c r="AO342">
        <f t="shared" si="176"/>
        <v>0</v>
      </c>
      <c r="AP342">
        <f t="shared" si="177"/>
        <v>0</v>
      </c>
      <c r="AQ342">
        <f t="shared" si="178"/>
        <v>0</v>
      </c>
      <c r="AR342">
        <f t="shared" si="179"/>
        <v>0</v>
      </c>
      <c r="AS342">
        <f t="shared" si="180"/>
        <v>0</v>
      </c>
    </row>
    <row r="343" spans="1:45" x14ac:dyDescent="0.25">
      <c r="A343" s="2">
        <v>44422</v>
      </c>
      <c r="B343" s="39">
        <v>21</v>
      </c>
      <c r="C343" s="16" t="str">
        <f t="shared" si="159"/>
        <v>44422_21</v>
      </c>
      <c r="D343" s="18">
        <v>235.73391916973873</v>
      </c>
      <c r="E343" s="18">
        <v>286.41608588584512</v>
      </c>
      <c r="F343" s="18">
        <v>629.7284739418177</v>
      </c>
      <c r="G343" s="18">
        <v>318.11792640644524</v>
      </c>
      <c r="H343" s="18">
        <v>0.2717020395572346</v>
      </c>
      <c r="I343" s="18">
        <v>3.0403031678077532</v>
      </c>
      <c r="J343" s="18">
        <v>0.61526047667927397</v>
      </c>
      <c r="K343" s="18">
        <v>-18.511914648996473</v>
      </c>
      <c r="L343" s="18">
        <v>-24.951637720028561</v>
      </c>
      <c r="M343" s="18">
        <v>-50.712568999507184</v>
      </c>
      <c r="N343" s="18">
        <v>-24.406912079377811</v>
      </c>
      <c r="O343" s="18">
        <v>-3.2792037739161735E-2</v>
      </c>
      <c r="P343" s="18">
        <v>-0.26181474967102819</v>
      </c>
      <c r="Q343" s="18">
        <v>-8.3668720402859345E-2</v>
      </c>
      <c r="R343" s="3">
        <f t="shared" si="152"/>
        <v>0</v>
      </c>
      <c r="S343" s="3">
        <f t="shared" si="153"/>
        <v>0</v>
      </c>
      <c r="T343" s="3">
        <f t="shared" si="154"/>
        <v>0</v>
      </c>
      <c r="U343" s="3">
        <f t="shared" si="155"/>
        <v>0</v>
      </c>
      <c r="V343" s="3">
        <f t="shared" si="156"/>
        <v>0</v>
      </c>
      <c r="W343" s="3">
        <f t="shared" si="157"/>
        <v>0</v>
      </c>
      <c r="X343" s="3">
        <f t="shared" si="158"/>
        <v>0</v>
      </c>
      <c r="Y343" s="30">
        <f t="shared" si="160"/>
        <v>-7.8528854541577806E-2</v>
      </c>
      <c r="Z343" s="30">
        <f t="shared" si="161"/>
        <v>-8.7116747101883663E-2</v>
      </c>
      <c r="AA343" s="30">
        <f t="shared" si="162"/>
        <v>-8.0530849561350232E-2</v>
      </c>
      <c r="AB343" s="30">
        <f t="shared" si="163"/>
        <v>-7.6722844119743741E-2</v>
      </c>
      <c r="AC343" s="30">
        <f t="shared" si="164"/>
        <v>-0.12069117255284359</v>
      </c>
      <c r="AD343" s="30">
        <f t="shared" si="165"/>
        <v>-8.6114685023274448E-2</v>
      </c>
      <c r="AE343" s="30">
        <f t="shared" si="166"/>
        <v>-0.13598910311034751</v>
      </c>
      <c r="AF343" s="30">
        <f t="shared" si="167"/>
        <v>0</v>
      </c>
      <c r="AG343" s="30">
        <f t="shared" si="168"/>
        <v>0</v>
      </c>
      <c r="AH343" s="30">
        <f t="shared" si="169"/>
        <v>0</v>
      </c>
      <c r="AI343" s="30">
        <f t="shared" si="170"/>
        <v>0</v>
      </c>
      <c r="AJ343" s="30">
        <f t="shared" si="171"/>
        <v>0</v>
      </c>
      <c r="AK343" s="30">
        <f t="shared" si="172"/>
        <v>0</v>
      </c>
      <c r="AL343" s="30">
        <f t="shared" si="173"/>
        <v>0</v>
      </c>
      <c r="AM343">
        <f t="shared" si="174"/>
        <v>0</v>
      </c>
      <c r="AN343">
        <f t="shared" si="175"/>
        <v>0</v>
      </c>
      <c r="AO343">
        <f t="shared" si="176"/>
        <v>0</v>
      </c>
      <c r="AP343">
        <f t="shared" si="177"/>
        <v>0</v>
      </c>
      <c r="AQ343">
        <f t="shared" si="178"/>
        <v>0</v>
      </c>
      <c r="AR343">
        <f t="shared" si="179"/>
        <v>0</v>
      </c>
      <c r="AS343">
        <f t="shared" si="180"/>
        <v>0</v>
      </c>
    </row>
    <row r="344" spans="1:45" x14ac:dyDescent="0.25">
      <c r="A344" s="2">
        <v>44422</v>
      </c>
      <c r="B344" s="39">
        <v>22</v>
      </c>
      <c r="C344" s="16" t="str">
        <f t="shared" si="159"/>
        <v>44422_22</v>
      </c>
      <c r="D344" s="18">
        <v>231.92759480055327</v>
      </c>
      <c r="E344" s="18">
        <v>283.84039206450888</v>
      </c>
      <c r="F344" s="18">
        <v>624.76259604520635</v>
      </c>
      <c r="G344" s="18">
        <v>314.5921008447653</v>
      </c>
      <c r="H344" s="18">
        <v>0.26856074684527853</v>
      </c>
      <c r="I344" s="18">
        <v>3.0219617839548381</v>
      </c>
      <c r="J344" s="18">
        <v>0.60818130611148291</v>
      </c>
      <c r="K344" s="18">
        <v>-20.815158101006066</v>
      </c>
      <c r="L344" s="18">
        <v>-27.202167569681215</v>
      </c>
      <c r="M344" s="18">
        <v>-55.470367017761546</v>
      </c>
      <c r="N344" s="18">
        <v>-27.116185974402061</v>
      </c>
      <c r="O344" s="18">
        <v>-3.5175538618410808E-2</v>
      </c>
      <c r="P344" s="18">
        <v>-0.28741042147239415</v>
      </c>
      <c r="Q344" s="18">
        <v>-8.8410692804069255E-2</v>
      </c>
      <c r="R344" s="3">
        <f t="shared" si="152"/>
        <v>0</v>
      </c>
      <c r="S344" s="3">
        <f t="shared" si="153"/>
        <v>0</v>
      </c>
      <c r="T344" s="3">
        <f t="shared" si="154"/>
        <v>0</v>
      </c>
      <c r="U344" s="3">
        <f t="shared" si="155"/>
        <v>0</v>
      </c>
      <c r="V344" s="3">
        <f t="shared" si="156"/>
        <v>0</v>
      </c>
      <c r="W344" s="3">
        <f t="shared" si="157"/>
        <v>0</v>
      </c>
      <c r="X344" s="3">
        <f t="shared" si="158"/>
        <v>0</v>
      </c>
      <c r="Y344" s="30">
        <f t="shared" si="160"/>
        <v>-8.9748518794868351E-2</v>
      </c>
      <c r="Z344" s="30">
        <f t="shared" si="161"/>
        <v>-9.5836140063881164E-2</v>
      </c>
      <c r="AA344" s="30">
        <f t="shared" si="162"/>
        <v>-8.8786312383124552E-2</v>
      </c>
      <c r="AB344" s="30">
        <f t="shared" si="163"/>
        <v>-8.6194745200492098E-2</v>
      </c>
      <c r="AC344" s="30">
        <f t="shared" si="164"/>
        <v>-0.13097795948071261</v>
      </c>
      <c r="AD344" s="30">
        <f t="shared" si="165"/>
        <v>-9.5107232327822644E-2</v>
      </c>
      <c r="AE344" s="30">
        <f t="shared" si="166"/>
        <v>-0.1453689745404031</v>
      </c>
      <c r="AF344" s="30">
        <f t="shared" si="167"/>
        <v>0</v>
      </c>
      <c r="AG344" s="30">
        <f t="shared" si="168"/>
        <v>0</v>
      </c>
      <c r="AH344" s="30">
        <f t="shared" si="169"/>
        <v>0</v>
      </c>
      <c r="AI344" s="30">
        <f t="shared" si="170"/>
        <v>0</v>
      </c>
      <c r="AJ344" s="30">
        <f t="shared" si="171"/>
        <v>0</v>
      </c>
      <c r="AK344" s="30">
        <f t="shared" si="172"/>
        <v>0</v>
      </c>
      <c r="AL344" s="30">
        <f t="shared" si="173"/>
        <v>0</v>
      </c>
      <c r="AM344">
        <f t="shared" si="174"/>
        <v>0</v>
      </c>
      <c r="AN344">
        <f t="shared" si="175"/>
        <v>0</v>
      </c>
      <c r="AO344">
        <f t="shared" si="176"/>
        <v>0</v>
      </c>
      <c r="AP344">
        <f t="shared" si="177"/>
        <v>0</v>
      </c>
      <c r="AQ344">
        <f t="shared" si="178"/>
        <v>0</v>
      </c>
      <c r="AR344">
        <f t="shared" si="179"/>
        <v>0</v>
      </c>
      <c r="AS344">
        <f t="shared" si="180"/>
        <v>0</v>
      </c>
    </row>
    <row r="345" spans="1:45" x14ac:dyDescent="0.25">
      <c r="A345" s="2">
        <v>44422</v>
      </c>
      <c r="B345" s="39">
        <v>23</v>
      </c>
      <c r="C345" s="16" t="str">
        <f t="shared" si="159"/>
        <v>44422_23</v>
      </c>
      <c r="D345" s="18">
        <v>221.46362790242645</v>
      </c>
      <c r="E345" s="18">
        <v>271.96419968400551</v>
      </c>
      <c r="F345" s="18">
        <v>598.9407295356807</v>
      </c>
      <c r="G345" s="18">
        <v>300.49437516349968</v>
      </c>
      <c r="H345" s="18">
        <v>0.25202777096865847</v>
      </c>
      <c r="I345" s="18">
        <v>2.8925271802436017</v>
      </c>
      <c r="J345" s="18">
        <v>0.57329911879787887</v>
      </c>
      <c r="K345" s="18">
        <v>-23.693784349050588</v>
      </c>
      <c r="L345" s="18">
        <v>-30.333183915240944</v>
      </c>
      <c r="M345" s="18">
        <v>-62.106065880677825</v>
      </c>
      <c r="N345" s="18">
        <v>-30.853685260733709</v>
      </c>
      <c r="O345" s="18">
        <v>-3.6702149402507787E-2</v>
      </c>
      <c r="P345" s="18">
        <v>-0.31992040018351958</v>
      </c>
      <c r="Q345" s="18">
        <v>-9.20817617149082E-2</v>
      </c>
      <c r="R345" s="3">
        <f t="shared" si="152"/>
        <v>0</v>
      </c>
      <c r="S345" s="3">
        <f t="shared" si="153"/>
        <v>0</v>
      </c>
      <c r="T345" s="3">
        <f t="shared" si="154"/>
        <v>0</v>
      </c>
      <c r="U345" s="3">
        <f t="shared" si="155"/>
        <v>0</v>
      </c>
      <c r="V345" s="3">
        <f t="shared" si="156"/>
        <v>0</v>
      </c>
      <c r="W345" s="3">
        <f t="shared" si="157"/>
        <v>0</v>
      </c>
      <c r="X345" s="3">
        <f t="shared" si="158"/>
        <v>0</v>
      </c>
      <c r="Y345" s="30">
        <f t="shared" si="160"/>
        <v>-0.10698724920865883</v>
      </c>
      <c r="Z345" s="30">
        <f t="shared" si="161"/>
        <v>-0.11153373844971136</v>
      </c>
      <c r="AA345" s="30">
        <f t="shared" si="162"/>
        <v>-0.10369317499717304</v>
      </c>
      <c r="AB345" s="30">
        <f t="shared" si="163"/>
        <v>-0.10267641530376782</v>
      </c>
      <c r="AC345" s="30">
        <f t="shared" si="164"/>
        <v>-0.14562740154168158</v>
      </c>
      <c r="AD345" s="30">
        <f t="shared" si="165"/>
        <v>-0.11060238339975656</v>
      </c>
      <c r="AE345" s="30">
        <f t="shared" si="166"/>
        <v>-0.16061730900265409</v>
      </c>
      <c r="AF345" s="30">
        <f t="shared" si="167"/>
        <v>0</v>
      </c>
      <c r="AG345" s="30">
        <f t="shared" si="168"/>
        <v>0</v>
      </c>
      <c r="AH345" s="30">
        <f t="shared" si="169"/>
        <v>0</v>
      </c>
      <c r="AI345" s="30">
        <f t="shared" si="170"/>
        <v>0</v>
      </c>
      <c r="AJ345" s="30">
        <f t="shared" si="171"/>
        <v>0</v>
      </c>
      <c r="AK345" s="30">
        <f t="shared" si="172"/>
        <v>0</v>
      </c>
      <c r="AL345" s="30">
        <f t="shared" si="173"/>
        <v>0</v>
      </c>
      <c r="AM345">
        <f t="shared" si="174"/>
        <v>0</v>
      </c>
      <c r="AN345">
        <f t="shared" si="175"/>
        <v>0</v>
      </c>
      <c r="AO345">
        <f t="shared" si="176"/>
        <v>0</v>
      </c>
      <c r="AP345">
        <f t="shared" si="177"/>
        <v>0</v>
      </c>
      <c r="AQ345">
        <f t="shared" si="178"/>
        <v>0</v>
      </c>
      <c r="AR345">
        <f t="shared" si="179"/>
        <v>0</v>
      </c>
      <c r="AS345">
        <f t="shared" si="180"/>
        <v>0</v>
      </c>
    </row>
    <row r="346" spans="1:45" x14ac:dyDescent="0.25">
      <c r="A346" s="2">
        <v>44422</v>
      </c>
      <c r="B346" s="39">
        <v>24</v>
      </c>
      <c r="C346" s="16" t="str">
        <f t="shared" si="159"/>
        <v>44422_24</v>
      </c>
      <c r="D346" s="18">
        <v>200.7010430496681</v>
      </c>
      <c r="E346" s="18">
        <v>244.84280938458033</v>
      </c>
      <c r="F346" s="18">
        <v>536.89091894807257</v>
      </c>
      <c r="G346" s="18">
        <v>266.77677446833457</v>
      </c>
      <c r="H346" s="18">
        <v>0.23816056636213678</v>
      </c>
      <c r="I346" s="18">
        <v>2.6310453279076844</v>
      </c>
      <c r="J346" s="18">
        <v>0.54574914264023255</v>
      </c>
      <c r="K346" s="18">
        <v>-25.55168406534321</v>
      </c>
      <c r="L346" s="18">
        <v>-33.021221342327628</v>
      </c>
      <c r="M346" s="18">
        <v>-68.025564299216853</v>
      </c>
      <c r="N346" s="18">
        <v>-33.509452817807926</v>
      </c>
      <c r="O346" s="18">
        <v>-3.5285182084335384E-2</v>
      </c>
      <c r="P346" s="18">
        <v>-0.34655916590953323</v>
      </c>
      <c r="Q346" s="18">
        <v>-8.9625322832271398E-2</v>
      </c>
      <c r="R346" s="3">
        <f t="shared" si="152"/>
        <v>0</v>
      </c>
      <c r="S346" s="3">
        <f t="shared" si="153"/>
        <v>0</v>
      </c>
      <c r="T346" s="3">
        <f t="shared" si="154"/>
        <v>0</v>
      </c>
      <c r="U346" s="3">
        <f t="shared" si="155"/>
        <v>0</v>
      </c>
      <c r="V346" s="3">
        <f t="shared" si="156"/>
        <v>0</v>
      </c>
      <c r="W346" s="3">
        <f t="shared" si="157"/>
        <v>0</v>
      </c>
      <c r="X346" s="3">
        <f t="shared" si="158"/>
        <v>0</v>
      </c>
      <c r="Y346" s="30">
        <f t="shared" si="160"/>
        <v>-0.12731216378890395</v>
      </c>
      <c r="Z346" s="30">
        <f t="shared" si="161"/>
        <v>-0.13486702519599186</v>
      </c>
      <c r="AA346" s="30">
        <f t="shared" si="162"/>
        <v>-0.12670276568003602</v>
      </c>
      <c r="AB346" s="30">
        <f t="shared" si="163"/>
        <v>-0.12560858374792808</v>
      </c>
      <c r="AC346" s="30">
        <f t="shared" si="164"/>
        <v>-0.14815711359487718</v>
      </c>
      <c r="AD346" s="30">
        <f t="shared" si="165"/>
        <v>-0.13171919245691269</v>
      </c>
      <c r="AE346" s="30">
        <f t="shared" si="166"/>
        <v>-0.16422439511069281</v>
      </c>
      <c r="AF346" s="30">
        <f t="shared" si="167"/>
        <v>0</v>
      </c>
      <c r="AG346" s="30">
        <f t="shared" si="168"/>
        <v>0</v>
      </c>
      <c r="AH346" s="30">
        <f t="shared" si="169"/>
        <v>0</v>
      </c>
      <c r="AI346" s="30">
        <f t="shared" si="170"/>
        <v>0</v>
      </c>
      <c r="AJ346" s="30">
        <f t="shared" si="171"/>
        <v>0</v>
      </c>
      <c r="AK346" s="30">
        <f t="shared" si="172"/>
        <v>0</v>
      </c>
      <c r="AL346" s="30">
        <f t="shared" si="173"/>
        <v>0</v>
      </c>
      <c r="AM346">
        <f t="shared" si="174"/>
        <v>0</v>
      </c>
      <c r="AN346">
        <f t="shared" si="175"/>
        <v>0</v>
      </c>
      <c r="AO346">
        <f t="shared" si="176"/>
        <v>0</v>
      </c>
      <c r="AP346">
        <f t="shared" si="177"/>
        <v>0</v>
      </c>
      <c r="AQ346">
        <f t="shared" si="178"/>
        <v>0</v>
      </c>
      <c r="AR346">
        <f t="shared" si="179"/>
        <v>0</v>
      </c>
      <c r="AS346">
        <f t="shared" si="180"/>
        <v>0</v>
      </c>
    </row>
    <row r="347" spans="1:45" x14ac:dyDescent="0.25">
      <c r="A347" s="2">
        <v>44423</v>
      </c>
      <c r="B347" s="39">
        <v>1</v>
      </c>
      <c r="C347" s="16" t="str">
        <f t="shared" si="159"/>
        <v>44423_1</v>
      </c>
      <c r="D347" s="18">
        <v>178.53254203557262</v>
      </c>
      <c r="E347" s="18">
        <v>215.73284709022133</v>
      </c>
      <c r="F347" s="18">
        <v>469.30911880872145</v>
      </c>
      <c r="G347" s="18">
        <v>234.28816734957644</v>
      </c>
      <c r="H347" s="18">
        <v>0.2099967863033807</v>
      </c>
      <c r="I347" s="18">
        <v>2.32710621639175</v>
      </c>
      <c r="J347" s="18">
        <v>0.48631768701756478</v>
      </c>
      <c r="K347" s="18">
        <v>-27.042639802171216</v>
      </c>
      <c r="L347" s="18">
        <v>-34.839739807220532</v>
      </c>
      <c r="M347" s="18">
        <v>-72.507877177650272</v>
      </c>
      <c r="N347" s="18">
        <v>-35.771692287205731</v>
      </c>
      <c r="O347" s="18">
        <v>-3.7184616871205611E-2</v>
      </c>
      <c r="P347" s="18">
        <v>-0.3555692058935131</v>
      </c>
      <c r="Q347" s="18">
        <v>-9.4368683581536883E-2</v>
      </c>
      <c r="R347" s="3">
        <f t="shared" si="152"/>
        <v>0</v>
      </c>
      <c r="S347" s="3">
        <f t="shared" si="153"/>
        <v>0</v>
      </c>
      <c r="T347" s="3">
        <f t="shared" si="154"/>
        <v>0</v>
      </c>
      <c r="U347" s="3">
        <f t="shared" si="155"/>
        <v>0</v>
      </c>
      <c r="V347" s="3">
        <f t="shared" si="156"/>
        <v>0</v>
      </c>
      <c r="W347" s="3">
        <f t="shared" si="157"/>
        <v>0</v>
      </c>
      <c r="X347" s="3">
        <f t="shared" si="158"/>
        <v>0</v>
      </c>
      <c r="Y347" s="30">
        <f t="shared" si="160"/>
        <v>-0.1514717680812665</v>
      </c>
      <c r="Z347" s="30">
        <f t="shared" si="161"/>
        <v>-0.16149483158051614</v>
      </c>
      <c r="AA347" s="30">
        <f t="shared" si="162"/>
        <v>-0.15449918672303201</v>
      </c>
      <c r="AB347" s="30">
        <f t="shared" si="163"/>
        <v>-0.15268245379986067</v>
      </c>
      <c r="AC347" s="30">
        <f t="shared" si="164"/>
        <v>-0.1770723139423919</v>
      </c>
      <c r="AD347" s="30">
        <f t="shared" si="165"/>
        <v>-0.15279457524926993</v>
      </c>
      <c r="AE347" s="30">
        <f t="shared" si="166"/>
        <v>-0.19404740173089466</v>
      </c>
      <c r="AF347" s="30">
        <f t="shared" si="167"/>
        <v>0</v>
      </c>
      <c r="AG347" s="30">
        <f t="shared" si="168"/>
        <v>0</v>
      </c>
      <c r="AH347" s="30">
        <f t="shared" si="169"/>
        <v>0</v>
      </c>
      <c r="AI347" s="30">
        <f t="shared" si="170"/>
        <v>0</v>
      </c>
      <c r="AJ347" s="30">
        <f t="shared" si="171"/>
        <v>0</v>
      </c>
      <c r="AK347" s="30">
        <f t="shared" si="172"/>
        <v>0</v>
      </c>
      <c r="AL347" s="30">
        <f t="shared" si="173"/>
        <v>0</v>
      </c>
      <c r="AM347">
        <f t="shared" si="174"/>
        <v>0</v>
      </c>
      <c r="AN347">
        <f t="shared" si="175"/>
        <v>0</v>
      </c>
      <c r="AO347">
        <f t="shared" si="176"/>
        <v>0</v>
      </c>
      <c r="AP347">
        <f t="shared" si="177"/>
        <v>0</v>
      </c>
      <c r="AQ347">
        <f t="shared" si="178"/>
        <v>0</v>
      </c>
      <c r="AR347">
        <f t="shared" si="179"/>
        <v>0</v>
      </c>
      <c r="AS347">
        <f t="shared" si="180"/>
        <v>0</v>
      </c>
    </row>
    <row r="348" spans="1:45" x14ac:dyDescent="0.25">
      <c r="A348" s="2">
        <v>44423</v>
      </c>
      <c r="B348" s="39">
        <v>2</v>
      </c>
      <c r="C348" s="16" t="str">
        <f t="shared" si="159"/>
        <v>44423_2</v>
      </c>
      <c r="D348" s="18">
        <v>157.65165607584231</v>
      </c>
      <c r="E348" s="18">
        <v>186.9676243028982</v>
      </c>
      <c r="F348" s="18">
        <v>403.28714097085873</v>
      </c>
      <c r="G348" s="18">
        <v>203.36399338731033</v>
      </c>
      <c r="H348" s="18">
        <v>0.19468338886809192</v>
      </c>
      <c r="I348" s="18">
        <v>2.034140823649305</v>
      </c>
      <c r="J348" s="18">
        <v>0.45476377481434799</v>
      </c>
      <c r="K348" s="18">
        <v>-26.227928787592464</v>
      </c>
      <c r="L348" s="18">
        <v>-33.428775581591609</v>
      </c>
      <c r="M348" s="18">
        <v>-70.143253479668559</v>
      </c>
      <c r="N348" s="18">
        <v>-34.527524656143775</v>
      </c>
      <c r="O348" s="18">
        <v>-3.5465205917366183E-2</v>
      </c>
      <c r="P348" s="18">
        <v>-0.34500619184136688</v>
      </c>
      <c r="Q348" s="18">
        <v>-9.102375248173962E-2</v>
      </c>
      <c r="R348" s="3">
        <f t="shared" si="152"/>
        <v>0</v>
      </c>
      <c r="S348" s="3">
        <f t="shared" si="153"/>
        <v>0</v>
      </c>
      <c r="T348" s="3">
        <f t="shared" si="154"/>
        <v>0</v>
      </c>
      <c r="U348" s="3">
        <f t="shared" si="155"/>
        <v>0</v>
      </c>
      <c r="V348" s="3">
        <f t="shared" si="156"/>
        <v>0</v>
      </c>
      <c r="W348" s="3">
        <f t="shared" si="157"/>
        <v>0</v>
      </c>
      <c r="X348" s="3">
        <f t="shared" si="158"/>
        <v>0</v>
      </c>
      <c r="Y348" s="30">
        <f t="shared" si="160"/>
        <v>-0.16636633854943367</v>
      </c>
      <c r="Z348" s="30">
        <f t="shared" si="161"/>
        <v>-0.17879446083903322</v>
      </c>
      <c r="AA348" s="30">
        <f t="shared" si="162"/>
        <v>-0.1739288123861531</v>
      </c>
      <c r="AB348" s="30">
        <f t="shared" si="163"/>
        <v>-0.16978189738035629</v>
      </c>
      <c r="AC348" s="30">
        <f t="shared" si="164"/>
        <v>-0.18216862837432779</v>
      </c>
      <c r="AD348" s="30">
        <f t="shared" si="165"/>
        <v>-0.16960782057479001</v>
      </c>
      <c r="AE348" s="30">
        <f t="shared" si="166"/>
        <v>-0.2001561195565742</v>
      </c>
      <c r="AF348" s="30">
        <f t="shared" si="167"/>
        <v>0</v>
      </c>
      <c r="AG348" s="30">
        <f t="shared" si="168"/>
        <v>0</v>
      </c>
      <c r="AH348" s="30">
        <f t="shared" si="169"/>
        <v>0</v>
      </c>
      <c r="AI348" s="30">
        <f t="shared" si="170"/>
        <v>0</v>
      </c>
      <c r="AJ348" s="30">
        <f t="shared" si="171"/>
        <v>0</v>
      </c>
      <c r="AK348" s="30">
        <f t="shared" si="172"/>
        <v>0</v>
      </c>
      <c r="AL348" s="30">
        <f t="shared" si="173"/>
        <v>0</v>
      </c>
      <c r="AM348">
        <f t="shared" si="174"/>
        <v>0</v>
      </c>
      <c r="AN348">
        <f t="shared" si="175"/>
        <v>0</v>
      </c>
      <c r="AO348">
        <f t="shared" si="176"/>
        <v>0</v>
      </c>
      <c r="AP348">
        <f t="shared" si="177"/>
        <v>0</v>
      </c>
      <c r="AQ348">
        <f t="shared" si="178"/>
        <v>0</v>
      </c>
      <c r="AR348">
        <f t="shared" si="179"/>
        <v>0</v>
      </c>
      <c r="AS348">
        <f t="shared" si="180"/>
        <v>0</v>
      </c>
    </row>
    <row r="349" spans="1:45" x14ac:dyDescent="0.25">
      <c r="A349" s="2">
        <v>44423</v>
      </c>
      <c r="B349" s="39">
        <v>3</v>
      </c>
      <c r="C349" s="16" t="str">
        <f t="shared" si="159"/>
        <v>44423_3</v>
      </c>
      <c r="D349" s="18">
        <v>141.81222300680605</v>
      </c>
      <c r="E349" s="18">
        <v>165.75581132334622</v>
      </c>
      <c r="F349" s="18">
        <v>354.1151679317374</v>
      </c>
      <c r="G349" s="18">
        <v>180.62511081488307</v>
      </c>
      <c r="H349" s="18">
        <v>0.18528679111533905</v>
      </c>
      <c r="I349" s="18">
        <v>1.82194963860057</v>
      </c>
      <c r="J349" s="18">
        <v>0.43534040471545177</v>
      </c>
      <c r="K349" s="18">
        <v>-24.323116109903847</v>
      </c>
      <c r="L349" s="18">
        <v>-31.298717497653627</v>
      </c>
      <c r="M349" s="18">
        <v>-65.226015457466858</v>
      </c>
      <c r="N349" s="18">
        <v>-31.153172625141565</v>
      </c>
      <c r="O349" s="18">
        <v>-3.3985649268390164E-2</v>
      </c>
      <c r="P349" s="18">
        <v>-0.33429947725787862</v>
      </c>
      <c r="Q349" s="18">
        <v>-8.7895223822341398E-2</v>
      </c>
      <c r="R349" s="3">
        <f t="shared" si="152"/>
        <v>0</v>
      </c>
      <c r="S349" s="3">
        <f t="shared" si="153"/>
        <v>0</v>
      </c>
      <c r="T349" s="3">
        <f t="shared" si="154"/>
        <v>0</v>
      </c>
      <c r="U349" s="3">
        <f t="shared" si="155"/>
        <v>0</v>
      </c>
      <c r="V349" s="3">
        <f t="shared" si="156"/>
        <v>0</v>
      </c>
      <c r="W349" s="3">
        <f t="shared" si="157"/>
        <v>0</v>
      </c>
      <c r="X349" s="3">
        <f t="shared" si="158"/>
        <v>0</v>
      </c>
      <c r="Y349" s="30">
        <f t="shared" si="160"/>
        <v>-0.17151635870440093</v>
      </c>
      <c r="Z349" s="30">
        <f t="shared" si="161"/>
        <v>-0.18882425447273168</v>
      </c>
      <c r="AA349" s="30">
        <f t="shared" si="162"/>
        <v>-0.18419435642485793</v>
      </c>
      <c r="AB349" s="30">
        <f t="shared" si="163"/>
        <v>-0.1724742062972045</v>
      </c>
      <c r="AC349" s="30">
        <f t="shared" si="164"/>
        <v>-0.18342186760217818</v>
      </c>
      <c r="AD349" s="30">
        <f t="shared" si="165"/>
        <v>-0.18348447738360776</v>
      </c>
      <c r="AE349" s="30">
        <f t="shared" si="166"/>
        <v>-0.2018999910651337</v>
      </c>
      <c r="AF349" s="30">
        <f t="shared" si="167"/>
        <v>0</v>
      </c>
      <c r="AG349" s="30">
        <f t="shared" si="168"/>
        <v>0</v>
      </c>
      <c r="AH349" s="30">
        <f t="shared" si="169"/>
        <v>0</v>
      </c>
      <c r="AI349" s="30">
        <f t="shared" si="170"/>
        <v>0</v>
      </c>
      <c r="AJ349" s="30">
        <f t="shared" si="171"/>
        <v>0</v>
      </c>
      <c r="AK349" s="30">
        <f t="shared" si="172"/>
        <v>0</v>
      </c>
      <c r="AL349" s="30">
        <f t="shared" si="173"/>
        <v>0</v>
      </c>
      <c r="AM349">
        <f t="shared" si="174"/>
        <v>0</v>
      </c>
      <c r="AN349">
        <f t="shared" si="175"/>
        <v>0</v>
      </c>
      <c r="AO349">
        <f t="shared" si="176"/>
        <v>0</v>
      </c>
      <c r="AP349">
        <f t="shared" si="177"/>
        <v>0</v>
      </c>
      <c r="AQ349">
        <f t="shared" si="178"/>
        <v>0</v>
      </c>
      <c r="AR349">
        <f t="shared" si="179"/>
        <v>0</v>
      </c>
      <c r="AS349">
        <f t="shared" si="180"/>
        <v>0</v>
      </c>
    </row>
    <row r="350" spans="1:45" x14ac:dyDescent="0.25">
      <c r="A350" s="2">
        <v>44423</v>
      </c>
      <c r="B350" s="39">
        <v>4</v>
      </c>
      <c r="C350" s="16" t="str">
        <f t="shared" si="159"/>
        <v>44423_4</v>
      </c>
      <c r="D350" s="18">
        <v>133.55780870692783</v>
      </c>
      <c r="E350" s="18">
        <v>153.99372324932136</v>
      </c>
      <c r="F350" s="18">
        <v>327.39532409194254</v>
      </c>
      <c r="G350" s="18">
        <v>168.92052803798197</v>
      </c>
      <c r="H350" s="18">
        <v>0.17553833010631789</v>
      </c>
      <c r="I350" s="18">
        <v>1.688562724927674</v>
      </c>
      <c r="J350" s="18">
        <v>0.41336118144078071</v>
      </c>
      <c r="K350" s="18">
        <v>-24.08725376358986</v>
      </c>
      <c r="L350" s="18">
        <v>-30.233348936875192</v>
      </c>
      <c r="M350" s="18">
        <v>-61.327546910909291</v>
      </c>
      <c r="N350" s="18">
        <v>-30.287615126399004</v>
      </c>
      <c r="O350" s="18">
        <v>-3.6401574491254411E-2</v>
      </c>
      <c r="P350" s="18">
        <v>-0.32463408808768096</v>
      </c>
      <c r="Q350" s="18">
        <v>-9.3484619893599241E-2</v>
      </c>
      <c r="R350" s="3">
        <f t="shared" si="152"/>
        <v>0</v>
      </c>
      <c r="S350" s="3">
        <f t="shared" si="153"/>
        <v>0</v>
      </c>
      <c r="T350" s="3">
        <f t="shared" si="154"/>
        <v>0</v>
      </c>
      <c r="U350" s="3">
        <f t="shared" si="155"/>
        <v>0</v>
      </c>
      <c r="V350" s="3">
        <f t="shared" si="156"/>
        <v>0</v>
      </c>
      <c r="W350" s="3">
        <f t="shared" si="157"/>
        <v>0</v>
      </c>
      <c r="X350" s="3">
        <f t="shared" si="158"/>
        <v>0</v>
      </c>
      <c r="Y350" s="30">
        <f t="shared" si="160"/>
        <v>-0.18035077092681007</v>
      </c>
      <c r="Z350" s="30">
        <f t="shared" si="161"/>
        <v>-0.196328449620809</v>
      </c>
      <c r="AA350" s="30">
        <f t="shared" si="162"/>
        <v>-0.18731955650559828</v>
      </c>
      <c r="AB350" s="30">
        <f t="shared" si="163"/>
        <v>-0.17930097352992408</v>
      </c>
      <c r="AC350" s="30">
        <f t="shared" si="164"/>
        <v>-0.20737108795103129</v>
      </c>
      <c r="AD350" s="30">
        <f t="shared" si="165"/>
        <v>-0.19225468103447918</v>
      </c>
      <c r="AE350" s="30">
        <f t="shared" si="166"/>
        <v>-0.22615723026471973</v>
      </c>
      <c r="AF350" s="30">
        <f t="shared" si="167"/>
        <v>0</v>
      </c>
      <c r="AG350" s="30">
        <f t="shared" si="168"/>
        <v>0</v>
      </c>
      <c r="AH350" s="30">
        <f t="shared" si="169"/>
        <v>0</v>
      </c>
      <c r="AI350" s="30">
        <f t="shared" si="170"/>
        <v>0</v>
      </c>
      <c r="AJ350" s="30">
        <f t="shared" si="171"/>
        <v>0</v>
      </c>
      <c r="AK350" s="30">
        <f t="shared" si="172"/>
        <v>0</v>
      </c>
      <c r="AL350" s="30">
        <f t="shared" si="173"/>
        <v>0</v>
      </c>
      <c r="AM350">
        <f t="shared" si="174"/>
        <v>0</v>
      </c>
      <c r="AN350">
        <f t="shared" si="175"/>
        <v>0</v>
      </c>
      <c r="AO350">
        <f t="shared" si="176"/>
        <v>0</v>
      </c>
      <c r="AP350">
        <f t="shared" si="177"/>
        <v>0</v>
      </c>
      <c r="AQ350">
        <f t="shared" si="178"/>
        <v>0</v>
      </c>
      <c r="AR350">
        <f t="shared" si="179"/>
        <v>0</v>
      </c>
      <c r="AS350">
        <f t="shared" si="180"/>
        <v>0</v>
      </c>
    </row>
    <row r="351" spans="1:45" x14ac:dyDescent="0.25">
      <c r="A351" s="2">
        <v>44423</v>
      </c>
      <c r="B351" s="39">
        <v>5</v>
      </c>
      <c r="C351" s="16" t="str">
        <f t="shared" si="159"/>
        <v>44423_5</v>
      </c>
      <c r="D351" s="18">
        <v>130.04146267998829</v>
      </c>
      <c r="E351" s="18">
        <v>148.78135427066456</v>
      </c>
      <c r="F351" s="18">
        <v>316.42783657003719</v>
      </c>
      <c r="G351" s="18">
        <v>165.17153842356822</v>
      </c>
      <c r="H351" s="18">
        <v>0.16801206095874432</v>
      </c>
      <c r="I351" s="18">
        <v>1.6159929793574339</v>
      </c>
      <c r="J351" s="18">
        <v>0.39503311587226475</v>
      </c>
      <c r="K351" s="18">
        <v>-23.38902441368435</v>
      </c>
      <c r="L351" s="18">
        <v>-29.141918186731665</v>
      </c>
      <c r="M351" s="18">
        <v>-57.51344218895575</v>
      </c>
      <c r="N351" s="18">
        <v>-29.326795465814115</v>
      </c>
      <c r="O351" s="18">
        <v>-3.9191825173987636E-2</v>
      </c>
      <c r="P351" s="18">
        <v>-0.32425184390181294</v>
      </c>
      <c r="Q351" s="18">
        <v>-9.9579852453690096E-2</v>
      </c>
      <c r="R351" s="3">
        <f t="shared" si="152"/>
        <v>0</v>
      </c>
      <c r="S351" s="3">
        <f t="shared" si="153"/>
        <v>0</v>
      </c>
      <c r="T351" s="3">
        <f t="shared" si="154"/>
        <v>0</v>
      </c>
      <c r="U351" s="3">
        <f t="shared" si="155"/>
        <v>0</v>
      </c>
      <c r="V351" s="3">
        <f t="shared" si="156"/>
        <v>0</v>
      </c>
      <c r="W351" s="3">
        <f t="shared" si="157"/>
        <v>0</v>
      </c>
      <c r="X351" s="3">
        <f t="shared" si="158"/>
        <v>0</v>
      </c>
      <c r="Y351" s="30">
        <f t="shared" si="160"/>
        <v>-0.17985820777209408</v>
      </c>
      <c r="Z351" s="30">
        <f t="shared" si="161"/>
        <v>-0.19587076841441023</v>
      </c>
      <c r="AA351" s="30">
        <f t="shared" si="162"/>
        <v>-0.18175847868626405</v>
      </c>
      <c r="AB351" s="30">
        <f t="shared" si="163"/>
        <v>-0.17755356489208249</v>
      </c>
      <c r="AC351" s="30">
        <f t="shared" si="164"/>
        <v>-0.23326792701871124</v>
      </c>
      <c r="AD351" s="30">
        <f t="shared" si="165"/>
        <v>-0.20065176522656983</v>
      </c>
      <c r="AE351" s="30">
        <f t="shared" si="166"/>
        <v>-0.25207975851292824</v>
      </c>
      <c r="AF351" s="30">
        <f t="shared" si="167"/>
        <v>0</v>
      </c>
      <c r="AG351" s="30">
        <f t="shared" si="168"/>
        <v>0</v>
      </c>
      <c r="AH351" s="30">
        <f t="shared" si="169"/>
        <v>0</v>
      </c>
      <c r="AI351" s="30">
        <f t="shared" si="170"/>
        <v>0</v>
      </c>
      <c r="AJ351" s="30">
        <f t="shared" si="171"/>
        <v>0</v>
      </c>
      <c r="AK351" s="30">
        <f t="shared" si="172"/>
        <v>0</v>
      </c>
      <c r="AL351" s="30">
        <f t="shared" si="173"/>
        <v>0</v>
      </c>
      <c r="AM351">
        <f t="shared" si="174"/>
        <v>0</v>
      </c>
      <c r="AN351">
        <f t="shared" si="175"/>
        <v>0</v>
      </c>
      <c r="AO351">
        <f t="shared" si="176"/>
        <v>0</v>
      </c>
      <c r="AP351">
        <f t="shared" si="177"/>
        <v>0</v>
      </c>
      <c r="AQ351">
        <f t="shared" si="178"/>
        <v>0</v>
      </c>
      <c r="AR351">
        <f t="shared" si="179"/>
        <v>0</v>
      </c>
      <c r="AS351">
        <f t="shared" si="180"/>
        <v>0</v>
      </c>
    </row>
    <row r="352" spans="1:45" x14ac:dyDescent="0.25">
      <c r="A352" s="2">
        <v>44423</v>
      </c>
      <c r="B352" s="39">
        <v>6</v>
      </c>
      <c r="C352" s="16" t="str">
        <f t="shared" si="159"/>
        <v>44423_6</v>
      </c>
      <c r="D352" s="18">
        <v>128.71755290241788</v>
      </c>
      <c r="E352" s="18">
        <v>146.41193372702469</v>
      </c>
      <c r="F352" s="18">
        <v>310.6462313931774</v>
      </c>
      <c r="G352" s="18">
        <v>162.83501406445998</v>
      </c>
      <c r="H352" s="18">
        <v>0.16830548290626163</v>
      </c>
      <c r="I352" s="18">
        <v>1.5955961400247909</v>
      </c>
      <c r="J352" s="18">
        <v>0.39579121253150606</v>
      </c>
      <c r="K352" s="18">
        <v>-22.971506899391066</v>
      </c>
      <c r="L352" s="18">
        <v>-28.755236663608049</v>
      </c>
      <c r="M352" s="18">
        <v>-56.74518747150298</v>
      </c>
      <c r="N352" s="18">
        <v>-28.76829120379756</v>
      </c>
      <c r="O352" s="18">
        <v>-3.8481251527909495E-2</v>
      </c>
      <c r="P352" s="18">
        <v>-0.31826094103733538</v>
      </c>
      <c r="Q352" s="18">
        <v>-9.7945341448065187E-2</v>
      </c>
      <c r="R352" s="3">
        <f t="shared" si="152"/>
        <v>0</v>
      </c>
      <c r="S352" s="3">
        <f t="shared" si="153"/>
        <v>0</v>
      </c>
      <c r="T352" s="3">
        <f t="shared" si="154"/>
        <v>0</v>
      </c>
      <c r="U352" s="3">
        <f t="shared" si="155"/>
        <v>0</v>
      </c>
      <c r="V352" s="3">
        <f t="shared" si="156"/>
        <v>0</v>
      </c>
      <c r="W352" s="3">
        <f t="shared" si="157"/>
        <v>0</v>
      </c>
      <c r="X352" s="3">
        <f t="shared" si="158"/>
        <v>0</v>
      </c>
      <c r="Y352" s="30">
        <f t="shared" si="160"/>
        <v>-0.17846444701140338</v>
      </c>
      <c r="Z352" s="30">
        <f t="shared" si="161"/>
        <v>-0.19639954156483086</v>
      </c>
      <c r="AA352" s="30">
        <f t="shared" si="162"/>
        <v>-0.18266819853894178</v>
      </c>
      <c r="AB352" s="30">
        <f t="shared" si="163"/>
        <v>-0.17667140798360065</v>
      </c>
      <c r="AC352" s="30">
        <f t="shared" si="164"/>
        <v>-0.22863932216243824</v>
      </c>
      <c r="AD352" s="30">
        <f t="shared" si="165"/>
        <v>-0.1994620900952985</v>
      </c>
      <c r="AE352" s="30">
        <f t="shared" si="166"/>
        <v>-0.24746719570048178</v>
      </c>
      <c r="AF352" s="30">
        <f t="shared" si="167"/>
        <v>0</v>
      </c>
      <c r="AG352" s="30">
        <f t="shared" si="168"/>
        <v>0</v>
      </c>
      <c r="AH352" s="30">
        <f t="shared" si="169"/>
        <v>0</v>
      </c>
      <c r="AI352" s="30">
        <f t="shared" si="170"/>
        <v>0</v>
      </c>
      <c r="AJ352" s="30">
        <f t="shared" si="171"/>
        <v>0</v>
      </c>
      <c r="AK352" s="30">
        <f t="shared" si="172"/>
        <v>0</v>
      </c>
      <c r="AL352" s="30">
        <f t="shared" si="173"/>
        <v>0</v>
      </c>
      <c r="AM352">
        <f t="shared" si="174"/>
        <v>0</v>
      </c>
      <c r="AN352">
        <f t="shared" si="175"/>
        <v>0</v>
      </c>
      <c r="AO352">
        <f t="shared" si="176"/>
        <v>0</v>
      </c>
      <c r="AP352">
        <f t="shared" si="177"/>
        <v>0</v>
      </c>
      <c r="AQ352">
        <f t="shared" si="178"/>
        <v>0</v>
      </c>
      <c r="AR352">
        <f t="shared" si="179"/>
        <v>0</v>
      </c>
      <c r="AS352">
        <f t="shared" si="180"/>
        <v>0</v>
      </c>
    </row>
    <row r="353" spans="1:45" x14ac:dyDescent="0.25">
      <c r="A353" s="2">
        <v>44423</v>
      </c>
      <c r="B353" s="39">
        <v>7</v>
      </c>
      <c r="C353" s="16" t="str">
        <f t="shared" si="159"/>
        <v>44423_7</v>
      </c>
      <c r="D353" s="18">
        <v>130.09827681639609</v>
      </c>
      <c r="E353" s="18">
        <v>147.8309563107122</v>
      </c>
      <c r="F353" s="18">
        <v>313.44261629540802</v>
      </c>
      <c r="G353" s="18">
        <v>165.02334660941025</v>
      </c>
      <c r="H353" s="18">
        <v>0.17048987759503542</v>
      </c>
      <c r="I353" s="18">
        <v>1.6103610683308829</v>
      </c>
      <c r="J353" s="18">
        <v>0.40031204751095362</v>
      </c>
      <c r="K353" s="18">
        <v>-23.27106448819799</v>
      </c>
      <c r="L353" s="18">
        <v>-29.028159139121655</v>
      </c>
      <c r="M353" s="18">
        <v>-57.030733854097534</v>
      </c>
      <c r="N353" s="18">
        <v>-28.655421378446064</v>
      </c>
      <c r="O353" s="18">
        <v>-3.6494745666458057E-2</v>
      </c>
      <c r="P353" s="18">
        <v>-0.32121472062978712</v>
      </c>
      <c r="Q353" s="18">
        <v>-9.3011552821606197E-2</v>
      </c>
      <c r="R353" s="3">
        <f t="shared" si="152"/>
        <v>0</v>
      </c>
      <c r="S353" s="3">
        <f t="shared" si="153"/>
        <v>0</v>
      </c>
      <c r="T353" s="3">
        <f t="shared" si="154"/>
        <v>0</v>
      </c>
      <c r="U353" s="3">
        <f t="shared" si="155"/>
        <v>0</v>
      </c>
      <c r="V353" s="3">
        <f t="shared" si="156"/>
        <v>0</v>
      </c>
      <c r="W353" s="3">
        <f t="shared" si="157"/>
        <v>0</v>
      </c>
      <c r="X353" s="3">
        <f t="shared" si="158"/>
        <v>0</v>
      </c>
      <c r="Y353" s="30">
        <f t="shared" si="160"/>
        <v>-0.17887296478983933</v>
      </c>
      <c r="Z353" s="30">
        <f t="shared" si="161"/>
        <v>-0.1963604908170252</v>
      </c>
      <c r="AA353" s="30">
        <f t="shared" si="162"/>
        <v>-0.18194952086651864</v>
      </c>
      <c r="AB353" s="30">
        <f t="shared" si="163"/>
        <v>-0.17364465069460677</v>
      </c>
      <c r="AC353" s="30">
        <f t="shared" si="164"/>
        <v>-0.21405813753438208</v>
      </c>
      <c r="AD353" s="30">
        <f t="shared" si="165"/>
        <v>-0.19946751504786547</v>
      </c>
      <c r="AE353" s="30">
        <f t="shared" si="166"/>
        <v>-0.23234762331019065</v>
      </c>
      <c r="AF353" s="30">
        <f t="shared" si="167"/>
        <v>0</v>
      </c>
      <c r="AG353" s="30">
        <f t="shared" si="168"/>
        <v>0</v>
      </c>
      <c r="AH353" s="30">
        <f t="shared" si="169"/>
        <v>0</v>
      </c>
      <c r="AI353" s="30">
        <f t="shared" si="170"/>
        <v>0</v>
      </c>
      <c r="AJ353" s="30">
        <f t="shared" si="171"/>
        <v>0</v>
      </c>
      <c r="AK353" s="30">
        <f t="shared" si="172"/>
        <v>0</v>
      </c>
      <c r="AL353" s="30">
        <f t="shared" si="173"/>
        <v>0</v>
      </c>
      <c r="AM353">
        <f t="shared" si="174"/>
        <v>0</v>
      </c>
      <c r="AN353">
        <f t="shared" si="175"/>
        <v>0</v>
      </c>
      <c r="AO353">
        <f t="shared" si="176"/>
        <v>0</v>
      </c>
      <c r="AP353">
        <f t="shared" si="177"/>
        <v>0</v>
      </c>
      <c r="AQ353">
        <f t="shared" si="178"/>
        <v>0</v>
      </c>
      <c r="AR353">
        <f t="shared" si="179"/>
        <v>0</v>
      </c>
      <c r="AS353">
        <f t="shared" si="180"/>
        <v>0</v>
      </c>
    </row>
    <row r="354" spans="1:45" x14ac:dyDescent="0.25">
      <c r="A354" s="2">
        <v>44423</v>
      </c>
      <c r="B354" s="39">
        <v>8</v>
      </c>
      <c r="C354" s="16" t="str">
        <f t="shared" si="159"/>
        <v>44423_8</v>
      </c>
      <c r="D354" s="18">
        <v>133.54782375762775</v>
      </c>
      <c r="E354" s="18">
        <v>151.36613412781011</v>
      </c>
      <c r="F354" s="18">
        <v>320.83846014016962</v>
      </c>
      <c r="G354" s="18">
        <v>169.76085513720199</v>
      </c>
      <c r="H354" s="18">
        <v>0.16610365256833401</v>
      </c>
      <c r="I354" s="18">
        <v>1.6460159586022933</v>
      </c>
      <c r="J354" s="18">
        <v>0.38738723590264978</v>
      </c>
      <c r="K354" s="18">
        <v>-22.451573871553848</v>
      </c>
      <c r="L354" s="18">
        <v>-28.568793380803193</v>
      </c>
      <c r="M354" s="18">
        <v>-56.556677505302993</v>
      </c>
      <c r="N354" s="18">
        <v>-27.656383042237561</v>
      </c>
      <c r="O354" s="18">
        <v>-3.716189179749934E-2</v>
      </c>
      <c r="P354" s="18">
        <v>-0.31210068342027891</v>
      </c>
      <c r="Q354" s="18">
        <v>-9.3639265824246434E-2</v>
      </c>
      <c r="R354" s="3">
        <f t="shared" si="152"/>
        <v>0</v>
      </c>
      <c r="S354" s="3">
        <f t="shared" si="153"/>
        <v>0</v>
      </c>
      <c r="T354" s="3">
        <f t="shared" si="154"/>
        <v>0</v>
      </c>
      <c r="U354" s="3">
        <f t="shared" si="155"/>
        <v>0</v>
      </c>
      <c r="V354" s="3">
        <f t="shared" si="156"/>
        <v>0</v>
      </c>
      <c r="W354" s="3">
        <f t="shared" si="157"/>
        <v>0</v>
      </c>
      <c r="X354" s="3">
        <f t="shared" si="158"/>
        <v>0</v>
      </c>
      <c r="Y354" s="30">
        <f t="shared" si="160"/>
        <v>-0.16811635891799021</v>
      </c>
      <c r="Z354" s="30">
        <f t="shared" si="161"/>
        <v>-0.18873966455852242</v>
      </c>
      <c r="AA354" s="30">
        <f t="shared" si="162"/>
        <v>-0.17627773640539918</v>
      </c>
      <c r="AB354" s="30">
        <f t="shared" si="163"/>
        <v>-0.16291378256716171</v>
      </c>
      <c r="AC354" s="30">
        <f t="shared" si="164"/>
        <v>-0.2237271199211659</v>
      </c>
      <c r="AD354" s="30">
        <f t="shared" si="165"/>
        <v>-0.18960975547606337</v>
      </c>
      <c r="AE354" s="30">
        <f t="shared" si="166"/>
        <v>-0.24172005978993572</v>
      </c>
      <c r="AF354" s="30">
        <f t="shared" si="167"/>
        <v>0</v>
      </c>
      <c r="AG354" s="30">
        <f t="shared" si="168"/>
        <v>0</v>
      </c>
      <c r="AH354" s="30">
        <f t="shared" si="169"/>
        <v>0</v>
      </c>
      <c r="AI354" s="30">
        <f t="shared" si="170"/>
        <v>0</v>
      </c>
      <c r="AJ354" s="30">
        <f t="shared" si="171"/>
        <v>0</v>
      </c>
      <c r="AK354" s="30">
        <f t="shared" si="172"/>
        <v>0</v>
      </c>
      <c r="AL354" s="30">
        <f t="shared" si="173"/>
        <v>0</v>
      </c>
      <c r="AM354">
        <f t="shared" si="174"/>
        <v>0</v>
      </c>
      <c r="AN354">
        <f t="shared" si="175"/>
        <v>0</v>
      </c>
      <c r="AO354">
        <f t="shared" si="176"/>
        <v>0</v>
      </c>
      <c r="AP354">
        <f t="shared" si="177"/>
        <v>0</v>
      </c>
      <c r="AQ354">
        <f t="shared" si="178"/>
        <v>0</v>
      </c>
      <c r="AR354">
        <f t="shared" si="179"/>
        <v>0</v>
      </c>
      <c r="AS354">
        <f t="shared" si="180"/>
        <v>0</v>
      </c>
    </row>
    <row r="355" spans="1:45" x14ac:dyDescent="0.25">
      <c r="A355" s="2">
        <v>44423</v>
      </c>
      <c r="B355" s="39">
        <v>9</v>
      </c>
      <c r="C355" s="16" t="str">
        <f t="shared" si="159"/>
        <v>44423_9</v>
      </c>
      <c r="D355" s="18">
        <v>143.81681884175896</v>
      </c>
      <c r="E355" s="18">
        <v>162.9087360131565</v>
      </c>
      <c r="F355" s="18">
        <v>346.55591744599786</v>
      </c>
      <c r="G355" s="18">
        <v>184.04430074876623</v>
      </c>
      <c r="H355" s="18">
        <v>0.17590919238340957</v>
      </c>
      <c r="I355" s="18">
        <v>1.7735415166832655</v>
      </c>
      <c r="J355" s="18">
        <v>0.40795185178778642</v>
      </c>
      <c r="K355" s="18">
        <v>-21.235898135232198</v>
      </c>
      <c r="L355" s="18">
        <v>-27.498948359471626</v>
      </c>
      <c r="M355" s="18">
        <v>-55.333602056044683</v>
      </c>
      <c r="N355" s="18">
        <v>-26.558905365017221</v>
      </c>
      <c r="O355" s="18">
        <v>-2.5472541778646201E-2</v>
      </c>
      <c r="P355" s="18">
        <v>-0.27888127508937233</v>
      </c>
      <c r="Q355" s="18">
        <v>-6.6910858892985176E-2</v>
      </c>
      <c r="R355" s="3">
        <f t="shared" si="152"/>
        <v>0</v>
      </c>
      <c r="S355" s="3">
        <f t="shared" si="153"/>
        <v>0</v>
      </c>
      <c r="T355" s="3">
        <f t="shared" si="154"/>
        <v>0</v>
      </c>
      <c r="U355" s="3">
        <f t="shared" si="155"/>
        <v>0</v>
      </c>
      <c r="V355" s="3">
        <f t="shared" si="156"/>
        <v>0</v>
      </c>
      <c r="W355" s="3">
        <f t="shared" si="157"/>
        <v>0</v>
      </c>
      <c r="X355" s="3">
        <f t="shared" si="158"/>
        <v>0</v>
      </c>
      <c r="Y355" s="30">
        <f t="shared" si="160"/>
        <v>-0.14765935101511296</v>
      </c>
      <c r="Z355" s="30">
        <f t="shared" si="161"/>
        <v>-0.16879971591732695</v>
      </c>
      <c r="AA355" s="30">
        <f t="shared" si="162"/>
        <v>-0.15966716847265219</v>
      </c>
      <c r="AB355" s="30">
        <f t="shared" si="163"/>
        <v>-0.14430713288575039</v>
      </c>
      <c r="AC355" s="30">
        <f t="shared" si="164"/>
        <v>-0.144805063530316</v>
      </c>
      <c r="AD355" s="30">
        <f t="shared" si="165"/>
        <v>-0.15724541684872065</v>
      </c>
      <c r="AE355" s="30">
        <f t="shared" si="166"/>
        <v>-0.16401655881633725</v>
      </c>
      <c r="AF355" s="30">
        <f t="shared" si="167"/>
        <v>0</v>
      </c>
      <c r="AG355" s="30">
        <f t="shared" si="168"/>
        <v>0</v>
      </c>
      <c r="AH355" s="30">
        <f t="shared" si="169"/>
        <v>0</v>
      </c>
      <c r="AI355" s="30">
        <f t="shared" si="170"/>
        <v>0</v>
      </c>
      <c r="AJ355" s="30">
        <f t="shared" si="171"/>
        <v>0</v>
      </c>
      <c r="AK355" s="30">
        <f t="shared" si="172"/>
        <v>0</v>
      </c>
      <c r="AL355" s="30">
        <f t="shared" si="173"/>
        <v>0</v>
      </c>
      <c r="AM355">
        <f t="shared" si="174"/>
        <v>0</v>
      </c>
      <c r="AN355">
        <f t="shared" si="175"/>
        <v>0</v>
      </c>
      <c r="AO355">
        <f t="shared" si="176"/>
        <v>0</v>
      </c>
      <c r="AP355">
        <f t="shared" si="177"/>
        <v>0</v>
      </c>
      <c r="AQ355">
        <f t="shared" si="178"/>
        <v>0</v>
      </c>
      <c r="AR355">
        <f t="shared" si="179"/>
        <v>0</v>
      </c>
      <c r="AS355">
        <f t="shared" si="180"/>
        <v>0</v>
      </c>
    </row>
    <row r="356" spans="1:45" x14ac:dyDescent="0.25">
      <c r="A356" s="2">
        <v>44423</v>
      </c>
      <c r="B356" s="39">
        <v>10</v>
      </c>
      <c r="C356" s="16" t="str">
        <f t="shared" si="159"/>
        <v>44423_10</v>
      </c>
      <c r="D356" s="18">
        <v>167.60945371755693</v>
      </c>
      <c r="E356" s="18">
        <v>191.32966218458827</v>
      </c>
      <c r="F356" s="18">
        <v>409.81389301626433</v>
      </c>
      <c r="G356" s="18">
        <v>216.64001446309598</v>
      </c>
      <c r="H356" s="18">
        <v>0.19791875487356703</v>
      </c>
      <c r="I356" s="18">
        <v>2.0707097041725122</v>
      </c>
      <c r="J356" s="18">
        <v>0.4545803217442046</v>
      </c>
      <c r="K356" s="18">
        <v>-17.261656711705101</v>
      </c>
      <c r="L356" s="18">
        <v>-22.461928839862114</v>
      </c>
      <c r="M356" s="18">
        <v>-46.067147337415101</v>
      </c>
      <c r="N356" s="18">
        <v>-21.863925535446143</v>
      </c>
      <c r="O356" s="18">
        <v>-2.1040385351554176E-2</v>
      </c>
      <c r="P356" s="18">
        <v>-0.2236234112443726</v>
      </c>
      <c r="Q356" s="18">
        <v>-5.6273099529239735E-2</v>
      </c>
      <c r="R356" s="3">
        <f t="shared" si="152"/>
        <v>0</v>
      </c>
      <c r="S356" s="3">
        <f t="shared" si="153"/>
        <v>0</v>
      </c>
      <c r="T356" s="3">
        <f t="shared" si="154"/>
        <v>0</v>
      </c>
      <c r="U356" s="3">
        <f t="shared" si="155"/>
        <v>0</v>
      </c>
      <c r="V356" s="3">
        <f t="shared" si="156"/>
        <v>0</v>
      </c>
      <c r="W356" s="3">
        <f t="shared" si="157"/>
        <v>0</v>
      </c>
      <c r="X356" s="3">
        <f t="shared" si="158"/>
        <v>0</v>
      </c>
      <c r="Y356" s="30">
        <f t="shared" si="160"/>
        <v>-0.10298736932102391</v>
      </c>
      <c r="Z356" s="30">
        <f t="shared" si="161"/>
        <v>-0.11739909318499511</v>
      </c>
      <c r="AA356" s="30">
        <f t="shared" si="162"/>
        <v>-0.11240992099696051</v>
      </c>
      <c r="AB356" s="30">
        <f t="shared" si="163"/>
        <v>-0.1009228400839615</v>
      </c>
      <c r="AC356" s="30">
        <f t="shared" si="164"/>
        <v>-0.10630819380909624</v>
      </c>
      <c r="AD356" s="30">
        <f t="shared" si="165"/>
        <v>-0.10799360759925351</v>
      </c>
      <c r="AE356" s="30">
        <f t="shared" si="166"/>
        <v>-0.12379132319965444</v>
      </c>
      <c r="AF356" s="30">
        <f t="shared" si="167"/>
        <v>0</v>
      </c>
      <c r="AG356" s="30">
        <f t="shared" si="168"/>
        <v>0</v>
      </c>
      <c r="AH356" s="30">
        <f t="shared" si="169"/>
        <v>0</v>
      </c>
      <c r="AI356" s="30">
        <f t="shared" si="170"/>
        <v>0</v>
      </c>
      <c r="AJ356" s="30">
        <f t="shared" si="171"/>
        <v>0</v>
      </c>
      <c r="AK356" s="30">
        <f t="shared" si="172"/>
        <v>0</v>
      </c>
      <c r="AL356" s="30">
        <f t="shared" si="173"/>
        <v>0</v>
      </c>
      <c r="AM356">
        <f t="shared" si="174"/>
        <v>0</v>
      </c>
      <c r="AN356">
        <f t="shared" si="175"/>
        <v>0</v>
      </c>
      <c r="AO356">
        <f t="shared" si="176"/>
        <v>0</v>
      </c>
      <c r="AP356">
        <f t="shared" si="177"/>
        <v>0</v>
      </c>
      <c r="AQ356">
        <f t="shared" si="178"/>
        <v>0</v>
      </c>
      <c r="AR356">
        <f t="shared" si="179"/>
        <v>0</v>
      </c>
      <c r="AS356">
        <f t="shared" si="180"/>
        <v>0</v>
      </c>
    </row>
    <row r="357" spans="1:45" x14ac:dyDescent="0.25">
      <c r="A357" s="2">
        <v>44423</v>
      </c>
      <c r="B357" s="39">
        <v>11</v>
      </c>
      <c r="C357" s="16" t="str">
        <f t="shared" si="159"/>
        <v>44423_11</v>
      </c>
      <c r="D357" s="18">
        <v>192.18242970261451</v>
      </c>
      <c r="E357" s="18">
        <v>222.32205653481782</v>
      </c>
      <c r="F357" s="18">
        <v>479.74229188909243</v>
      </c>
      <c r="G357" s="18">
        <v>251.17406102026794</v>
      </c>
      <c r="H357" s="18">
        <v>0.21198616299086567</v>
      </c>
      <c r="I357" s="18">
        <v>2.3427685604346324</v>
      </c>
      <c r="J357" s="18">
        <v>0.48651825512454122</v>
      </c>
      <c r="K357" s="18">
        <v>-13.544153852226707</v>
      </c>
      <c r="L357" s="18">
        <v>-18.767571757138995</v>
      </c>
      <c r="M357" s="18">
        <v>-37.621808177043221</v>
      </c>
      <c r="N357" s="18">
        <v>-16.983420922983715</v>
      </c>
      <c r="O357" s="18">
        <v>-1.8930834677257796E-2</v>
      </c>
      <c r="P357" s="18">
        <v>-0.19648915366265082</v>
      </c>
      <c r="Q357" s="18">
        <v>-5.2029042792733945E-2</v>
      </c>
      <c r="R357" s="3">
        <f t="shared" si="152"/>
        <v>0</v>
      </c>
      <c r="S357" s="3">
        <f t="shared" si="153"/>
        <v>0</v>
      </c>
      <c r="T357" s="3">
        <f t="shared" si="154"/>
        <v>0</v>
      </c>
      <c r="U357" s="3">
        <f t="shared" si="155"/>
        <v>0</v>
      </c>
      <c r="V357" s="3">
        <f t="shared" si="156"/>
        <v>0</v>
      </c>
      <c r="W357" s="3">
        <f t="shared" si="157"/>
        <v>0</v>
      </c>
      <c r="X357" s="3">
        <f t="shared" si="158"/>
        <v>0</v>
      </c>
      <c r="Y357" s="30">
        <f t="shared" si="160"/>
        <v>-7.0475505347627768E-2</v>
      </c>
      <c r="Z357" s="30">
        <f t="shared" si="161"/>
        <v>-8.4416148580380768E-2</v>
      </c>
      <c r="AA357" s="30">
        <f t="shared" si="162"/>
        <v>-7.842087056552581E-2</v>
      </c>
      <c r="AB357" s="30">
        <f t="shared" si="163"/>
        <v>-6.761614178628611E-2</v>
      </c>
      <c r="AC357" s="30">
        <f t="shared" si="164"/>
        <v>-8.9302218645626943E-2</v>
      </c>
      <c r="AD357" s="30">
        <f t="shared" si="165"/>
        <v>-8.3870492792594925E-2</v>
      </c>
      <c r="AE357" s="30">
        <f t="shared" si="166"/>
        <v>-0.1069416044407528</v>
      </c>
      <c r="AF357" s="30">
        <f t="shared" si="167"/>
        <v>0</v>
      </c>
      <c r="AG357" s="30">
        <f t="shared" si="168"/>
        <v>0</v>
      </c>
      <c r="AH357" s="30">
        <f t="shared" si="169"/>
        <v>0</v>
      </c>
      <c r="AI357" s="30">
        <f t="shared" si="170"/>
        <v>0</v>
      </c>
      <c r="AJ357" s="30">
        <f t="shared" si="171"/>
        <v>0</v>
      </c>
      <c r="AK357" s="30">
        <f t="shared" si="172"/>
        <v>0</v>
      </c>
      <c r="AL357" s="30">
        <f t="shared" si="173"/>
        <v>0</v>
      </c>
      <c r="AM357">
        <f t="shared" si="174"/>
        <v>0</v>
      </c>
      <c r="AN357">
        <f t="shared" si="175"/>
        <v>0</v>
      </c>
      <c r="AO357">
        <f t="shared" si="176"/>
        <v>0</v>
      </c>
      <c r="AP357">
        <f t="shared" si="177"/>
        <v>0</v>
      </c>
      <c r="AQ357">
        <f t="shared" si="178"/>
        <v>0</v>
      </c>
      <c r="AR357">
        <f t="shared" si="179"/>
        <v>0</v>
      </c>
      <c r="AS357">
        <f t="shared" si="180"/>
        <v>0</v>
      </c>
    </row>
    <row r="358" spans="1:45" x14ac:dyDescent="0.25">
      <c r="A358" s="2">
        <v>44423</v>
      </c>
      <c r="B358" s="39">
        <v>12</v>
      </c>
      <c r="C358" s="16" t="str">
        <f t="shared" si="159"/>
        <v>44423_12</v>
      </c>
      <c r="D358" s="18">
        <v>205.50194314239781</v>
      </c>
      <c r="E358" s="18">
        <v>242.81064817856091</v>
      </c>
      <c r="F358" s="18">
        <v>526.56663521630196</v>
      </c>
      <c r="G358" s="18">
        <v>274.08088642587575</v>
      </c>
      <c r="H358" s="18">
        <v>0.21490246399247648</v>
      </c>
      <c r="I358" s="18">
        <v>2.5367035446447534</v>
      </c>
      <c r="J358" s="18">
        <v>0.49183039035680365</v>
      </c>
      <c r="K358" s="18">
        <v>-14.359667966561922</v>
      </c>
      <c r="L358" s="18">
        <v>-19.955587669677939</v>
      </c>
      <c r="M358" s="18">
        <v>-39.878732851913306</v>
      </c>
      <c r="N358" s="18">
        <v>-19.141937357500879</v>
      </c>
      <c r="O358" s="18">
        <v>-1.8245126299917577E-2</v>
      </c>
      <c r="P358" s="18">
        <v>-0.20148355655649811</v>
      </c>
      <c r="Q358" s="18">
        <v>-5.0539642935124501E-2</v>
      </c>
      <c r="R358" s="3">
        <f t="shared" si="152"/>
        <v>0</v>
      </c>
      <c r="S358" s="3">
        <f t="shared" si="153"/>
        <v>0</v>
      </c>
      <c r="T358" s="3">
        <f t="shared" si="154"/>
        <v>0</v>
      </c>
      <c r="U358" s="3">
        <f t="shared" si="155"/>
        <v>0</v>
      </c>
      <c r="V358" s="3">
        <f t="shared" si="156"/>
        <v>0</v>
      </c>
      <c r="W358" s="3">
        <f t="shared" si="157"/>
        <v>0</v>
      </c>
      <c r="X358" s="3">
        <f t="shared" si="158"/>
        <v>0</v>
      </c>
      <c r="Y358" s="30">
        <f t="shared" si="160"/>
        <v>-6.9876069038489447E-2</v>
      </c>
      <c r="Z358" s="30">
        <f t="shared" si="161"/>
        <v>-8.2185801238019704E-2</v>
      </c>
      <c r="AA358" s="30">
        <f t="shared" si="162"/>
        <v>-7.5733497310424919E-2</v>
      </c>
      <c r="AB358" s="30">
        <f t="shared" si="163"/>
        <v>-6.9840467925798802E-2</v>
      </c>
      <c r="AC358" s="30">
        <f t="shared" si="164"/>
        <v>-8.4899567743235926E-2</v>
      </c>
      <c r="AD358" s="30">
        <f t="shared" si="165"/>
        <v>-7.9427316992500357E-2</v>
      </c>
      <c r="AE358" s="30">
        <f t="shared" si="166"/>
        <v>-0.1027582758732334</v>
      </c>
      <c r="AF358" s="30">
        <f t="shared" si="167"/>
        <v>0</v>
      </c>
      <c r="AG358" s="30">
        <f t="shared" si="168"/>
        <v>0</v>
      </c>
      <c r="AH358" s="30">
        <f t="shared" si="169"/>
        <v>0</v>
      </c>
      <c r="AI358" s="30">
        <f t="shared" si="170"/>
        <v>0</v>
      </c>
      <c r="AJ358" s="30">
        <f t="shared" si="171"/>
        <v>0</v>
      </c>
      <c r="AK358" s="30">
        <f t="shared" si="172"/>
        <v>0</v>
      </c>
      <c r="AL358" s="30">
        <f t="shared" si="173"/>
        <v>0</v>
      </c>
      <c r="AM358">
        <f t="shared" si="174"/>
        <v>0</v>
      </c>
      <c r="AN358">
        <f t="shared" si="175"/>
        <v>0</v>
      </c>
      <c r="AO358">
        <f t="shared" si="176"/>
        <v>0</v>
      </c>
      <c r="AP358">
        <f t="shared" si="177"/>
        <v>0</v>
      </c>
      <c r="AQ358">
        <f t="shared" si="178"/>
        <v>0</v>
      </c>
      <c r="AR358">
        <f t="shared" si="179"/>
        <v>0</v>
      </c>
      <c r="AS358">
        <f t="shared" si="180"/>
        <v>0</v>
      </c>
    </row>
    <row r="359" spans="1:45" x14ac:dyDescent="0.25">
      <c r="A359" s="2">
        <v>44423</v>
      </c>
      <c r="B359" s="39">
        <v>13</v>
      </c>
      <c r="C359" s="16" t="str">
        <f t="shared" si="159"/>
        <v>44423_13</v>
      </c>
      <c r="D359" s="18">
        <v>209.06455102550839</v>
      </c>
      <c r="E359" s="18">
        <v>249.46892612165922</v>
      </c>
      <c r="F359" s="18">
        <v>542.09709830639713</v>
      </c>
      <c r="G359" s="18">
        <v>280.81283965345403</v>
      </c>
      <c r="H359" s="18">
        <v>0.21424004308246752</v>
      </c>
      <c r="I359" s="18">
        <v>2.5987200847431491</v>
      </c>
      <c r="J359" s="18">
        <v>0.49115498758601794</v>
      </c>
      <c r="K359" s="18">
        <v>-17.026298417327794</v>
      </c>
      <c r="L359" s="18">
        <v>-22.255870005594797</v>
      </c>
      <c r="M359" s="18">
        <v>-45.23423295674084</v>
      </c>
      <c r="N359" s="18">
        <v>-23.886005354695513</v>
      </c>
      <c r="O359" s="18">
        <v>-1.269346233014783E-2</v>
      </c>
      <c r="P359" s="18">
        <v>-0.21059433070718148</v>
      </c>
      <c r="Q359" s="18">
        <v>-3.8286141166387122E-2</v>
      </c>
      <c r="R359" s="3">
        <f t="shared" si="152"/>
        <v>0</v>
      </c>
      <c r="S359" s="3">
        <f t="shared" si="153"/>
        <v>0</v>
      </c>
      <c r="T359" s="3">
        <f t="shared" si="154"/>
        <v>0</v>
      </c>
      <c r="U359" s="3">
        <f t="shared" si="155"/>
        <v>0</v>
      </c>
      <c r="V359" s="3">
        <f t="shared" si="156"/>
        <v>0</v>
      </c>
      <c r="W359" s="3">
        <f t="shared" si="157"/>
        <v>0</v>
      </c>
      <c r="X359" s="3">
        <f t="shared" si="158"/>
        <v>0</v>
      </c>
      <c r="Y359" s="30">
        <f t="shared" si="160"/>
        <v>-8.1440389266425092E-2</v>
      </c>
      <c r="Z359" s="30">
        <f t="shared" si="161"/>
        <v>-8.9212994786938768E-2</v>
      </c>
      <c r="AA359" s="30">
        <f t="shared" si="162"/>
        <v>-8.3443045716459691E-2</v>
      </c>
      <c r="AB359" s="30">
        <f t="shared" si="163"/>
        <v>-8.5060232232161442E-2</v>
      </c>
      <c r="AC359" s="30">
        <f t="shared" si="164"/>
        <v>-5.9248785369510636E-2</v>
      </c>
      <c r="AD359" s="30">
        <f t="shared" si="165"/>
        <v>-8.1037712350615118E-2</v>
      </c>
      <c r="AE359" s="30">
        <f t="shared" si="166"/>
        <v>-7.7951241734426885E-2</v>
      </c>
      <c r="AF359" s="30">
        <f t="shared" si="167"/>
        <v>0</v>
      </c>
      <c r="AG359" s="30">
        <f t="shared" si="168"/>
        <v>0</v>
      </c>
      <c r="AH359" s="30">
        <f t="shared" si="169"/>
        <v>0</v>
      </c>
      <c r="AI359" s="30">
        <f t="shared" si="170"/>
        <v>0</v>
      </c>
      <c r="AJ359" s="30">
        <f t="shared" si="171"/>
        <v>0</v>
      </c>
      <c r="AK359" s="30">
        <f t="shared" si="172"/>
        <v>0</v>
      </c>
      <c r="AL359" s="30">
        <f t="shared" si="173"/>
        <v>0</v>
      </c>
      <c r="AM359">
        <f t="shared" si="174"/>
        <v>0</v>
      </c>
      <c r="AN359">
        <f t="shared" si="175"/>
        <v>0</v>
      </c>
      <c r="AO359">
        <f t="shared" si="176"/>
        <v>0</v>
      </c>
      <c r="AP359">
        <f t="shared" si="177"/>
        <v>0</v>
      </c>
      <c r="AQ359">
        <f t="shared" si="178"/>
        <v>0</v>
      </c>
      <c r="AR359">
        <f t="shared" si="179"/>
        <v>0</v>
      </c>
      <c r="AS359">
        <f t="shared" si="180"/>
        <v>0</v>
      </c>
    </row>
    <row r="360" spans="1:45" x14ac:dyDescent="0.25">
      <c r="A360" s="2">
        <v>44423</v>
      </c>
      <c r="B360" s="39">
        <v>14</v>
      </c>
      <c r="C360" s="16" t="str">
        <f t="shared" si="159"/>
        <v>44423_14</v>
      </c>
      <c r="D360" s="18">
        <v>216.4507200582797</v>
      </c>
      <c r="E360" s="18">
        <v>254.85944087002179</v>
      </c>
      <c r="F360" s="18">
        <v>554.94835282712131</v>
      </c>
      <c r="G360" s="18">
        <v>288.07430181970847</v>
      </c>
      <c r="H360" s="18">
        <v>0.20777190017345243</v>
      </c>
      <c r="I360" s="18">
        <v>2.6215908486498014</v>
      </c>
      <c r="J360" s="18">
        <v>0.47711020883634758</v>
      </c>
      <c r="K360" s="18">
        <v>-15.938657783423928</v>
      </c>
      <c r="L360" s="18">
        <v>-21.216454422160776</v>
      </c>
      <c r="M360" s="18">
        <v>-43.407107692272731</v>
      </c>
      <c r="N360" s="18">
        <v>-23.155623230141043</v>
      </c>
      <c r="O360" s="18">
        <v>-1.0769376268646809E-2</v>
      </c>
      <c r="P360" s="18">
        <v>-0.19043517149275396</v>
      </c>
      <c r="Q360" s="18">
        <v>-3.4523233698235123E-2</v>
      </c>
      <c r="R360" s="3">
        <f t="shared" si="152"/>
        <v>0</v>
      </c>
      <c r="S360" s="3">
        <f t="shared" si="153"/>
        <v>0</v>
      </c>
      <c r="T360" s="3">
        <f t="shared" si="154"/>
        <v>0</v>
      </c>
      <c r="U360" s="3">
        <f t="shared" si="155"/>
        <v>0</v>
      </c>
      <c r="V360" s="3">
        <f t="shared" si="156"/>
        <v>0</v>
      </c>
      <c r="W360" s="3">
        <f t="shared" si="157"/>
        <v>0</v>
      </c>
      <c r="X360" s="3">
        <f t="shared" si="158"/>
        <v>0</v>
      </c>
      <c r="Y360" s="30">
        <f t="shared" si="160"/>
        <v>-7.3636427631806528E-2</v>
      </c>
      <c r="Z360" s="30">
        <f t="shared" si="161"/>
        <v>-8.3247669184761175E-2</v>
      </c>
      <c r="AA360" s="30">
        <f t="shared" si="162"/>
        <v>-7.8218283685572099E-2</v>
      </c>
      <c r="AB360" s="30">
        <f t="shared" si="163"/>
        <v>-8.0380731928782062E-2</v>
      </c>
      <c r="AC360" s="30">
        <f t="shared" si="164"/>
        <v>-5.1832688923075271E-2</v>
      </c>
      <c r="AD360" s="30">
        <f t="shared" si="165"/>
        <v>-7.264107272530107E-2</v>
      </c>
      <c r="AE360" s="30">
        <f t="shared" si="166"/>
        <v>-7.2359033738632186E-2</v>
      </c>
      <c r="AF360" s="30">
        <f t="shared" si="167"/>
        <v>0</v>
      </c>
      <c r="AG360" s="30">
        <f t="shared" si="168"/>
        <v>0</v>
      </c>
      <c r="AH360" s="30">
        <f t="shared" si="169"/>
        <v>0</v>
      </c>
      <c r="AI360" s="30">
        <f t="shared" si="170"/>
        <v>0</v>
      </c>
      <c r="AJ360" s="30">
        <f t="shared" si="171"/>
        <v>0</v>
      </c>
      <c r="AK360" s="30">
        <f t="shared" si="172"/>
        <v>0</v>
      </c>
      <c r="AL360" s="30">
        <f t="shared" si="173"/>
        <v>0</v>
      </c>
      <c r="AM360">
        <f t="shared" si="174"/>
        <v>0</v>
      </c>
      <c r="AN360">
        <f t="shared" si="175"/>
        <v>0</v>
      </c>
      <c r="AO360">
        <f t="shared" si="176"/>
        <v>0</v>
      </c>
      <c r="AP360">
        <f t="shared" si="177"/>
        <v>0</v>
      </c>
      <c r="AQ360">
        <f t="shared" si="178"/>
        <v>0</v>
      </c>
      <c r="AR360">
        <f t="shared" si="179"/>
        <v>0</v>
      </c>
      <c r="AS360">
        <f t="shared" si="180"/>
        <v>0</v>
      </c>
    </row>
    <row r="361" spans="1:45" x14ac:dyDescent="0.25">
      <c r="A361" s="2">
        <v>44423</v>
      </c>
      <c r="B361" s="39">
        <v>15</v>
      </c>
      <c r="C361" s="16" t="str">
        <f t="shared" si="159"/>
        <v>44423_15</v>
      </c>
      <c r="D361" s="18">
        <v>218.16200782345769</v>
      </c>
      <c r="E361" s="18">
        <v>258.8471359384219</v>
      </c>
      <c r="F361" s="18">
        <v>565.97790639940479</v>
      </c>
      <c r="G361" s="18">
        <v>292.35066347843355</v>
      </c>
      <c r="H361" s="18">
        <v>0.20215892276632827</v>
      </c>
      <c r="I361" s="18">
        <v>2.6141279315148651</v>
      </c>
      <c r="J361" s="18">
        <v>0.46656436497367354</v>
      </c>
      <c r="K361" s="18">
        <v>-16.742716225399391</v>
      </c>
      <c r="L361" s="18">
        <v>-21.523289929699398</v>
      </c>
      <c r="M361" s="18">
        <v>-43.866994674053863</v>
      </c>
      <c r="N361" s="18">
        <v>-23.750140114584156</v>
      </c>
      <c r="O361" s="18">
        <v>-1.741297634098108E-2</v>
      </c>
      <c r="P361" s="18">
        <v>-0.20253670406825994</v>
      </c>
      <c r="Q361" s="18">
        <v>-4.9247061074624815E-2</v>
      </c>
      <c r="R361" s="3">
        <f t="shared" si="152"/>
        <v>0</v>
      </c>
      <c r="S361" s="3">
        <f t="shared" si="153"/>
        <v>0</v>
      </c>
      <c r="T361" s="3">
        <f t="shared" si="154"/>
        <v>0</v>
      </c>
      <c r="U361" s="3">
        <f t="shared" si="155"/>
        <v>0</v>
      </c>
      <c r="V361" s="3">
        <f t="shared" si="156"/>
        <v>0</v>
      </c>
      <c r="W361" s="3">
        <f t="shared" si="157"/>
        <v>0</v>
      </c>
      <c r="X361" s="3">
        <f t="shared" si="158"/>
        <v>0</v>
      </c>
      <c r="Y361" s="30">
        <f t="shared" si="160"/>
        <v>-7.6744417565812045E-2</v>
      </c>
      <c r="Z361" s="30">
        <f t="shared" si="161"/>
        <v>-8.3150581719473426E-2</v>
      </c>
      <c r="AA361" s="30">
        <f t="shared" si="162"/>
        <v>-7.7506549598594002E-2</v>
      </c>
      <c r="AB361" s="30">
        <f t="shared" si="163"/>
        <v>-8.123853673530719E-2</v>
      </c>
      <c r="AC361" s="30">
        <f t="shared" si="164"/>
        <v>-8.6135086706553218E-2</v>
      </c>
      <c r="AD361" s="30">
        <f t="shared" si="165"/>
        <v>-7.7477732297092136E-2</v>
      </c>
      <c r="AE361" s="30">
        <f t="shared" si="166"/>
        <v>-0.10555255559949084</v>
      </c>
      <c r="AF361" s="30">
        <f t="shared" si="167"/>
        <v>0</v>
      </c>
      <c r="AG361" s="30">
        <f t="shared" si="168"/>
        <v>0</v>
      </c>
      <c r="AH361" s="30">
        <f t="shared" si="169"/>
        <v>0</v>
      </c>
      <c r="AI361" s="30">
        <f t="shared" si="170"/>
        <v>0</v>
      </c>
      <c r="AJ361" s="30">
        <f t="shared" si="171"/>
        <v>0</v>
      </c>
      <c r="AK361" s="30">
        <f t="shared" si="172"/>
        <v>0</v>
      </c>
      <c r="AL361" s="30">
        <f t="shared" si="173"/>
        <v>0</v>
      </c>
      <c r="AM361">
        <f t="shared" si="174"/>
        <v>0</v>
      </c>
      <c r="AN361">
        <f t="shared" si="175"/>
        <v>0</v>
      </c>
      <c r="AO361">
        <f t="shared" si="176"/>
        <v>0</v>
      </c>
      <c r="AP361">
        <f t="shared" si="177"/>
        <v>0</v>
      </c>
      <c r="AQ361">
        <f t="shared" si="178"/>
        <v>0</v>
      </c>
      <c r="AR361">
        <f t="shared" si="179"/>
        <v>0</v>
      </c>
      <c r="AS361">
        <f t="shared" si="180"/>
        <v>0</v>
      </c>
    </row>
    <row r="362" spans="1:45" x14ac:dyDescent="0.25">
      <c r="A362" s="2">
        <v>44423</v>
      </c>
      <c r="B362" s="39">
        <v>16</v>
      </c>
      <c r="C362" s="16" t="str">
        <f t="shared" si="159"/>
        <v>44423_16</v>
      </c>
      <c r="D362" s="18">
        <v>216.10241153200877</v>
      </c>
      <c r="E362" s="18">
        <v>258.54265383141825</v>
      </c>
      <c r="F362" s="18">
        <v>566.23203261705044</v>
      </c>
      <c r="G362" s="18">
        <v>289.85095309681674</v>
      </c>
      <c r="H362" s="18">
        <v>0.20110700995924707</v>
      </c>
      <c r="I362" s="18">
        <v>2.578839465425522</v>
      </c>
      <c r="J362" s="18">
        <v>0.46571198552166831</v>
      </c>
      <c r="K362" s="18">
        <v>-18.519283681207831</v>
      </c>
      <c r="L362" s="18">
        <v>-23.218841176177467</v>
      </c>
      <c r="M362" s="18">
        <v>-47.320930762998714</v>
      </c>
      <c r="N362" s="18">
        <v>-25.969336838562</v>
      </c>
      <c r="O362" s="18">
        <v>-2.540709985670217E-2</v>
      </c>
      <c r="P362" s="18">
        <v>-0.23448379784364559</v>
      </c>
      <c r="Q362" s="18">
        <v>-6.7704799571164237E-2</v>
      </c>
      <c r="R362" s="3">
        <f t="shared" si="152"/>
        <v>0</v>
      </c>
      <c r="S362" s="3">
        <f t="shared" si="153"/>
        <v>0</v>
      </c>
      <c r="T362" s="3">
        <f t="shared" si="154"/>
        <v>0</v>
      </c>
      <c r="U362" s="3">
        <f t="shared" si="155"/>
        <v>0</v>
      </c>
      <c r="V362" s="3">
        <f t="shared" si="156"/>
        <v>0</v>
      </c>
      <c r="W362" s="3">
        <f t="shared" si="157"/>
        <v>0</v>
      </c>
      <c r="X362" s="3">
        <f t="shared" si="158"/>
        <v>0</v>
      </c>
      <c r="Y362" s="30">
        <f t="shared" si="160"/>
        <v>-8.5696793246866576E-2</v>
      </c>
      <c r="Z362" s="30">
        <f t="shared" si="161"/>
        <v>-8.9806617330219038E-2</v>
      </c>
      <c r="AA362" s="30">
        <f t="shared" si="162"/>
        <v>-8.3571624417445187E-2</v>
      </c>
      <c r="AB362" s="30">
        <f t="shared" si="163"/>
        <v>-8.9595485407590353E-2</v>
      </c>
      <c r="AC362" s="30">
        <f t="shared" si="164"/>
        <v>-0.12633622200365238</v>
      </c>
      <c r="AD362" s="30">
        <f t="shared" si="165"/>
        <v>-9.0926093301800209E-2</v>
      </c>
      <c r="AE362" s="30">
        <f t="shared" si="166"/>
        <v>-0.14537912202393621</v>
      </c>
      <c r="AF362" s="30">
        <f t="shared" si="167"/>
        <v>0</v>
      </c>
      <c r="AG362" s="30">
        <f t="shared" si="168"/>
        <v>0</v>
      </c>
      <c r="AH362" s="30">
        <f t="shared" si="169"/>
        <v>0</v>
      </c>
      <c r="AI362" s="30">
        <f t="shared" si="170"/>
        <v>0</v>
      </c>
      <c r="AJ362" s="30">
        <f t="shared" si="171"/>
        <v>0</v>
      </c>
      <c r="AK362" s="30">
        <f t="shared" si="172"/>
        <v>0</v>
      </c>
      <c r="AL362" s="30">
        <f t="shared" si="173"/>
        <v>0</v>
      </c>
      <c r="AM362">
        <f t="shared" si="174"/>
        <v>0</v>
      </c>
      <c r="AN362">
        <f t="shared" si="175"/>
        <v>0</v>
      </c>
      <c r="AO362">
        <f t="shared" si="176"/>
        <v>0</v>
      </c>
      <c r="AP362">
        <f t="shared" si="177"/>
        <v>0</v>
      </c>
      <c r="AQ362">
        <f t="shared" si="178"/>
        <v>0</v>
      </c>
      <c r="AR362">
        <f t="shared" si="179"/>
        <v>0</v>
      </c>
      <c r="AS362">
        <f t="shared" si="180"/>
        <v>0</v>
      </c>
    </row>
    <row r="363" spans="1:45" x14ac:dyDescent="0.25">
      <c r="A363" s="2">
        <v>44423</v>
      </c>
      <c r="B363" s="39">
        <v>17</v>
      </c>
      <c r="C363" s="16" t="str">
        <f t="shared" si="159"/>
        <v>44423_17</v>
      </c>
      <c r="D363" s="18">
        <v>218.22008030198882</v>
      </c>
      <c r="E363" s="18">
        <v>262.29140756553375</v>
      </c>
      <c r="F363" s="18">
        <v>575.3723495066024</v>
      </c>
      <c r="G363" s="18">
        <v>293.09082153545035</v>
      </c>
      <c r="H363" s="18">
        <v>0.20365837933388428</v>
      </c>
      <c r="I363" s="18">
        <v>2.6113757137576665</v>
      </c>
      <c r="J363" s="18">
        <v>0.47095330777716654</v>
      </c>
      <c r="K363" s="18">
        <v>-20.801010089652543</v>
      </c>
      <c r="L363" s="18">
        <v>-25.446081072044986</v>
      </c>
      <c r="M363" s="18">
        <v>-51.714369479424647</v>
      </c>
      <c r="N363" s="18">
        <v>-28.502514224007072</v>
      </c>
      <c r="O363" s="18">
        <v>-2.5447345866766887E-2</v>
      </c>
      <c r="P363" s="18">
        <v>-0.25455829463255386</v>
      </c>
      <c r="Q363" s="18">
        <v>-6.8204896691677425E-2</v>
      </c>
      <c r="R363" s="3">
        <f t="shared" si="152"/>
        <v>0</v>
      </c>
      <c r="S363" s="3">
        <f t="shared" si="153"/>
        <v>0</v>
      </c>
      <c r="T363" s="3">
        <f t="shared" si="154"/>
        <v>0</v>
      </c>
      <c r="U363" s="3">
        <f t="shared" si="155"/>
        <v>0</v>
      </c>
      <c r="V363" s="3">
        <f t="shared" si="156"/>
        <v>0</v>
      </c>
      <c r="W363" s="3">
        <f t="shared" si="157"/>
        <v>0</v>
      </c>
      <c r="X363" s="3">
        <f t="shared" si="158"/>
        <v>0</v>
      </c>
      <c r="Y363" s="30">
        <f t="shared" si="160"/>
        <v>-9.5321246609691435E-2</v>
      </c>
      <c r="Z363" s="30">
        <f t="shared" si="161"/>
        <v>-9.7014543130572284E-2</v>
      </c>
      <c r="AA363" s="30">
        <f t="shared" si="162"/>
        <v>-8.9879830902147351E-2</v>
      </c>
      <c r="AB363" s="30">
        <f t="shared" si="163"/>
        <v>-9.724806145305917E-2</v>
      </c>
      <c r="AC363" s="30">
        <f t="shared" si="164"/>
        <v>-0.1249511360642209</v>
      </c>
      <c r="AD363" s="30">
        <f t="shared" si="165"/>
        <v>-9.7480532307721635E-2</v>
      </c>
      <c r="AE363" s="30">
        <f t="shared" si="166"/>
        <v>-0.14482305478136454</v>
      </c>
      <c r="AF363" s="30">
        <f t="shared" si="167"/>
        <v>0</v>
      </c>
      <c r="AG363" s="30">
        <f t="shared" si="168"/>
        <v>0</v>
      </c>
      <c r="AH363" s="30">
        <f t="shared" si="169"/>
        <v>0</v>
      </c>
      <c r="AI363" s="30">
        <f t="shared" si="170"/>
        <v>0</v>
      </c>
      <c r="AJ363" s="30">
        <f t="shared" si="171"/>
        <v>0</v>
      </c>
      <c r="AK363" s="30">
        <f t="shared" si="172"/>
        <v>0</v>
      </c>
      <c r="AL363" s="30">
        <f t="shared" si="173"/>
        <v>0</v>
      </c>
      <c r="AM363">
        <f t="shared" si="174"/>
        <v>0</v>
      </c>
      <c r="AN363">
        <f t="shared" si="175"/>
        <v>0</v>
      </c>
      <c r="AO363">
        <f t="shared" si="176"/>
        <v>0</v>
      </c>
      <c r="AP363">
        <f t="shared" si="177"/>
        <v>0</v>
      </c>
      <c r="AQ363">
        <f t="shared" si="178"/>
        <v>0</v>
      </c>
      <c r="AR363">
        <f t="shared" si="179"/>
        <v>0</v>
      </c>
      <c r="AS363">
        <f t="shared" si="180"/>
        <v>0</v>
      </c>
    </row>
    <row r="364" spans="1:45" x14ac:dyDescent="0.25">
      <c r="A364" s="2">
        <v>44423</v>
      </c>
      <c r="B364" s="39">
        <v>18</v>
      </c>
      <c r="C364" s="16" t="str">
        <f t="shared" si="159"/>
        <v>44423_18</v>
      </c>
      <c r="D364" s="18">
        <v>229.43429983284923</v>
      </c>
      <c r="E364" s="18">
        <v>276.33410088473107</v>
      </c>
      <c r="F364" s="18">
        <v>607.11607179610917</v>
      </c>
      <c r="G364" s="18">
        <v>309.20021061796541</v>
      </c>
      <c r="H364" s="18">
        <v>0.20741470826906805</v>
      </c>
      <c r="I364" s="18">
        <v>2.7381494541900948</v>
      </c>
      <c r="J364" s="18">
        <v>0.47727719744127589</v>
      </c>
      <c r="K364" s="18">
        <v>-20.554253707868956</v>
      </c>
      <c r="L364" s="18">
        <v>-24.773976782869614</v>
      </c>
      <c r="M364" s="18">
        <v>-49.489497874639937</v>
      </c>
      <c r="N364" s="18">
        <v>-27.645894495503079</v>
      </c>
      <c r="O364" s="18">
        <v>-2.7592684286581865E-2</v>
      </c>
      <c r="P364" s="18">
        <v>-0.26088409551343256</v>
      </c>
      <c r="Q364" s="18">
        <v>-7.2019108369556439E-2</v>
      </c>
      <c r="R364" s="3">
        <f t="shared" si="152"/>
        <v>0</v>
      </c>
      <c r="S364" s="3">
        <f t="shared" si="153"/>
        <v>0</v>
      </c>
      <c r="T364" s="3">
        <f t="shared" si="154"/>
        <v>0</v>
      </c>
      <c r="U364" s="3">
        <f t="shared" si="155"/>
        <v>0</v>
      </c>
      <c r="V364" s="3">
        <f t="shared" si="156"/>
        <v>0</v>
      </c>
      <c r="W364" s="3">
        <f t="shared" si="157"/>
        <v>0</v>
      </c>
      <c r="X364" s="3">
        <f t="shared" si="158"/>
        <v>0</v>
      </c>
      <c r="Y364" s="30">
        <f t="shared" si="160"/>
        <v>-8.9586664778733754E-2</v>
      </c>
      <c r="Z364" s="30">
        <f t="shared" si="161"/>
        <v>-8.9652260446870191E-2</v>
      </c>
      <c r="AA364" s="30">
        <f t="shared" si="162"/>
        <v>-8.1515710378459963E-2</v>
      </c>
      <c r="AB364" s="30">
        <f t="shared" si="163"/>
        <v>-8.9410982095549624E-2</v>
      </c>
      <c r="AC364" s="30">
        <f t="shared" si="164"/>
        <v>-0.13303147359630516</v>
      </c>
      <c r="AD364" s="30">
        <f t="shared" si="165"/>
        <v>-9.5277522238317092E-2</v>
      </c>
      <c r="AE364" s="30">
        <f t="shared" si="166"/>
        <v>-0.15089576614105404</v>
      </c>
      <c r="AF364" s="30">
        <f t="shared" si="167"/>
        <v>0</v>
      </c>
      <c r="AG364" s="30">
        <f t="shared" si="168"/>
        <v>0</v>
      </c>
      <c r="AH364" s="30">
        <f t="shared" si="169"/>
        <v>0</v>
      </c>
      <c r="AI364" s="30">
        <f t="shared" si="170"/>
        <v>0</v>
      </c>
      <c r="AJ364" s="30">
        <f t="shared" si="171"/>
        <v>0</v>
      </c>
      <c r="AK364" s="30">
        <f t="shared" si="172"/>
        <v>0</v>
      </c>
      <c r="AL364" s="30">
        <f t="shared" si="173"/>
        <v>0</v>
      </c>
      <c r="AM364">
        <f t="shared" si="174"/>
        <v>0</v>
      </c>
      <c r="AN364">
        <f t="shared" si="175"/>
        <v>0</v>
      </c>
      <c r="AO364">
        <f t="shared" si="176"/>
        <v>0</v>
      </c>
      <c r="AP364">
        <f t="shared" si="177"/>
        <v>0</v>
      </c>
      <c r="AQ364">
        <f t="shared" si="178"/>
        <v>0</v>
      </c>
      <c r="AR364">
        <f t="shared" si="179"/>
        <v>0</v>
      </c>
      <c r="AS364">
        <f t="shared" si="180"/>
        <v>0</v>
      </c>
    </row>
    <row r="365" spans="1:45" x14ac:dyDescent="0.25">
      <c r="A365" s="2">
        <v>44423</v>
      </c>
      <c r="B365" s="39">
        <v>19</v>
      </c>
      <c r="C365" s="16" t="str">
        <f t="shared" si="159"/>
        <v>44423_19</v>
      </c>
      <c r="D365" s="18">
        <v>255.54095552688131</v>
      </c>
      <c r="E365" s="18">
        <v>307.80126594222634</v>
      </c>
      <c r="F365" s="18">
        <v>678.99374987430929</v>
      </c>
      <c r="G365" s="18">
        <v>345.63234789426781</v>
      </c>
      <c r="H365" s="18">
        <v>0.25857001841333516</v>
      </c>
      <c r="I365" s="18">
        <v>3.1501491463711697</v>
      </c>
      <c r="J365" s="18">
        <v>0.58977765773302393</v>
      </c>
      <c r="K365" s="18">
        <v>-19.645488277956268</v>
      </c>
      <c r="L365" s="18">
        <v>-23.447075443349238</v>
      </c>
      <c r="M365" s="18">
        <v>-45.134659338876041</v>
      </c>
      <c r="N365" s="18">
        <v>-25.732624662667998</v>
      </c>
      <c r="O365" s="18">
        <v>-3.3154747999542274E-2</v>
      </c>
      <c r="P365" s="18">
        <v>-0.26586003615267445</v>
      </c>
      <c r="Q365" s="18">
        <v>-8.3696140249118367E-2</v>
      </c>
      <c r="R365" s="3">
        <f t="shared" si="152"/>
        <v>0</v>
      </c>
      <c r="S365" s="3">
        <f t="shared" si="153"/>
        <v>0</v>
      </c>
      <c r="T365" s="3">
        <f t="shared" si="154"/>
        <v>0</v>
      </c>
      <c r="U365" s="3">
        <f t="shared" si="155"/>
        <v>0</v>
      </c>
      <c r="V365" s="3">
        <f t="shared" si="156"/>
        <v>0</v>
      </c>
      <c r="W365" s="3">
        <f t="shared" si="157"/>
        <v>0</v>
      </c>
      <c r="X365" s="3">
        <f t="shared" si="158"/>
        <v>0</v>
      </c>
      <c r="Y365" s="30">
        <f t="shared" si="160"/>
        <v>-7.6878041867890282E-2</v>
      </c>
      <c r="Z365" s="30">
        <f t="shared" si="161"/>
        <v>-7.6176020171893011E-2</v>
      </c>
      <c r="AA365" s="30">
        <f t="shared" si="162"/>
        <v>-6.6472864215953484E-2</v>
      </c>
      <c r="AB365" s="30">
        <f t="shared" si="163"/>
        <v>-7.4450857448504354E-2</v>
      </c>
      <c r="AC365" s="30">
        <f t="shared" si="164"/>
        <v>-0.12822348160467315</v>
      </c>
      <c r="AD365" s="30">
        <f t="shared" si="165"/>
        <v>-8.4396015489912046E-2</v>
      </c>
      <c r="AE365" s="30">
        <f t="shared" si="166"/>
        <v>-0.14191134430359398</v>
      </c>
      <c r="AF365" s="30">
        <f t="shared" si="167"/>
        <v>0</v>
      </c>
      <c r="AG365" s="30">
        <f t="shared" si="168"/>
        <v>0</v>
      </c>
      <c r="AH365" s="30">
        <f t="shared" si="169"/>
        <v>0</v>
      </c>
      <c r="AI365" s="30">
        <f t="shared" si="170"/>
        <v>0</v>
      </c>
      <c r="AJ365" s="30">
        <f t="shared" si="171"/>
        <v>0</v>
      </c>
      <c r="AK365" s="30">
        <f t="shared" si="172"/>
        <v>0</v>
      </c>
      <c r="AL365" s="30">
        <f t="shared" si="173"/>
        <v>0</v>
      </c>
      <c r="AM365">
        <f t="shared" si="174"/>
        <v>0</v>
      </c>
      <c r="AN365">
        <f t="shared" si="175"/>
        <v>0</v>
      </c>
      <c r="AO365">
        <f t="shared" si="176"/>
        <v>0</v>
      </c>
      <c r="AP365">
        <f t="shared" si="177"/>
        <v>0</v>
      </c>
      <c r="AQ365">
        <f t="shared" si="178"/>
        <v>0</v>
      </c>
      <c r="AR365">
        <f t="shared" si="179"/>
        <v>0</v>
      </c>
      <c r="AS365">
        <f t="shared" si="180"/>
        <v>0</v>
      </c>
    </row>
    <row r="366" spans="1:45" x14ac:dyDescent="0.25">
      <c r="A366" s="2">
        <v>44423</v>
      </c>
      <c r="B366" s="39">
        <v>20</v>
      </c>
      <c r="C366" s="16" t="str">
        <f t="shared" si="159"/>
        <v>44423_20</v>
      </c>
      <c r="D366" s="18">
        <v>268.85058285901209</v>
      </c>
      <c r="E366" s="18">
        <v>324.57883277381825</v>
      </c>
      <c r="F366" s="18">
        <v>715.10509133148582</v>
      </c>
      <c r="G366" s="18">
        <v>364.15394752046245</v>
      </c>
      <c r="H366" s="18">
        <v>0.28258104352919222</v>
      </c>
      <c r="I366" s="18">
        <v>3.3944469961574018</v>
      </c>
      <c r="J366" s="18">
        <v>0.64298880988909068</v>
      </c>
      <c r="K366" s="18">
        <v>-20.219591034255068</v>
      </c>
      <c r="L366" s="18">
        <v>-24.299025264940543</v>
      </c>
      <c r="M366" s="18">
        <v>-47.887791737237748</v>
      </c>
      <c r="N366" s="18">
        <v>-26.502552173690987</v>
      </c>
      <c r="O366" s="18">
        <v>-3.3178243812260345E-2</v>
      </c>
      <c r="P366" s="18">
        <v>-0.26746409200705062</v>
      </c>
      <c r="Q366" s="18">
        <v>-8.4210462164125838E-2</v>
      </c>
      <c r="R366" s="3">
        <f t="shared" si="152"/>
        <v>0</v>
      </c>
      <c r="S366" s="3">
        <f t="shared" si="153"/>
        <v>0</v>
      </c>
      <c r="T366" s="3">
        <f t="shared" si="154"/>
        <v>0</v>
      </c>
      <c r="U366" s="3">
        <f t="shared" si="155"/>
        <v>0</v>
      </c>
      <c r="V366" s="3">
        <f t="shared" si="156"/>
        <v>0</v>
      </c>
      <c r="W366" s="3">
        <f t="shared" si="157"/>
        <v>0</v>
      </c>
      <c r="X366" s="3">
        <f t="shared" si="158"/>
        <v>0</v>
      </c>
      <c r="Y366" s="30">
        <f t="shared" si="160"/>
        <v>-7.5207540259856612E-2</v>
      </c>
      <c r="Z366" s="30">
        <f t="shared" si="161"/>
        <v>-7.4863246802890693E-2</v>
      </c>
      <c r="AA366" s="30">
        <f t="shared" si="162"/>
        <v>-6.6966089764615364E-2</v>
      </c>
      <c r="AB366" s="30">
        <f t="shared" si="163"/>
        <v>-7.2778428887419269E-2</v>
      </c>
      <c r="AC366" s="30">
        <f t="shared" si="164"/>
        <v>-0.11741142787885857</v>
      </c>
      <c r="AD366" s="30">
        <f t="shared" si="165"/>
        <v>-7.8794599623981942E-2</v>
      </c>
      <c r="AE366" s="30">
        <f t="shared" si="166"/>
        <v>-0.13096722815230846</v>
      </c>
      <c r="AF366" s="30">
        <f t="shared" si="167"/>
        <v>0</v>
      </c>
      <c r="AG366" s="30">
        <f t="shared" si="168"/>
        <v>0</v>
      </c>
      <c r="AH366" s="30">
        <f t="shared" si="169"/>
        <v>0</v>
      </c>
      <c r="AI366" s="30">
        <f t="shared" si="170"/>
        <v>0</v>
      </c>
      <c r="AJ366" s="30">
        <f t="shared" si="171"/>
        <v>0</v>
      </c>
      <c r="AK366" s="30">
        <f t="shared" si="172"/>
        <v>0</v>
      </c>
      <c r="AL366" s="30">
        <f t="shared" si="173"/>
        <v>0</v>
      </c>
      <c r="AM366">
        <f t="shared" si="174"/>
        <v>0</v>
      </c>
      <c r="AN366">
        <f t="shared" si="175"/>
        <v>0</v>
      </c>
      <c r="AO366">
        <f t="shared" si="176"/>
        <v>0</v>
      </c>
      <c r="AP366">
        <f t="shared" si="177"/>
        <v>0</v>
      </c>
      <c r="AQ366">
        <f t="shared" si="178"/>
        <v>0</v>
      </c>
      <c r="AR366">
        <f t="shared" si="179"/>
        <v>0</v>
      </c>
      <c r="AS366">
        <f t="shared" si="180"/>
        <v>0</v>
      </c>
    </row>
    <row r="367" spans="1:45" x14ac:dyDescent="0.25">
      <c r="A367" s="2">
        <v>44423</v>
      </c>
      <c r="B367" s="39">
        <v>21</v>
      </c>
      <c r="C367" s="16" t="str">
        <f t="shared" si="159"/>
        <v>44423_21</v>
      </c>
      <c r="D367" s="18">
        <v>268.42661948759121</v>
      </c>
      <c r="E367" s="18">
        <v>326.49674926447017</v>
      </c>
      <c r="F367" s="18">
        <v>720.01938285655524</v>
      </c>
      <c r="G367" s="18">
        <v>366.02914507195834</v>
      </c>
      <c r="H367" s="18">
        <v>0.27758267484985305</v>
      </c>
      <c r="I367" s="18">
        <v>3.4254786186522543</v>
      </c>
      <c r="J367" s="18">
        <v>0.63128418224828542</v>
      </c>
      <c r="K367" s="18">
        <v>-22.46766426629911</v>
      </c>
      <c r="L367" s="18">
        <v>-26.459891067508273</v>
      </c>
      <c r="M367" s="18">
        <v>-52.015660753640688</v>
      </c>
      <c r="N367" s="18">
        <v>-28.768855865606231</v>
      </c>
      <c r="O367" s="18">
        <v>-3.7445724911332495E-2</v>
      </c>
      <c r="P367" s="18">
        <v>-0.29076598115754637</v>
      </c>
      <c r="Q367" s="18">
        <v>-9.3729328918387048E-2</v>
      </c>
      <c r="R367" s="3">
        <f t="shared" si="152"/>
        <v>0</v>
      </c>
      <c r="S367" s="3">
        <f t="shared" si="153"/>
        <v>0</v>
      </c>
      <c r="T367" s="3">
        <f t="shared" si="154"/>
        <v>0</v>
      </c>
      <c r="U367" s="3">
        <f t="shared" si="155"/>
        <v>0</v>
      </c>
      <c r="V367" s="3">
        <f t="shared" si="156"/>
        <v>0</v>
      </c>
      <c r="W367" s="3">
        <f t="shared" si="157"/>
        <v>0</v>
      </c>
      <c r="X367" s="3">
        <f t="shared" si="158"/>
        <v>0</v>
      </c>
      <c r="Y367" s="30">
        <f t="shared" si="160"/>
        <v>-8.3701327048667548E-2</v>
      </c>
      <c r="Z367" s="30">
        <f t="shared" si="161"/>
        <v>-8.1041820866875239E-2</v>
      </c>
      <c r="AA367" s="30">
        <f t="shared" si="162"/>
        <v>-7.2242028467730049E-2</v>
      </c>
      <c r="AB367" s="30">
        <f t="shared" si="163"/>
        <v>-7.8597172528298287E-2</v>
      </c>
      <c r="AC367" s="30">
        <f t="shared" si="164"/>
        <v>-0.13489935901650643</v>
      </c>
      <c r="AD367" s="30">
        <f t="shared" si="165"/>
        <v>-8.4883315159020756E-2</v>
      </c>
      <c r="AE367" s="30">
        <f t="shared" si="166"/>
        <v>-0.14847406533231194</v>
      </c>
      <c r="AF367" s="30">
        <f t="shared" si="167"/>
        <v>0</v>
      </c>
      <c r="AG367" s="30">
        <f t="shared" si="168"/>
        <v>0</v>
      </c>
      <c r="AH367" s="30">
        <f t="shared" si="169"/>
        <v>0</v>
      </c>
      <c r="AI367" s="30">
        <f t="shared" si="170"/>
        <v>0</v>
      </c>
      <c r="AJ367" s="30">
        <f t="shared" si="171"/>
        <v>0</v>
      </c>
      <c r="AK367" s="30">
        <f t="shared" si="172"/>
        <v>0</v>
      </c>
      <c r="AL367" s="30">
        <f t="shared" si="173"/>
        <v>0</v>
      </c>
      <c r="AM367">
        <f t="shared" si="174"/>
        <v>0</v>
      </c>
      <c r="AN367">
        <f t="shared" si="175"/>
        <v>0</v>
      </c>
      <c r="AO367">
        <f t="shared" si="176"/>
        <v>0</v>
      </c>
      <c r="AP367">
        <f t="shared" si="177"/>
        <v>0</v>
      </c>
      <c r="AQ367">
        <f t="shared" si="178"/>
        <v>0</v>
      </c>
      <c r="AR367">
        <f t="shared" si="179"/>
        <v>0</v>
      </c>
      <c r="AS367">
        <f t="shared" si="180"/>
        <v>0</v>
      </c>
    </row>
    <row r="368" spans="1:45" x14ac:dyDescent="0.25">
      <c r="A368" s="2">
        <v>44423</v>
      </c>
      <c r="B368" s="39">
        <v>22</v>
      </c>
      <c r="C368" s="16" t="str">
        <f t="shared" si="159"/>
        <v>44423_22</v>
      </c>
      <c r="D368" s="18">
        <v>261.33098952581003</v>
      </c>
      <c r="E368" s="18">
        <v>320.14174435170224</v>
      </c>
      <c r="F368" s="18">
        <v>706.61401356285864</v>
      </c>
      <c r="G368" s="18">
        <v>357.77057900368868</v>
      </c>
      <c r="H368" s="18">
        <v>0.26628197587855407</v>
      </c>
      <c r="I368" s="18">
        <v>3.3499953593638434</v>
      </c>
      <c r="J368" s="18">
        <v>0.6091026630418136</v>
      </c>
      <c r="K368" s="18">
        <v>-24.049312999385318</v>
      </c>
      <c r="L368" s="18">
        <v>-28.244289032277951</v>
      </c>
      <c r="M368" s="18">
        <v>-55.870599967207781</v>
      </c>
      <c r="N368" s="18">
        <v>-31.042044223379051</v>
      </c>
      <c r="O368" s="18">
        <v>-3.8634104969126101E-2</v>
      </c>
      <c r="P368" s="18">
        <v>-0.3069077411174439</v>
      </c>
      <c r="Q368" s="18">
        <v>-9.6827506817851378E-2</v>
      </c>
      <c r="R368" s="3">
        <f t="shared" si="152"/>
        <v>0</v>
      </c>
      <c r="S368" s="3">
        <f t="shared" si="153"/>
        <v>0</v>
      </c>
      <c r="T368" s="3">
        <f t="shared" si="154"/>
        <v>0</v>
      </c>
      <c r="U368" s="3">
        <f t="shared" si="155"/>
        <v>0</v>
      </c>
      <c r="V368" s="3">
        <f t="shared" si="156"/>
        <v>0</v>
      </c>
      <c r="W368" s="3">
        <f t="shared" si="157"/>
        <v>0</v>
      </c>
      <c r="X368" s="3">
        <f t="shared" si="158"/>
        <v>0</v>
      </c>
      <c r="Y368" s="30">
        <f t="shared" si="160"/>
        <v>-9.2026257747017476E-2</v>
      </c>
      <c r="Z368" s="30">
        <f t="shared" si="161"/>
        <v>-8.8224324164515255E-2</v>
      </c>
      <c r="AA368" s="30">
        <f t="shared" si="162"/>
        <v>-7.9068061055709127E-2</v>
      </c>
      <c r="AB368" s="30">
        <f t="shared" si="163"/>
        <v>-8.6765223428444629E-2</v>
      </c>
      <c r="AC368" s="30">
        <f t="shared" si="164"/>
        <v>-0.14508719503698722</v>
      </c>
      <c r="AD368" s="30">
        <f t="shared" si="165"/>
        <v>-9.1614377989981746E-2</v>
      </c>
      <c r="AE368" s="30">
        <f t="shared" si="166"/>
        <v>-0.15896746590189242</v>
      </c>
      <c r="AF368" s="30">
        <f t="shared" si="167"/>
        <v>0</v>
      </c>
      <c r="AG368" s="30">
        <f t="shared" si="168"/>
        <v>0</v>
      </c>
      <c r="AH368" s="30">
        <f t="shared" si="169"/>
        <v>0</v>
      </c>
      <c r="AI368" s="30">
        <f t="shared" si="170"/>
        <v>0</v>
      </c>
      <c r="AJ368" s="30">
        <f t="shared" si="171"/>
        <v>0</v>
      </c>
      <c r="AK368" s="30">
        <f t="shared" si="172"/>
        <v>0</v>
      </c>
      <c r="AL368" s="30">
        <f t="shared" si="173"/>
        <v>0</v>
      </c>
      <c r="AM368">
        <f t="shared" si="174"/>
        <v>0</v>
      </c>
      <c r="AN368">
        <f t="shared" si="175"/>
        <v>0</v>
      </c>
      <c r="AO368">
        <f t="shared" si="176"/>
        <v>0</v>
      </c>
      <c r="AP368">
        <f t="shared" si="177"/>
        <v>0</v>
      </c>
      <c r="AQ368">
        <f t="shared" si="178"/>
        <v>0</v>
      </c>
      <c r="AR368">
        <f t="shared" si="179"/>
        <v>0</v>
      </c>
      <c r="AS368">
        <f t="shared" si="180"/>
        <v>0</v>
      </c>
    </row>
    <row r="369" spans="1:45" x14ac:dyDescent="0.25">
      <c r="A369" s="2">
        <v>44423</v>
      </c>
      <c r="B369" s="39">
        <v>23</v>
      </c>
      <c r="C369" s="16" t="str">
        <f t="shared" si="159"/>
        <v>44423_23</v>
      </c>
      <c r="D369" s="18">
        <v>239.69433626325667</v>
      </c>
      <c r="E369" s="18">
        <v>295.56479136457853</v>
      </c>
      <c r="F369" s="18">
        <v>651.79513925563549</v>
      </c>
      <c r="G369" s="18">
        <v>328.24353917701376</v>
      </c>
      <c r="H369" s="18">
        <v>0.25486057543291801</v>
      </c>
      <c r="I369" s="18">
        <v>3.1049910247632417</v>
      </c>
      <c r="J369" s="18">
        <v>0.58479959509104273</v>
      </c>
      <c r="K369" s="18">
        <v>-26.915228861859436</v>
      </c>
      <c r="L369" s="18">
        <v>-31.157294853128608</v>
      </c>
      <c r="M369" s="18">
        <v>-62.702134195874272</v>
      </c>
      <c r="N369" s="18">
        <v>-35.025609307378048</v>
      </c>
      <c r="O369" s="18">
        <v>-3.6100763544991303E-2</v>
      </c>
      <c r="P369" s="18">
        <v>-0.32558221489138756</v>
      </c>
      <c r="Q369" s="18">
        <v>-9.1464566903051034E-2</v>
      </c>
      <c r="R369" s="3">
        <f t="shared" si="152"/>
        <v>0</v>
      </c>
      <c r="S369" s="3">
        <f t="shared" si="153"/>
        <v>0</v>
      </c>
      <c r="T369" s="3">
        <f t="shared" si="154"/>
        <v>0</v>
      </c>
      <c r="U369" s="3">
        <f t="shared" si="155"/>
        <v>0</v>
      </c>
      <c r="V369" s="3">
        <f t="shared" si="156"/>
        <v>0</v>
      </c>
      <c r="W369" s="3">
        <f t="shared" si="157"/>
        <v>0</v>
      </c>
      <c r="X369" s="3">
        <f t="shared" si="158"/>
        <v>0</v>
      </c>
      <c r="Y369" s="30">
        <f t="shared" si="160"/>
        <v>-0.11228979908936354</v>
      </c>
      <c r="Z369" s="30">
        <f t="shared" si="161"/>
        <v>-0.10541612452985361</v>
      </c>
      <c r="AA369" s="30">
        <f t="shared" si="162"/>
        <v>-9.6199143595150929E-2</v>
      </c>
      <c r="AB369" s="30">
        <f t="shared" si="163"/>
        <v>-0.10670616516990937</v>
      </c>
      <c r="AC369" s="30">
        <f t="shared" si="164"/>
        <v>-0.1416490702167994</v>
      </c>
      <c r="AD369" s="30">
        <f t="shared" si="165"/>
        <v>-0.10485769919937643</v>
      </c>
      <c r="AE369" s="30">
        <f t="shared" si="166"/>
        <v>-0.15640326647081834</v>
      </c>
      <c r="AF369" s="30">
        <f t="shared" si="167"/>
        <v>0</v>
      </c>
      <c r="AG369" s="30">
        <f t="shared" si="168"/>
        <v>0</v>
      </c>
      <c r="AH369" s="30">
        <f t="shared" si="169"/>
        <v>0</v>
      </c>
      <c r="AI369" s="30">
        <f t="shared" si="170"/>
        <v>0</v>
      </c>
      <c r="AJ369" s="30">
        <f t="shared" si="171"/>
        <v>0</v>
      </c>
      <c r="AK369" s="30">
        <f t="shared" si="172"/>
        <v>0</v>
      </c>
      <c r="AL369" s="30">
        <f t="shared" si="173"/>
        <v>0</v>
      </c>
      <c r="AM369">
        <f t="shared" si="174"/>
        <v>0</v>
      </c>
      <c r="AN369">
        <f t="shared" si="175"/>
        <v>0</v>
      </c>
      <c r="AO369">
        <f t="shared" si="176"/>
        <v>0</v>
      </c>
      <c r="AP369">
        <f t="shared" si="177"/>
        <v>0</v>
      </c>
      <c r="AQ369">
        <f t="shared" si="178"/>
        <v>0</v>
      </c>
      <c r="AR369">
        <f t="shared" si="179"/>
        <v>0</v>
      </c>
      <c r="AS369">
        <f t="shared" si="180"/>
        <v>0</v>
      </c>
    </row>
    <row r="370" spans="1:45" x14ac:dyDescent="0.25">
      <c r="A370" s="2">
        <v>44423</v>
      </c>
      <c r="B370" s="39">
        <v>24</v>
      </c>
      <c r="C370" s="16" t="str">
        <f t="shared" si="159"/>
        <v>44423_24</v>
      </c>
      <c r="D370" s="18">
        <v>207.43988665168652</v>
      </c>
      <c r="E370" s="18">
        <v>253.9814442857037</v>
      </c>
      <c r="F370" s="18">
        <v>558.77549171844726</v>
      </c>
      <c r="G370" s="18">
        <v>281.40844677009989</v>
      </c>
      <c r="H370" s="18">
        <v>0.22734746179505549</v>
      </c>
      <c r="I370" s="18">
        <v>2.6597980970356883</v>
      </c>
      <c r="J370" s="18">
        <v>0.52628007960421308</v>
      </c>
      <c r="K370" s="18">
        <v>-29.159974740487321</v>
      </c>
      <c r="L370" s="18">
        <v>-34.202356210872779</v>
      </c>
      <c r="M370" s="18">
        <v>-70.254843098177432</v>
      </c>
      <c r="N370" s="18">
        <v>-39.092875853368511</v>
      </c>
      <c r="O370" s="18">
        <v>-3.5517908702798848E-2</v>
      </c>
      <c r="P370" s="18">
        <v>-0.34992892142195531</v>
      </c>
      <c r="Q370" s="18">
        <v>-9.0880764262115152E-2</v>
      </c>
      <c r="R370" s="3">
        <f t="shared" si="152"/>
        <v>0</v>
      </c>
      <c r="S370" s="3">
        <f t="shared" si="153"/>
        <v>0</v>
      </c>
      <c r="T370" s="3">
        <f t="shared" si="154"/>
        <v>0</v>
      </c>
      <c r="U370" s="3">
        <f t="shared" si="155"/>
        <v>0</v>
      </c>
      <c r="V370" s="3">
        <f t="shared" si="156"/>
        <v>0</v>
      </c>
      <c r="W370" s="3">
        <f t="shared" si="157"/>
        <v>0</v>
      </c>
      <c r="X370" s="3">
        <f t="shared" si="158"/>
        <v>0</v>
      </c>
      <c r="Y370" s="30">
        <f t="shared" si="160"/>
        <v>-0.14057072249296973</v>
      </c>
      <c r="Z370" s="30">
        <f t="shared" si="161"/>
        <v>-0.134664783512289</v>
      </c>
      <c r="AA370" s="30">
        <f t="shared" si="162"/>
        <v>-0.12573000093851119</v>
      </c>
      <c r="AB370" s="30">
        <f t="shared" si="163"/>
        <v>-0.13891862984946546</v>
      </c>
      <c r="AC370" s="30">
        <f t="shared" si="164"/>
        <v>-0.1562274257313539</v>
      </c>
      <c r="AD370" s="30">
        <f t="shared" si="165"/>
        <v>-0.13156221211374905</v>
      </c>
      <c r="AE370" s="30">
        <f t="shared" si="166"/>
        <v>-0.17268516857119443</v>
      </c>
      <c r="AF370" s="30">
        <f t="shared" si="167"/>
        <v>0</v>
      </c>
      <c r="AG370" s="30">
        <f t="shared" si="168"/>
        <v>0</v>
      </c>
      <c r="AH370" s="30">
        <f t="shared" si="169"/>
        <v>0</v>
      </c>
      <c r="AI370" s="30">
        <f t="shared" si="170"/>
        <v>0</v>
      </c>
      <c r="AJ370" s="30">
        <f t="shared" si="171"/>
        <v>0</v>
      </c>
      <c r="AK370" s="30">
        <f t="shared" si="172"/>
        <v>0</v>
      </c>
      <c r="AL370" s="30">
        <f t="shared" si="173"/>
        <v>0</v>
      </c>
      <c r="AM370">
        <f t="shared" si="174"/>
        <v>0</v>
      </c>
      <c r="AN370">
        <f t="shared" si="175"/>
        <v>0</v>
      </c>
      <c r="AO370">
        <f t="shared" si="176"/>
        <v>0</v>
      </c>
      <c r="AP370">
        <f t="shared" si="177"/>
        <v>0</v>
      </c>
      <c r="AQ370">
        <f t="shared" si="178"/>
        <v>0</v>
      </c>
      <c r="AR370">
        <f t="shared" si="179"/>
        <v>0</v>
      </c>
      <c r="AS370">
        <f t="shared" si="180"/>
        <v>0</v>
      </c>
    </row>
    <row r="371" spans="1:45" x14ac:dyDescent="0.25">
      <c r="A371" s="2">
        <v>44424</v>
      </c>
      <c r="B371" s="39">
        <v>1</v>
      </c>
      <c r="C371" s="16" t="str">
        <f t="shared" si="159"/>
        <v>44424_1</v>
      </c>
      <c r="D371" s="18">
        <v>173.63863768588482</v>
      </c>
      <c r="E371" s="18">
        <v>208.09944482894792</v>
      </c>
      <c r="F371" s="18">
        <v>455.67412356760633</v>
      </c>
      <c r="G371" s="18">
        <v>231.97682756693825</v>
      </c>
      <c r="H371" s="18">
        <v>0.20020106487310382</v>
      </c>
      <c r="I371" s="18">
        <v>2.1912260796885796</v>
      </c>
      <c r="J371" s="18">
        <v>0.46875244527653392</v>
      </c>
      <c r="K371" s="18">
        <v>-30.647793705144622</v>
      </c>
      <c r="L371" s="18">
        <v>-36.557459132723992</v>
      </c>
      <c r="M371" s="18">
        <v>-75.743825462365393</v>
      </c>
      <c r="N371" s="18">
        <v>-41.495038526578448</v>
      </c>
      <c r="O371" s="18">
        <v>-3.6310974610349857E-2</v>
      </c>
      <c r="P371" s="18">
        <v>-0.37590433536548185</v>
      </c>
      <c r="Q371" s="18">
        <v>-9.3225663259154629E-2</v>
      </c>
      <c r="R371" s="3">
        <f t="shared" si="152"/>
        <v>0</v>
      </c>
      <c r="S371" s="3">
        <f t="shared" si="153"/>
        <v>0</v>
      </c>
      <c r="T371" s="3">
        <f t="shared" si="154"/>
        <v>0</v>
      </c>
      <c r="U371" s="3">
        <f t="shared" si="155"/>
        <v>0</v>
      </c>
      <c r="V371" s="3">
        <f t="shared" si="156"/>
        <v>0</v>
      </c>
      <c r="W371" s="3">
        <f t="shared" si="157"/>
        <v>0</v>
      </c>
      <c r="X371" s="3">
        <f t="shared" si="158"/>
        <v>0</v>
      </c>
      <c r="Y371" s="30">
        <f t="shared" si="160"/>
        <v>-0.17650330660038344</v>
      </c>
      <c r="Z371" s="30">
        <f t="shared" si="161"/>
        <v>-0.17567302576310681</v>
      </c>
      <c r="AA371" s="30">
        <f t="shared" si="162"/>
        <v>-0.16622367069989574</v>
      </c>
      <c r="AB371" s="30">
        <f t="shared" si="163"/>
        <v>-0.17887579100806875</v>
      </c>
      <c r="AC371" s="30">
        <f t="shared" si="164"/>
        <v>-0.18137253482325549</v>
      </c>
      <c r="AD371" s="30">
        <f t="shared" si="165"/>
        <v>-0.17154977245383368</v>
      </c>
      <c r="AE371" s="30">
        <f t="shared" si="166"/>
        <v>-0.19888037747548701</v>
      </c>
      <c r="AF371" s="30">
        <f t="shared" si="167"/>
        <v>0</v>
      </c>
      <c r="AG371" s="30">
        <f t="shared" si="168"/>
        <v>0</v>
      </c>
      <c r="AH371" s="30">
        <f t="shared" si="169"/>
        <v>0</v>
      </c>
      <c r="AI371" s="30">
        <f t="shared" si="170"/>
        <v>0</v>
      </c>
      <c r="AJ371" s="30">
        <f t="shared" si="171"/>
        <v>0</v>
      </c>
      <c r="AK371" s="30">
        <f t="shared" si="172"/>
        <v>0</v>
      </c>
      <c r="AL371" s="30">
        <f t="shared" si="173"/>
        <v>0</v>
      </c>
      <c r="AM371">
        <f t="shared" si="174"/>
        <v>0</v>
      </c>
      <c r="AN371">
        <f t="shared" si="175"/>
        <v>0</v>
      </c>
      <c r="AO371">
        <f t="shared" si="176"/>
        <v>0</v>
      </c>
      <c r="AP371">
        <f t="shared" si="177"/>
        <v>0</v>
      </c>
      <c r="AQ371">
        <f t="shared" si="178"/>
        <v>0</v>
      </c>
      <c r="AR371">
        <f t="shared" si="179"/>
        <v>0</v>
      </c>
      <c r="AS371">
        <f t="shared" si="180"/>
        <v>0</v>
      </c>
    </row>
    <row r="372" spans="1:45" x14ac:dyDescent="0.25">
      <c r="A372" s="2">
        <v>44424</v>
      </c>
      <c r="B372" s="39">
        <v>2</v>
      </c>
      <c r="C372" s="16" t="str">
        <f t="shared" si="159"/>
        <v>44424_2</v>
      </c>
      <c r="D372" s="18">
        <v>149.79377433422317</v>
      </c>
      <c r="E372" s="18">
        <v>176.27407341177053</v>
      </c>
      <c r="F372" s="18">
        <v>382.09677950605271</v>
      </c>
      <c r="G372" s="18">
        <v>196.79841353613995</v>
      </c>
      <c r="H372" s="18">
        <v>0.18520140798560308</v>
      </c>
      <c r="I372" s="18">
        <v>1.8681740738392321</v>
      </c>
      <c r="J372" s="18">
        <v>0.4354370740112945</v>
      </c>
      <c r="K372" s="18">
        <v>-25.619608610317982</v>
      </c>
      <c r="L372" s="18">
        <v>-33.228496224661733</v>
      </c>
      <c r="M372" s="18">
        <v>-69.268057770749408</v>
      </c>
      <c r="N372" s="18">
        <v>-34.081861482156278</v>
      </c>
      <c r="O372" s="18">
        <v>-3.5135451186010011E-2</v>
      </c>
      <c r="P372" s="18">
        <v>-0.36110184784546395</v>
      </c>
      <c r="Q372" s="18">
        <v>-9.0972705367358742E-2</v>
      </c>
      <c r="R372" s="3">
        <f t="shared" si="152"/>
        <v>0</v>
      </c>
      <c r="S372" s="3">
        <f t="shared" si="153"/>
        <v>0</v>
      </c>
      <c r="T372" s="3">
        <f t="shared" si="154"/>
        <v>0</v>
      </c>
      <c r="U372" s="3">
        <f t="shared" si="155"/>
        <v>0</v>
      </c>
      <c r="V372" s="3">
        <f t="shared" si="156"/>
        <v>0</v>
      </c>
      <c r="W372" s="3">
        <f t="shared" si="157"/>
        <v>0</v>
      </c>
      <c r="X372" s="3">
        <f t="shared" si="158"/>
        <v>0</v>
      </c>
      <c r="Y372" s="30">
        <f t="shared" si="160"/>
        <v>-0.17103253272165334</v>
      </c>
      <c r="Z372" s="30">
        <f t="shared" si="161"/>
        <v>-0.18850472778853325</v>
      </c>
      <c r="AA372" s="30">
        <f t="shared" si="162"/>
        <v>-0.18128406593820073</v>
      </c>
      <c r="AB372" s="30">
        <f t="shared" si="163"/>
        <v>-0.17318158652685228</v>
      </c>
      <c r="AC372" s="30">
        <f t="shared" si="164"/>
        <v>-0.18971481679416455</v>
      </c>
      <c r="AD372" s="30">
        <f t="shared" si="165"/>
        <v>-0.19329132809523134</v>
      </c>
      <c r="AE372" s="30">
        <f t="shared" si="166"/>
        <v>-0.2089227371691347</v>
      </c>
      <c r="AF372" s="30">
        <f t="shared" si="167"/>
        <v>0</v>
      </c>
      <c r="AG372" s="30">
        <f t="shared" si="168"/>
        <v>0</v>
      </c>
      <c r="AH372" s="30">
        <f t="shared" si="169"/>
        <v>0</v>
      </c>
      <c r="AI372" s="30">
        <f t="shared" si="170"/>
        <v>0</v>
      </c>
      <c r="AJ372" s="30">
        <f t="shared" si="171"/>
        <v>0</v>
      </c>
      <c r="AK372" s="30">
        <f t="shared" si="172"/>
        <v>0</v>
      </c>
      <c r="AL372" s="30">
        <f t="shared" si="173"/>
        <v>0</v>
      </c>
      <c r="AM372">
        <f t="shared" si="174"/>
        <v>0</v>
      </c>
      <c r="AN372">
        <f t="shared" si="175"/>
        <v>0</v>
      </c>
      <c r="AO372">
        <f t="shared" si="176"/>
        <v>0</v>
      </c>
      <c r="AP372">
        <f t="shared" si="177"/>
        <v>0</v>
      </c>
      <c r="AQ372">
        <f t="shared" si="178"/>
        <v>0</v>
      </c>
      <c r="AR372">
        <f t="shared" si="179"/>
        <v>0</v>
      </c>
      <c r="AS372">
        <f t="shared" si="180"/>
        <v>0</v>
      </c>
    </row>
    <row r="373" spans="1:45" x14ac:dyDescent="0.25">
      <c r="A373" s="2">
        <v>44424</v>
      </c>
      <c r="B373" s="39">
        <v>3</v>
      </c>
      <c r="C373" s="16" t="str">
        <f t="shared" si="159"/>
        <v>44424_3</v>
      </c>
      <c r="D373" s="18">
        <v>137.27583255729508</v>
      </c>
      <c r="E373" s="18">
        <v>158.15778096192372</v>
      </c>
      <c r="F373" s="18">
        <v>339.8070763663228</v>
      </c>
      <c r="G373" s="18">
        <v>177.39428051705636</v>
      </c>
      <c r="H373" s="18">
        <v>0.1797749459409004</v>
      </c>
      <c r="I373" s="18">
        <v>1.6769275831861501</v>
      </c>
      <c r="J373" s="18">
        <v>0.42318429940709168</v>
      </c>
      <c r="K373" s="18">
        <v>-26.440060467310946</v>
      </c>
      <c r="L373" s="18">
        <v>-34.658741715147087</v>
      </c>
      <c r="M373" s="18">
        <v>-72.315696697106446</v>
      </c>
      <c r="N373" s="18">
        <v>-35.473302665493208</v>
      </c>
      <c r="O373" s="18">
        <v>-3.5870696730071143E-2</v>
      </c>
      <c r="P373" s="18">
        <v>-0.37892872961834362</v>
      </c>
      <c r="Q373" s="18">
        <v>-9.2650782105659232E-2</v>
      </c>
      <c r="R373" s="3">
        <f t="shared" si="152"/>
        <v>0</v>
      </c>
      <c r="S373" s="3">
        <f t="shared" si="153"/>
        <v>0</v>
      </c>
      <c r="T373" s="3">
        <f t="shared" si="154"/>
        <v>0</v>
      </c>
      <c r="U373" s="3">
        <f t="shared" si="155"/>
        <v>0</v>
      </c>
      <c r="V373" s="3">
        <f t="shared" si="156"/>
        <v>0</v>
      </c>
      <c r="W373" s="3">
        <f t="shared" si="157"/>
        <v>0</v>
      </c>
      <c r="X373" s="3">
        <f t="shared" si="158"/>
        <v>0</v>
      </c>
      <c r="Y373" s="30">
        <f t="shared" si="160"/>
        <v>-0.19260535503418352</v>
      </c>
      <c r="Z373" s="30">
        <f t="shared" si="161"/>
        <v>-0.21914028828901649</v>
      </c>
      <c r="AA373" s="30">
        <f t="shared" si="162"/>
        <v>-0.21281398101064802</v>
      </c>
      <c r="AB373" s="30">
        <f t="shared" si="163"/>
        <v>-0.19996869438010134</v>
      </c>
      <c r="AC373" s="30">
        <f t="shared" si="164"/>
        <v>-0.1995311223281544</v>
      </c>
      <c r="AD373" s="30">
        <f t="shared" si="165"/>
        <v>-0.22596606640483652</v>
      </c>
      <c r="AE373" s="30">
        <f t="shared" si="166"/>
        <v>-0.21893719175184173</v>
      </c>
      <c r="AF373" s="30">
        <f t="shared" si="167"/>
        <v>0</v>
      </c>
      <c r="AG373" s="30">
        <f t="shared" si="168"/>
        <v>0</v>
      </c>
      <c r="AH373" s="30">
        <f t="shared" si="169"/>
        <v>0</v>
      </c>
      <c r="AI373" s="30">
        <f t="shared" si="170"/>
        <v>0</v>
      </c>
      <c r="AJ373" s="30">
        <f t="shared" si="171"/>
        <v>0</v>
      </c>
      <c r="AK373" s="30">
        <f t="shared" si="172"/>
        <v>0</v>
      </c>
      <c r="AL373" s="30">
        <f t="shared" si="173"/>
        <v>0</v>
      </c>
      <c r="AM373">
        <f t="shared" si="174"/>
        <v>0</v>
      </c>
      <c r="AN373">
        <f t="shared" si="175"/>
        <v>0</v>
      </c>
      <c r="AO373">
        <f t="shared" si="176"/>
        <v>0</v>
      </c>
      <c r="AP373">
        <f t="shared" si="177"/>
        <v>0</v>
      </c>
      <c r="AQ373">
        <f t="shared" si="178"/>
        <v>0</v>
      </c>
      <c r="AR373">
        <f t="shared" si="179"/>
        <v>0</v>
      </c>
      <c r="AS373">
        <f t="shared" si="180"/>
        <v>0</v>
      </c>
    </row>
    <row r="374" spans="1:45" x14ac:dyDescent="0.25">
      <c r="A374" s="2">
        <v>44424</v>
      </c>
      <c r="B374" s="39">
        <v>4</v>
      </c>
      <c r="C374" s="16" t="str">
        <f t="shared" si="159"/>
        <v>44424_4</v>
      </c>
      <c r="D374" s="18">
        <v>130.49805258133802</v>
      </c>
      <c r="E374" s="18">
        <v>148.89457018074347</v>
      </c>
      <c r="F374" s="18">
        <v>318.44032289264675</v>
      </c>
      <c r="G374" s="18">
        <v>167.24865827476285</v>
      </c>
      <c r="H374" s="18">
        <v>0.1725499328584473</v>
      </c>
      <c r="I374" s="18">
        <v>1.585957441332368</v>
      </c>
      <c r="J374" s="18">
        <v>0.40798990073461283</v>
      </c>
      <c r="K374" s="18">
        <v>-27.120658943687751</v>
      </c>
      <c r="L374" s="18">
        <v>-35.17507237047402</v>
      </c>
      <c r="M374" s="18">
        <v>-73.778416630481289</v>
      </c>
      <c r="N374" s="18">
        <v>-36.373850151648632</v>
      </c>
      <c r="O374" s="18">
        <v>-3.8688933657554429E-2</v>
      </c>
      <c r="P374" s="18">
        <v>-0.38936333922116995</v>
      </c>
      <c r="Q374" s="18">
        <v>-9.8953341725088823E-2</v>
      </c>
      <c r="R374" s="3">
        <f t="shared" si="152"/>
        <v>0</v>
      </c>
      <c r="S374" s="3">
        <f t="shared" si="153"/>
        <v>0</v>
      </c>
      <c r="T374" s="3">
        <f t="shared" si="154"/>
        <v>0</v>
      </c>
      <c r="U374" s="3">
        <f t="shared" si="155"/>
        <v>0</v>
      </c>
      <c r="V374" s="3">
        <f t="shared" si="156"/>
        <v>0</v>
      </c>
      <c r="W374" s="3">
        <f t="shared" si="157"/>
        <v>0</v>
      </c>
      <c r="X374" s="3">
        <f t="shared" si="158"/>
        <v>0</v>
      </c>
      <c r="Y374" s="30">
        <f t="shared" si="160"/>
        <v>-0.20782424263981825</v>
      </c>
      <c r="Z374" s="30">
        <f t="shared" si="161"/>
        <v>-0.23624147158472547</v>
      </c>
      <c r="AA374" s="30">
        <f t="shared" si="162"/>
        <v>-0.23168679129669648</v>
      </c>
      <c r="AB374" s="30">
        <f t="shared" si="163"/>
        <v>-0.21748365892354246</v>
      </c>
      <c r="AC374" s="30">
        <f t="shared" si="164"/>
        <v>-0.22421876970125049</v>
      </c>
      <c r="AD374" s="30">
        <f t="shared" si="165"/>
        <v>-0.24550680180551662</v>
      </c>
      <c r="AE374" s="30">
        <f t="shared" si="166"/>
        <v>-0.2425387038917306</v>
      </c>
      <c r="AF374" s="30">
        <f t="shared" si="167"/>
        <v>0</v>
      </c>
      <c r="AG374" s="30">
        <f t="shared" si="168"/>
        <v>0</v>
      </c>
      <c r="AH374" s="30">
        <f t="shared" si="169"/>
        <v>0</v>
      </c>
      <c r="AI374" s="30">
        <f t="shared" si="170"/>
        <v>0</v>
      </c>
      <c r="AJ374" s="30">
        <f t="shared" si="171"/>
        <v>0</v>
      </c>
      <c r="AK374" s="30">
        <f t="shared" si="172"/>
        <v>0</v>
      </c>
      <c r="AL374" s="30">
        <f t="shared" si="173"/>
        <v>0</v>
      </c>
      <c r="AM374">
        <f t="shared" si="174"/>
        <v>0</v>
      </c>
      <c r="AN374">
        <f t="shared" si="175"/>
        <v>0</v>
      </c>
      <c r="AO374">
        <f t="shared" si="176"/>
        <v>0</v>
      </c>
      <c r="AP374">
        <f t="shared" si="177"/>
        <v>0</v>
      </c>
      <c r="AQ374">
        <f t="shared" si="178"/>
        <v>0</v>
      </c>
      <c r="AR374">
        <f t="shared" si="179"/>
        <v>0</v>
      </c>
      <c r="AS374">
        <f t="shared" si="180"/>
        <v>0</v>
      </c>
    </row>
    <row r="375" spans="1:45" x14ac:dyDescent="0.25">
      <c r="A375" s="2">
        <v>44424</v>
      </c>
      <c r="B375" s="39">
        <v>5</v>
      </c>
      <c r="C375" s="16" t="str">
        <f t="shared" si="159"/>
        <v>44424_5</v>
      </c>
      <c r="D375" s="18">
        <v>129.70851537623403</v>
      </c>
      <c r="E375" s="18">
        <v>147.49106550333588</v>
      </c>
      <c r="F375" s="18">
        <v>313.13807488880394</v>
      </c>
      <c r="G375" s="18">
        <v>164.39632987638828</v>
      </c>
      <c r="H375" s="18">
        <v>0.17208753247449632</v>
      </c>
      <c r="I375" s="18">
        <v>1.5777909010667608</v>
      </c>
      <c r="J375" s="18">
        <v>0.4075790010288074</v>
      </c>
      <c r="K375" s="18">
        <v>-26.743899971659655</v>
      </c>
      <c r="L375" s="18">
        <v>-35.109000308935869</v>
      </c>
      <c r="M375" s="18">
        <v>-73.20464505663989</v>
      </c>
      <c r="N375" s="18">
        <v>-35.840153407469401</v>
      </c>
      <c r="O375" s="18">
        <v>-3.7276430969801995E-2</v>
      </c>
      <c r="P375" s="18">
        <v>-0.38573449232880669</v>
      </c>
      <c r="Q375" s="18">
        <v>-9.6025291991779865E-2</v>
      </c>
      <c r="R375" s="3">
        <f t="shared" si="152"/>
        <v>0</v>
      </c>
      <c r="S375" s="3">
        <f t="shared" si="153"/>
        <v>0</v>
      </c>
      <c r="T375" s="3">
        <f t="shared" si="154"/>
        <v>0</v>
      </c>
      <c r="U375" s="3">
        <f t="shared" si="155"/>
        <v>0</v>
      </c>
      <c r="V375" s="3">
        <f t="shared" si="156"/>
        <v>0</v>
      </c>
      <c r="W375" s="3">
        <f t="shared" si="157"/>
        <v>0</v>
      </c>
      <c r="X375" s="3">
        <f t="shared" si="158"/>
        <v>0</v>
      </c>
      <c r="Y375" s="30">
        <f t="shared" si="160"/>
        <v>-0.20618461242953853</v>
      </c>
      <c r="Z375" s="30">
        <f t="shared" si="161"/>
        <v>-0.23804153959510038</v>
      </c>
      <c r="AA375" s="30">
        <f t="shared" si="162"/>
        <v>-0.23377752795674889</v>
      </c>
      <c r="AB375" s="30">
        <f t="shared" si="163"/>
        <v>-0.21801066626255022</v>
      </c>
      <c r="AC375" s="30">
        <f t="shared" si="164"/>
        <v>-0.2166131993049899</v>
      </c>
      <c r="AD375" s="30">
        <f t="shared" si="165"/>
        <v>-0.24447757435285475</v>
      </c>
      <c r="AE375" s="30">
        <f t="shared" si="166"/>
        <v>-0.23559921327986391</v>
      </c>
      <c r="AF375" s="30">
        <f t="shared" si="167"/>
        <v>0</v>
      </c>
      <c r="AG375" s="30">
        <f t="shared" si="168"/>
        <v>0</v>
      </c>
      <c r="AH375" s="30">
        <f t="shared" si="169"/>
        <v>0</v>
      </c>
      <c r="AI375" s="30">
        <f t="shared" si="170"/>
        <v>0</v>
      </c>
      <c r="AJ375" s="30">
        <f t="shared" si="171"/>
        <v>0</v>
      </c>
      <c r="AK375" s="30">
        <f t="shared" si="172"/>
        <v>0</v>
      </c>
      <c r="AL375" s="30">
        <f t="shared" si="173"/>
        <v>0</v>
      </c>
      <c r="AM375">
        <f t="shared" si="174"/>
        <v>0</v>
      </c>
      <c r="AN375">
        <f t="shared" si="175"/>
        <v>0</v>
      </c>
      <c r="AO375">
        <f t="shared" si="176"/>
        <v>0</v>
      </c>
      <c r="AP375">
        <f t="shared" si="177"/>
        <v>0</v>
      </c>
      <c r="AQ375">
        <f t="shared" si="178"/>
        <v>0</v>
      </c>
      <c r="AR375">
        <f t="shared" si="179"/>
        <v>0</v>
      </c>
      <c r="AS375">
        <f t="shared" si="180"/>
        <v>0</v>
      </c>
    </row>
    <row r="376" spans="1:45" x14ac:dyDescent="0.25">
      <c r="A376" s="2">
        <v>44424</v>
      </c>
      <c r="B376" s="39">
        <v>6</v>
      </c>
      <c r="C376" s="16" t="str">
        <f t="shared" si="159"/>
        <v>44424_6</v>
      </c>
      <c r="D376" s="18">
        <v>133.77053869639263</v>
      </c>
      <c r="E376" s="18">
        <v>153.18554912404863</v>
      </c>
      <c r="F376" s="18">
        <v>325.50969906167239</v>
      </c>
      <c r="G376" s="18">
        <v>170.33144398483105</v>
      </c>
      <c r="H376" s="18">
        <v>0.17511594263791874</v>
      </c>
      <c r="I376" s="18">
        <v>1.6356059802489233</v>
      </c>
      <c r="J376" s="18">
        <v>0.41326038393505093</v>
      </c>
      <c r="K376" s="18">
        <v>-26.235685625663855</v>
      </c>
      <c r="L376" s="18">
        <v>-34.559334959279916</v>
      </c>
      <c r="M376" s="18">
        <v>-71.848316947770527</v>
      </c>
      <c r="N376" s="18">
        <v>-34.559243025447643</v>
      </c>
      <c r="O376" s="18">
        <v>-3.7977095931118553E-2</v>
      </c>
      <c r="P376" s="18">
        <v>-0.38472331766393703</v>
      </c>
      <c r="Q376" s="18">
        <v>-9.742553376857091E-2</v>
      </c>
      <c r="R376" s="3">
        <f t="shared" si="152"/>
        <v>0</v>
      </c>
      <c r="S376" s="3">
        <f t="shared" si="153"/>
        <v>0</v>
      </c>
      <c r="T376" s="3">
        <f t="shared" si="154"/>
        <v>0</v>
      </c>
      <c r="U376" s="3">
        <f t="shared" si="155"/>
        <v>0</v>
      </c>
      <c r="V376" s="3">
        <f t="shared" si="156"/>
        <v>0</v>
      </c>
      <c r="W376" s="3">
        <f t="shared" si="157"/>
        <v>0</v>
      </c>
      <c r="X376" s="3">
        <f t="shared" si="158"/>
        <v>0</v>
      </c>
      <c r="Y376" s="30">
        <f t="shared" si="160"/>
        <v>-0.19612454193078127</v>
      </c>
      <c r="Z376" s="30">
        <f t="shared" si="161"/>
        <v>-0.22560440692283576</v>
      </c>
      <c r="AA376" s="30">
        <f t="shared" si="162"/>
        <v>-0.22072557946778062</v>
      </c>
      <c r="AB376" s="30">
        <f t="shared" si="163"/>
        <v>-0.20289408823731531</v>
      </c>
      <c r="AC376" s="30">
        <f t="shared" si="164"/>
        <v>-0.21686829513656844</v>
      </c>
      <c r="AD376" s="30">
        <f t="shared" si="165"/>
        <v>-0.23521760271712008</v>
      </c>
      <c r="AE376" s="30">
        <f t="shared" si="166"/>
        <v>-0.23574854391047209</v>
      </c>
      <c r="AF376" s="30">
        <f t="shared" si="167"/>
        <v>0</v>
      </c>
      <c r="AG376" s="30">
        <f t="shared" si="168"/>
        <v>0</v>
      </c>
      <c r="AH376" s="30">
        <f t="shared" si="169"/>
        <v>0</v>
      </c>
      <c r="AI376" s="30">
        <f t="shared" si="170"/>
        <v>0</v>
      </c>
      <c r="AJ376" s="30">
        <f t="shared" si="171"/>
        <v>0</v>
      </c>
      <c r="AK376" s="30">
        <f t="shared" si="172"/>
        <v>0</v>
      </c>
      <c r="AL376" s="30">
        <f t="shared" si="173"/>
        <v>0</v>
      </c>
      <c r="AM376">
        <f t="shared" si="174"/>
        <v>0</v>
      </c>
      <c r="AN376">
        <f t="shared" si="175"/>
        <v>0</v>
      </c>
      <c r="AO376">
        <f t="shared" si="176"/>
        <v>0</v>
      </c>
      <c r="AP376">
        <f t="shared" si="177"/>
        <v>0</v>
      </c>
      <c r="AQ376">
        <f t="shared" si="178"/>
        <v>0</v>
      </c>
      <c r="AR376">
        <f t="shared" si="179"/>
        <v>0</v>
      </c>
      <c r="AS376">
        <f t="shared" si="180"/>
        <v>0</v>
      </c>
    </row>
    <row r="377" spans="1:45" x14ac:dyDescent="0.25">
      <c r="A377" s="2">
        <v>44424</v>
      </c>
      <c r="B377" s="39">
        <v>7</v>
      </c>
      <c r="C377" s="16" t="str">
        <f t="shared" si="159"/>
        <v>44424_7</v>
      </c>
      <c r="D377" s="18">
        <v>155.69720892336127</v>
      </c>
      <c r="E377" s="18">
        <v>179.33765713276009</v>
      </c>
      <c r="F377" s="18">
        <v>382.61344514416038</v>
      </c>
      <c r="G377" s="18">
        <v>200.40010403370218</v>
      </c>
      <c r="H377" s="18">
        <v>0.18808028800094112</v>
      </c>
      <c r="I377" s="18">
        <v>1.8997725278345683</v>
      </c>
      <c r="J377" s="18">
        <v>0.43996019401224207</v>
      </c>
      <c r="K377" s="18">
        <v>-24.492226883126499</v>
      </c>
      <c r="L377" s="18">
        <v>-33.035920306451125</v>
      </c>
      <c r="M377" s="18">
        <v>-69.025578503444009</v>
      </c>
      <c r="N377" s="18">
        <v>-32.171041894338607</v>
      </c>
      <c r="O377" s="18">
        <v>-3.8013041243504742E-2</v>
      </c>
      <c r="P377" s="18">
        <v>-0.37884074926537825</v>
      </c>
      <c r="Q377" s="18">
        <v>-9.6793916018522719E-2</v>
      </c>
      <c r="R377" s="3">
        <f t="shared" si="152"/>
        <v>0</v>
      </c>
      <c r="S377" s="3">
        <f t="shared" si="153"/>
        <v>0</v>
      </c>
      <c r="T377" s="3">
        <f t="shared" si="154"/>
        <v>0</v>
      </c>
      <c r="U377" s="3">
        <f t="shared" si="155"/>
        <v>0</v>
      </c>
      <c r="V377" s="3">
        <f t="shared" si="156"/>
        <v>0</v>
      </c>
      <c r="W377" s="3">
        <f t="shared" si="157"/>
        <v>0</v>
      </c>
      <c r="X377" s="3">
        <f t="shared" si="158"/>
        <v>0</v>
      </c>
      <c r="Y377" s="30">
        <f t="shared" si="160"/>
        <v>-0.15730678187803798</v>
      </c>
      <c r="Z377" s="30">
        <f t="shared" si="161"/>
        <v>-0.18421072759969923</v>
      </c>
      <c r="AA377" s="30">
        <f t="shared" si="162"/>
        <v>-0.18040552254361233</v>
      </c>
      <c r="AB377" s="30">
        <f t="shared" si="163"/>
        <v>-0.16053405785122876</v>
      </c>
      <c r="AC377" s="30">
        <f t="shared" si="164"/>
        <v>-0.20211071371453096</v>
      </c>
      <c r="AD377" s="30">
        <f t="shared" si="165"/>
        <v>-0.19941374228481717</v>
      </c>
      <c r="AE377" s="30">
        <f t="shared" si="166"/>
        <v>-0.2200060763129616</v>
      </c>
      <c r="AF377" s="30">
        <f t="shared" si="167"/>
        <v>0</v>
      </c>
      <c r="AG377" s="30">
        <f t="shared" si="168"/>
        <v>0</v>
      </c>
      <c r="AH377" s="30">
        <f t="shared" si="169"/>
        <v>0</v>
      </c>
      <c r="AI377" s="30">
        <f t="shared" si="170"/>
        <v>0</v>
      </c>
      <c r="AJ377" s="30">
        <f t="shared" si="171"/>
        <v>0</v>
      </c>
      <c r="AK377" s="30">
        <f t="shared" si="172"/>
        <v>0</v>
      </c>
      <c r="AL377" s="30">
        <f t="shared" si="173"/>
        <v>0</v>
      </c>
      <c r="AM377">
        <f t="shared" si="174"/>
        <v>0</v>
      </c>
      <c r="AN377">
        <f t="shared" si="175"/>
        <v>0</v>
      </c>
      <c r="AO377">
        <f t="shared" si="176"/>
        <v>0</v>
      </c>
      <c r="AP377">
        <f t="shared" si="177"/>
        <v>0</v>
      </c>
      <c r="AQ377">
        <f t="shared" si="178"/>
        <v>0</v>
      </c>
      <c r="AR377">
        <f t="shared" si="179"/>
        <v>0</v>
      </c>
      <c r="AS377">
        <f t="shared" si="180"/>
        <v>0</v>
      </c>
    </row>
    <row r="378" spans="1:45" x14ac:dyDescent="0.25">
      <c r="A378" s="2">
        <v>44424</v>
      </c>
      <c r="B378" s="39">
        <v>8</v>
      </c>
      <c r="C378" s="16" t="str">
        <f t="shared" si="159"/>
        <v>44424_8</v>
      </c>
      <c r="D378" s="18">
        <v>193.98722373851135</v>
      </c>
      <c r="E378" s="18">
        <v>223.2384127621784</v>
      </c>
      <c r="F378" s="18">
        <v>473.63843218873217</v>
      </c>
      <c r="G378" s="18">
        <v>251.289573213132</v>
      </c>
      <c r="H378" s="18">
        <v>0.18984054124181426</v>
      </c>
      <c r="I378" s="18">
        <v>2.3370513535021176</v>
      </c>
      <c r="J378" s="18">
        <v>0.442275134264286</v>
      </c>
      <c r="K378" s="18">
        <v>-17.823774260148937</v>
      </c>
      <c r="L378" s="18">
        <v>-24.837591918134109</v>
      </c>
      <c r="M378" s="18">
        <v>-53.232000747339072</v>
      </c>
      <c r="N378" s="18">
        <v>-23.414093818781321</v>
      </c>
      <c r="O378" s="18">
        <v>-3.7086446988806046E-2</v>
      </c>
      <c r="P378" s="18">
        <v>-0.28858336389150341</v>
      </c>
      <c r="Q378" s="18">
        <v>-9.4145257558123016E-2</v>
      </c>
      <c r="R378" s="3">
        <f t="shared" si="152"/>
        <v>0</v>
      </c>
      <c r="S378" s="3">
        <f t="shared" si="153"/>
        <v>0</v>
      </c>
      <c r="T378" s="3">
        <f t="shared" si="154"/>
        <v>0</v>
      </c>
      <c r="U378" s="3">
        <f t="shared" si="155"/>
        <v>0</v>
      </c>
      <c r="V378" s="3">
        <f t="shared" si="156"/>
        <v>0</v>
      </c>
      <c r="W378" s="3">
        <f t="shared" si="157"/>
        <v>0</v>
      </c>
      <c r="X378" s="3">
        <f t="shared" si="158"/>
        <v>0</v>
      </c>
      <c r="Y378" s="30">
        <f t="shared" si="160"/>
        <v>-9.1881176072578993E-2</v>
      </c>
      <c r="Z378" s="30">
        <f t="shared" si="161"/>
        <v>-0.11126038574998395</v>
      </c>
      <c r="AA378" s="30">
        <f t="shared" si="162"/>
        <v>-0.11238952992338162</v>
      </c>
      <c r="AB378" s="30">
        <f t="shared" si="163"/>
        <v>-9.3175747482855523E-2</v>
      </c>
      <c r="AC378" s="30">
        <f t="shared" si="164"/>
        <v>-0.19535577988879746</v>
      </c>
      <c r="AD378" s="30">
        <f t="shared" si="165"/>
        <v>-0.12348182399118254</v>
      </c>
      <c r="AE378" s="30">
        <f t="shared" si="166"/>
        <v>-0.21286581646678232</v>
      </c>
      <c r="AF378" s="30">
        <f t="shared" si="167"/>
        <v>0</v>
      </c>
      <c r="AG378" s="30">
        <f t="shared" si="168"/>
        <v>0</v>
      </c>
      <c r="AH378" s="30">
        <f t="shared" si="169"/>
        <v>0</v>
      </c>
      <c r="AI378" s="30">
        <f t="shared" si="170"/>
        <v>0</v>
      </c>
      <c r="AJ378" s="30">
        <f t="shared" si="171"/>
        <v>0</v>
      </c>
      <c r="AK378" s="30">
        <f t="shared" si="172"/>
        <v>0</v>
      </c>
      <c r="AL378" s="30">
        <f t="shared" si="173"/>
        <v>0</v>
      </c>
      <c r="AM378">
        <f t="shared" si="174"/>
        <v>0</v>
      </c>
      <c r="AN378">
        <f t="shared" si="175"/>
        <v>0</v>
      </c>
      <c r="AO378">
        <f t="shared" si="176"/>
        <v>0</v>
      </c>
      <c r="AP378">
        <f t="shared" si="177"/>
        <v>0</v>
      </c>
      <c r="AQ378">
        <f t="shared" si="178"/>
        <v>0</v>
      </c>
      <c r="AR378">
        <f t="shared" si="179"/>
        <v>0</v>
      </c>
      <c r="AS378">
        <f t="shared" si="180"/>
        <v>0</v>
      </c>
    </row>
    <row r="379" spans="1:45" x14ac:dyDescent="0.25">
      <c r="A379" s="2">
        <v>44424</v>
      </c>
      <c r="B379" s="39">
        <v>9</v>
      </c>
      <c r="C379" s="16" t="str">
        <f t="shared" si="159"/>
        <v>44424_9</v>
      </c>
      <c r="D379" s="18">
        <v>232.35121816553067</v>
      </c>
      <c r="E379" s="18">
        <v>272.9656404531857</v>
      </c>
      <c r="F379" s="18">
        <v>578.19184461673274</v>
      </c>
      <c r="G379" s="18">
        <v>302.9484282658712</v>
      </c>
      <c r="H379" s="18">
        <v>0.20990538903391143</v>
      </c>
      <c r="I379" s="18">
        <v>2.8946699333427968</v>
      </c>
      <c r="J379" s="18">
        <v>0.48647472807444164</v>
      </c>
      <c r="K379" s="18">
        <v>-25.59207425498623</v>
      </c>
      <c r="L379" s="18">
        <v>-33.39312333338669</v>
      </c>
      <c r="M379" s="18">
        <v>-75.485460031744097</v>
      </c>
      <c r="N379" s="18">
        <v>-37.466001760134681</v>
      </c>
      <c r="O379" s="18">
        <v>-1.9791819487245524E-2</v>
      </c>
      <c r="P379" s="18">
        <v>-0.24665391709519088</v>
      </c>
      <c r="Q379" s="18">
        <v>-5.4412588428190883E-2</v>
      </c>
      <c r="R379" s="3">
        <f t="shared" si="152"/>
        <v>0</v>
      </c>
      <c r="S379" s="3">
        <f t="shared" si="153"/>
        <v>0</v>
      </c>
      <c r="T379" s="3">
        <f t="shared" si="154"/>
        <v>0</v>
      </c>
      <c r="U379" s="3">
        <f t="shared" si="155"/>
        <v>0</v>
      </c>
      <c r="V379" s="3">
        <f t="shared" si="156"/>
        <v>0</v>
      </c>
      <c r="W379" s="3">
        <f t="shared" si="157"/>
        <v>0</v>
      </c>
      <c r="X379" s="3">
        <f t="shared" si="158"/>
        <v>0</v>
      </c>
      <c r="Y379" s="30">
        <f t="shared" si="160"/>
        <v>-0.1101439211597076</v>
      </c>
      <c r="Z379" s="30">
        <f t="shared" si="161"/>
        <v>-0.12233453000878217</v>
      </c>
      <c r="AA379" s="30">
        <f t="shared" si="162"/>
        <v>-0.13055434927793094</v>
      </c>
      <c r="AB379" s="30">
        <f t="shared" si="163"/>
        <v>-0.12367122013009443</v>
      </c>
      <c r="AC379" s="30">
        <f t="shared" si="164"/>
        <v>-9.4289239444195691E-2</v>
      </c>
      <c r="AD379" s="30">
        <f t="shared" si="165"/>
        <v>-8.520968634594972E-2</v>
      </c>
      <c r="AE379" s="30">
        <f t="shared" si="166"/>
        <v>-0.11185080187734753</v>
      </c>
      <c r="AF379" s="30">
        <f t="shared" si="167"/>
        <v>0</v>
      </c>
      <c r="AG379" s="30">
        <f t="shared" si="168"/>
        <v>0</v>
      </c>
      <c r="AH379" s="30">
        <f t="shared" si="169"/>
        <v>0</v>
      </c>
      <c r="AI379" s="30">
        <f t="shared" si="170"/>
        <v>0</v>
      </c>
      <c r="AJ379" s="30">
        <f t="shared" si="171"/>
        <v>0</v>
      </c>
      <c r="AK379" s="30">
        <f t="shared" si="172"/>
        <v>0</v>
      </c>
      <c r="AL379" s="30">
        <f t="shared" si="173"/>
        <v>0</v>
      </c>
      <c r="AM379">
        <f t="shared" si="174"/>
        <v>0</v>
      </c>
      <c r="AN379">
        <f t="shared" si="175"/>
        <v>0</v>
      </c>
      <c r="AO379">
        <f t="shared" si="176"/>
        <v>0</v>
      </c>
      <c r="AP379">
        <f t="shared" si="177"/>
        <v>0</v>
      </c>
      <c r="AQ379">
        <f t="shared" si="178"/>
        <v>0</v>
      </c>
      <c r="AR379">
        <f t="shared" si="179"/>
        <v>0</v>
      </c>
      <c r="AS379">
        <f t="shared" si="180"/>
        <v>0</v>
      </c>
    </row>
    <row r="380" spans="1:45" x14ac:dyDescent="0.25">
      <c r="A380" s="2">
        <v>44424</v>
      </c>
      <c r="B380" s="39">
        <v>10</v>
      </c>
      <c r="C380" s="16" t="str">
        <f t="shared" si="159"/>
        <v>44424_10</v>
      </c>
      <c r="D380" s="18">
        <v>265.59224498907594</v>
      </c>
      <c r="E380" s="18">
        <v>313.85515117960978</v>
      </c>
      <c r="F380" s="18">
        <v>665.40566117270362</v>
      </c>
      <c r="G380" s="18">
        <v>346.98049719841288</v>
      </c>
      <c r="H380" s="18">
        <v>0.24322015843724826</v>
      </c>
      <c r="I380" s="18">
        <v>3.3485017312172896</v>
      </c>
      <c r="J380" s="18">
        <v>0.56283930215623112</v>
      </c>
      <c r="K380" s="18">
        <v>-22.84405396790666</v>
      </c>
      <c r="L380" s="18">
        <v>-26.743765493374838</v>
      </c>
      <c r="M380" s="18">
        <v>-61.819362706225732</v>
      </c>
      <c r="N380" s="18">
        <v>-33.951740882241126</v>
      </c>
      <c r="O380" s="18">
        <v>1.7336921067170875E-2</v>
      </c>
      <c r="P380" s="18">
        <v>-0.10330106328603705</v>
      </c>
      <c r="Q380" s="18">
        <v>2.8829845444170263E-2</v>
      </c>
      <c r="R380" s="3">
        <f t="shared" si="152"/>
        <v>0</v>
      </c>
      <c r="S380" s="3">
        <f t="shared" si="153"/>
        <v>0</v>
      </c>
      <c r="T380" s="3">
        <f t="shared" si="154"/>
        <v>0</v>
      </c>
      <c r="U380" s="3">
        <f t="shared" si="155"/>
        <v>0</v>
      </c>
      <c r="V380" s="3">
        <f t="shared" si="156"/>
        <v>0</v>
      </c>
      <c r="W380" s="3">
        <f t="shared" si="157"/>
        <v>0</v>
      </c>
      <c r="X380" s="3">
        <f t="shared" si="158"/>
        <v>0</v>
      </c>
      <c r="Y380" s="30">
        <f t="shared" si="160"/>
        <v>-8.6011750715260002E-2</v>
      </c>
      <c r="Z380" s="30">
        <f t="shared" si="161"/>
        <v>-8.5210535474277413E-2</v>
      </c>
      <c r="AA380" s="30">
        <f t="shared" si="162"/>
        <v>-9.2904774205371146E-2</v>
      </c>
      <c r="AB380" s="30">
        <f t="shared" si="163"/>
        <v>-9.7849133182913731E-2</v>
      </c>
      <c r="AC380" s="30">
        <f t="shared" si="164"/>
        <v>7.1280773676676429E-2</v>
      </c>
      <c r="AD380" s="30">
        <f t="shared" si="165"/>
        <v>-3.0849935755739851E-2</v>
      </c>
      <c r="AE380" s="30">
        <f t="shared" si="166"/>
        <v>5.122216116345011E-2</v>
      </c>
      <c r="AF380" s="30">
        <f t="shared" si="167"/>
        <v>0</v>
      </c>
      <c r="AG380" s="30">
        <f t="shared" si="168"/>
        <v>0</v>
      </c>
      <c r="AH380" s="30">
        <f t="shared" si="169"/>
        <v>0</v>
      </c>
      <c r="AI380" s="30">
        <f t="shared" si="170"/>
        <v>0</v>
      </c>
      <c r="AJ380" s="30">
        <f t="shared" si="171"/>
        <v>0</v>
      </c>
      <c r="AK380" s="30">
        <f t="shared" si="172"/>
        <v>0</v>
      </c>
      <c r="AL380" s="30">
        <f t="shared" si="173"/>
        <v>0</v>
      </c>
      <c r="AM380">
        <f t="shared" si="174"/>
        <v>0</v>
      </c>
      <c r="AN380">
        <f t="shared" si="175"/>
        <v>0</v>
      </c>
      <c r="AO380">
        <f t="shared" si="176"/>
        <v>0</v>
      </c>
      <c r="AP380">
        <f t="shared" si="177"/>
        <v>0</v>
      </c>
      <c r="AQ380">
        <f t="shared" si="178"/>
        <v>0</v>
      </c>
      <c r="AR380">
        <f t="shared" si="179"/>
        <v>0</v>
      </c>
      <c r="AS380">
        <f t="shared" si="180"/>
        <v>0</v>
      </c>
    </row>
    <row r="381" spans="1:45" x14ac:dyDescent="0.25">
      <c r="A381" s="2">
        <v>44424</v>
      </c>
      <c r="B381" s="39">
        <v>11</v>
      </c>
      <c r="C381" s="16" t="str">
        <f t="shared" si="159"/>
        <v>44424_11</v>
      </c>
      <c r="D381" s="18">
        <v>285.41268254802543</v>
      </c>
      <c r="E381" s="18">
        <v>335.06440689528949</v>
      </c>
      <c r="F381" s="18">
        <v>711.26558162311187</v>
      </c>
      <c r="G381" s="18">
        <v>372.53282539223574</v>
      </c>
      <c r="H381" s="18">
        <v>0.24806404271509769</v>
      </c>
      <c r="I381" s="18">
        <v>3.5505011981484049</v>
      </c>
      <c r="J381" s="18">
        <v>0.57835069632804448</v>
      </c>
      <c r="K381" s="18">
        <v>-21.524839376004842</v>
      </c>
      <c r="L381" s="18">
        <v>-23.729667035501542</v>
      </c>
      <c r="M381" s="18">
        <v>-54.574533692033121</v>
      </c>
      <c r="N381" s="18">
        <v>-30.708038776371097</v>
      </c>
      <c r="O381" s="18">
        <v>3.6356806377821134E-2</v>
      </c>
      <c r="P381" s="18">
        <v>-4.6221412753446336E-2</v>
      </c>
      <c r="Q381" s="18">
        <v>7.2263078314563758E-2</v>
      </c>
      <c r="R381" s="3">
        <f t="shared" si="152"/>
        <v>0</v>
      </c>
      <c r="S381" s="3">
        <f t="shared" si="153"/>
        <v>0</v>
      </c>
      <c r="T381" s="3">
        <f t="shared" si="154"/>
        <v>0</v>
      </c>
      <c r="U381" s="3">
        <f t="shared" si="155"/>
        <v>0</v>
      </c>
      <c r="V381" s="3">
        <f t="shared" si="156"/>
        <v>0</v>
      </c>
      <c r="W381" s="3">
        <f t="shared" si="157"/>
        <v>0</v>
      </c>
      <c r="X381" s="3">
        <f t="shared" si="158"/>
        <v>0</v>
      </c>
      <c r="Y381" s="30">
        <f t="shared" si="160"/>
        <v>-7.5416548360225474E-2</v>
      </c>
      <c r="Z381" s="30">
        <f t="shared" si="161"/>
        <v>-7.0821210928910361E-2</v>
      </c>
      <c r="AA381" s="30">
        <f t="shared" si="162"/>
        <v>-7.6728770661858459E-2</v>
      </c>
      <c r="AB381" s="30">
        <f t="shared" si="163"/>
        <v>-8.2430424068104441E-2</v>
      </c>
      <c r="AC381" s="30">
        <f t="shared" si="164"/>
        <v>0.14656217797585858</v>
      </c>
      <c r="AD381" s="30">
        <f t="shared" si="165"/>
        <v>-1.3018278314495688E-2</v>
      </c>
      <c r="AE381" s="30">
        <f t="shared" si="166"/>
        <v>0.12494681647893383</v>
      </c>
      <c r="AF381" s="30">
        <f t="shared" si="167"/>
        <v>0</v>
      </c>
      <c r="AG381" s="30">
        <f t="shared" si="168"/>
        <v>0</v>
      </c>
      <c r="AH381" s="30">
        <f t="shared" si="169"/>
        <v>0</v>
      </c>
      <c r="AI381" s="30">
        <f t="shared" si="170"/>
        <v>0</v>
      </c>
      <c r="AJ381" s="30">
        <f t="shared" si="171"/>
        <v>0</v>
      </c>
      <c r="AK381" s="30">
        <f t="shared" si="172"/>
        <v>0</v>
      </c>
      <c r="AL381" s="30">
        <f t="shared" si="173"/>
        <v>0</v>
      </c>
      <c r="AM381">
        <f t="shared" si="174"/>
        <v>0</v>
      </c>
      <c r="AN381">
        <f t="shared" si="175"/>
        <v>0</v>
      </c>
      <c r="AO381">
        <f t="shared" si="176"/>
        <v>0</v>
      </c>
      <c r="AP381">
        <f t="shared" si="177"/>
        <v>0</v>
      </c>
      <c r="AQ381">
        <f t="shared" si="178"/>
        <v>0</v>
      </c>
      <c r="AR381">
        <f t="shared" si="179"/>
        <v>0</v>
      </c>
      <c r="AS381">
        <f t="shared" si="180"/>
        <v>0</v>
      </c>
    </row>
    <row r="382" spans="1:45" x14ac:dyDescent="0.25">
      <c r="A382" s="2">
        <v>44424</v>
      </c>
      <c r="B382" s="39">
        <v>12</v>
      </c>
      <c r="C382" s="16" t="str">
        <f t="shared" si="159"/>
        <v>44424_12</v>
      </c>
      <c r="D382" s="18">
        <v>290.04811322000637</v>
      </c>
      <c r="E382" s="18">
        <v>340.25549445550257</v>
      </c>
      <c r="F382" s="18">
        <v>722.66552912544989</v>
      </c>
      <c r="G382" s="18">
        <v>378.99183091741713</v>
      </c>
      <c r="H382" s="18">
        <v>0.22840537500299934</v>
      </c>
      <c r="I382" s="18">
        <v>3.6186039175138869</v>
      </c>
      <c r="J382" s="18">
        <v>0.53307466530941683</v>
      </c>
      <c r="K382" s="18">
        <v>-18.175501085909723</v>
      </c>
      <c r="L382" s="18">
        <v>-20.301465735137178</v>
      </c>
      <c r="M382" s="18">
        <v>-47.372916022365395</v>
      </c>
      <c r="N382" s="18">
        <v>-26.875866700453855</v>
      </c>
      <c r="O382" s="18">
        <v>3.127599505528058E-2</v>
      </c>
      <c r="P382" s="18">
        <v>-1.6625701377855455E-2</v>
      </c>
      <c r="Q382" s="18">
        <v>6.0210958936669182E-2</v>
      </c>
      <c r="R382" s="3">
        <f t="shared" si="152"/>
        <v>0</v>
      </c>
      <c r="S382" s="3">
        <f t="shared" si="153"/>
        <v>0</v>
      </c>
      <c r="T382" s="3">
        <f t="shared" si="154"/>
        <v>0</v>
      </c>
      <c r="U382" s="3">
        <f t="shared" si="155"/>
        <v>0</v>
      </c>
      <c r="V382" s="3">
        <f t="shared" si="156"/>
        <v>0</v>
      </c>
      <c r="W382" s="3">
        <f t="shared" si="157"/>
        <v>0</v>
      </c>
      <c r="X382" s="3">
        <f t="shared" si="158"/>
        <v>0</v>
      </c>
      <c r="Y382" s="30">
        <f t="shared" si="160"/>
        <v>-6.2663745280505584E-2</v>
      </c>
      <c r="Z382" s="30">
        <f t="shared" si="161"/>
        <v>-5.966535755028677E-2</v>
      </c>
      <c r="AA382" s="30">
        <f t="shared" si="162"/>
        <v>-6.5553031261494935E-2</v>
      </c>
      <c r="AB382" s="30">
        <f t="shared" si="163"/>
        <v>-7.091410555049707E-2</v>
      </c>
      <c r="AC382" s="30">
        <f t="shared" si="164"/>
        <v>0.13693195729246685</v>
      </c>
      <c r="AD382" s="30">
        <f t="shared" si="165"/>
        <v>-4.5945070963383907E-3</v>
      </c>
      <c r="AE382" s="30">
        <f t="shared" si="166"/>
        <v>0.11295032920335925</v>
      </c>
      <c r="AF382" s="30">
        <f t="shared" si="167"/>
        <v>0</v>
      </c>
      <c r="AG382" s="30">
        <f t="shared" si="168"/>
        <v>0</v>
      </c>
      <c r="AH382" s="30">
        <f t="shared" si="169"/>
        <v>0</v>
      </c>
      <c r="AI382" s="30">
        <f t="shared" si="170"/>
        <v>0</v>
      </c>
      <c r="AJ382" s="30">
        <f t="shared" si="171"/>
        <v>0</v>
      </c>
      <c r="AK382" s="30">
        <f t="shared" si="172"/>
        <v>0</v>
      </c>
      <c r="AL382" s="30">
        <f t="shared" si="173"/>
        <v>0</v>
      </c>
      <c r="AM382">
        <f t="shared" si="174"/>
        <v>0</v>
      </c>
      <c r="AN382">
        <f t="shared" si="175"/>
        <v>0</v>
      </c>
      <c r="AO382">
        <f t="shared" si="176"/>
        <v>0</v>
      </c>
      <c r="AP382">
        <f t="shared" si="177"/>
        <v>0</v>
      </c>
      <c r="AQ382">
        <f t="shared" si="178"/>
        <v>0</v>
      </c>
      <c r="AR382">
        <f t="shared" si="179"/>
        <v>0</v>
      </c>
      <c r="AS382">
        <f t="shared" si="180"/>
        <v>0</v>
      </c>
    </row>
    <row r="383" spans="1:45" x14ac:dyDescent="0.25">
      <c r="A383" s="2">
        <v>44424</v>
      </c>
      <c r="B383" s="39">
        <v>13</v>
      </c>
      <c r="C383" s="16" t="str">
        <f t="shared" si="159"/>
        <v>44424_13</v>
      </c>
      <c r="D383" s="18">
        <v>292.63468414139521</v>
      </c>
      <c r="E383" s="18">
        <v>342.44477806254207</v>
      </c>
      <c r="F383" s="18">
        <v>729.46505164195435</v>
      </c>
      <c r="G383" s="18">
        <v>383.70389302991032</v>
      </c>
      <c r="H383" s="18">
        <v>0.22877667810441465</v>
      </c>
      <c r="I383" s="18">
        <v>3.588227413498541</v>
      </c>
      <c r="J383" s="18">
        <v>0.53318853858358917</v>
      </c>
      <c r="K383" s="18">
        <v>-15.461074804557949</v>
      </c>
      <c r="L383" s="18">
        <v>-18.069663928860084</v>
      </c>
      <c r="M383" s="18">
        <v>-42.357820685419519</v>
      </c>
      <c r="N383" s="18">
        <v>-23.748431863095821</v>
      </c>
      <c r="O383" s="18">
        <v>3.1611771548767681E-2</v>
      </c>
      <c r="P383" s="18">
        <v>-5.1606140547014179E-3</v>
      </c>
      <c r="Q383" s="18">
        <v>6.111490794266447E-2</v>
      </c>
      <c r="R383" s="3">
        <f t="shared" si="152"/>
        <v>0</v>
      </c>
      <c r="S383" s="3">
        <f t="shared" si="153"/>
        <v>0</v>
      </c>
      <c r="T383" s="3">
        <f t="shared" si="154"/>
        <v>0</v>
      </c>
      <c r="U383" s="3">
        <f t="shared" si="155"/>
        <v>0</v>
      </c>
      <c r="V383" s="3">
        <f t="shared" si="156"/>
        <v>0</v>
      </c>
      <c r="W383" s="3">
        <f t="shared" si="157"/>
        <v>0</v>
      </c>
      <c r="X383" s="3">
        <f t="shared" si="158"/>
        <v>0</v>
      </c>
      <c r="Y383" s="30">
        <f t="shared" si="160"/>
        <v>-5.2834047508488323E-2</v>
      </c>
      <c r="Z383" s="30">
        <f t="shared" si="161"/>
        <v>-5.2766650527110534E-2</v>
      </c>
      <c r="AA383" s="30">
        <f t="shared" si="162"/>
        <v>-5.806696371550113E-2</v>
      </c>
      <c r="AB383" s="30">
        <f t="shared" si="163"/>
        <v>-6.1892600764529106E-2</v>
      </c>
      <c r="AC383" s="30">
        <f t="shared" si="164"/>
        <v>0.13817742180144749</v>
      </c>
      <c r="AD383" s="30">
        <f t="shared" si="165"/>
        <v>-1.4382070755291933E-3</v>
      </c>
      <c r="AE383" s="30">
        <f t="shared" si="166"/>
        <v>0.11462157102066692</v>
      </c>
      <c r="AF383" s="30">
        <f t="shared" si="167"/>
        <v>0</v>
      </c>
      <c r="AG383" s="30">
        <f t="shared" si="168"/>
        <v>0</v>
      </c>
      <c r="AH383" s="30">
        <f t="shared" si="169"/>
        <v>0</v>
      </c>
      <c r="AI383" s="30">
        <f t="shared" si="170"/>
        <v>0</v>
      </c>
      <c r="AJ383" s="30">
        <f t="shared" si="171"/>
        <v>0</v>
      </c>
      <c r="AK383" s="30">
        <f t="shared" si="172"/>
        <v>0</v>
      </c>
      <c r="AL383" s="30">
        <f t="shared" si="173"/>
        <v>0</v>
      </c>
      <c r="AM383">
        <f t="shared" si="174"/>
        <v>0</v>
      </c>
      <c r="AN383">
        <f t="shared" si="175"/>
        <v>0</v>
      </c>
      <c r="AO383">
        <f t="shared" si="176"/>
        <v>0</v>
      </c>
      <c r="AP383">
        <f t="shared" si="177"/>
        <v>0</v>
      </c>
      <c r="AQ383">
        <f t="shared" si="178"/>
        <v>0</v>
      </c>
      <c r="AR383">
        <f t="shared" si="179"/>
        <v>0</v>
      </c>
      <c r="AS383">
        <f t="shared" si="180"/>
        <v>0</v>
      </c>
    </row>
    <row r="384" spans="1:45" x14ac:dyDescent="0.25">
      <c r="A384" s="2">
        <v>44424</v>
      </c>
      <c r="B384" s="39">
        <v>14</v>
      </c>
      <c r="C384" s="16" t="str">
        <f t="shared" si="159"/>
        <v>44424_14</v>
      </c>
      <c r="D384" s="18">
        <v>288.61096691344346</v>
      </c>
      <c r="E384" s="18">
        <v>335.81995570282282</v>
      </c>
      <c r="F384" s="18">
        <v>718.81412174186255</v>
      </c>
      <c r="G384" s="18">
        <v>380.74266772655517</v>
      </c>
      <c r="H384" s="18">
        <v>0.23600679679180953</v>
      </c>
      <c r="I384" s="18">
        <v>3.4739666613860347</v>
      </c>
      <c r="J384" s="18">
        <v>0.54945052589028676</v>
      </c>
      <c r="K384" s="18">
        <v>-17.4280703709763</v>
      </c>
      <c r="L384" s="18">
        <v>-21.662065900294301</v>
      </c>
      <c r="M384" s="18">
        <v>-49.618233941775785</v>
      </c>
      <c r="N384" s="18">
        <v>-26.281335120590157</v>
      </c>
      <c r="O384" s="18">
        <v>4.1913578562467253E-2</v>
      </c>
      <c r="P384" s="18">
        <v>-5.1343055244737167E-2</v>
      </c>
      <c r="Q384" s="18">
        <v>8.5375996041537436E-2</v>
      </c>
      <c r="R384" s="3">
        <f t="shared" si="152"/>
        <v>0</v>
      </c>
      <c r="S384" s="3">
        <f t="shared" si="153"/>
        <v>0</v>
      </c>
      <c r="T384" s="3">
        <f t="shared" si="154"/>
        <v>0</v>
      </c>
      <c r="U384" s="3">
        <f t="shared" si="155"/>
        <v>0</v>
      </c>
      <c r="V384" s="3">
        <f t="shared" si="156"/>
        <v>0</v>
      </c>
      <c r="W384" s="3">
        <f t="shared" si="157"/>
        <v>0</v>
      </c>
      <c r="X384" s="3">
        <f t="shared" si="158"/>
        <v>0</v>
      </c>
      <c r="Y384" s="30">
        <f t="shared" si="160"/>
        <v>-6.0386029530898271E-2</v>
      </c>
      <c r="Z384" s="30">
        <f t="shared" si="161"/>
        <v>-6.4504998980655315E-2</v>
      </c>
      <c r="AA384" s="30">
        <f t="shared" si="162"/>
        <v>-6.9027906437812689E-2</v>
      </c>
      <c r="AB384" s="30">
        <f t="shared" si="163"/>
        <v>-6.9026503589729268E-2</v>
      </c>
      <c r="AC384" s="30">
        <f t="shared" si="164"/>
        <v>0.17759479443908049</v>
      </c>
      <c r="AD384" s="30">
        <f t="shared" si="165"/>
        <v>-1.4779374775074105E-2</v>
      </c>
      <c r="AE384" s="30">
        <f t="shared" si="166"/>
        <v>0.15538431945842773</v>
      </c>
      <c r="AF384" s="30">
        <f t="shared" si="167"/>
        <v>0</v>
      </c>
      <c r="AG384" s="30">
        <f t="shared" si="168"/>
        <v>0</v>
      </c>
      <c r="AH384" s="30">
        <f t="shared" si="169"/>
        <v>0</v>
      </c>
      <c r="AI384" s="30">
        <f t="shared" si="170"/>
        <v>0</v>
      </c>
      <c r="AJ384" s="30">
        <f t="shared" si="171"/>
        <v>0</v>
      </c>
      <c r="AK384" s="30">
        <f t="shared" si="172"/>
        <v>0</v>
      </c>
      <c r="AL384" s="30">
        <f t="shared" si="173"/>
        <v>0</v>
      </c>
      <c r="AM384">
        <f t="shared" si="174"/>
        <v>0</v>
      </c>
      <c r="AN384">
        <f t="shared" si="175"/>
        <v>0</v>
      </c>
      <c r="AO384">
        <f t="shared" si="176"/>
        <v>0</v>
      </c>
      <c r="AP384">
        <f t="shared" si="177"/>
        <v>0</v>
      </c>
      <c r="AQ384">
        <f t="shared" si="178"/>
        <v>0</v>
      </c>
      <c r="AR384">
        <f t="shared" si="179"/>
        <v>0</v>
      </c>
      <c r="AS384">
        <f t="shared" si="180"/>
        <v>0</v>
      </c>
    </row>
    <row r="385" spans="1:45" x14ac:dyDescent="0.25">
      <c r="A385" s="2">
        <v>44424</v>
      </c>
      <c r="B385" s="39">
        <v>15</v>
      </c>
      <c r="C385" s="16" t="str">
        <f t="shared" si="159"/>
        <v>44424_15</v>
      </c>
      <c r="D385" s="18">
        <v>277.98979028570056</v>
      </c>
      <c r="E385" s="18">
        <v>325.28974634823885</v>
      </c>
      <c r="F385" s="18">
        <v>696.80432563032275</v>
      </c>
      <c r="G385" s="18">
        <v>368.24304210325016</v>
      </c>
      <c r="H385" s="18">
        <v>0.23205313942672751</v>
      </c>
      <c r="I385" s="18">
        <v>3.363591492063625</v>
      </c>
      <c r="J385" s="18">
        <v>0.54123052506331881</v>
      </c>
      <c r="K385" s="18">
        <v>-17.448278193773803</v>
      </c>
      <c r="L385" s="18">
        <v>-19.969094018594745</v>
      </c>
      <c r="M385" s="18">
        <v>-45.771979697025003</v>
      </c>
      <c r="N385" s="18">
        <v>-25.751710906222055</v>
      </c>
      <c r="O385" s="18">
        <v>4.1973856705616097E-2</v>
      </c>
      <c r="P385" s="18">
        <v>-2.1646961539892248E-2</v>
      </c>
      <c r="Q385" s="18">
        <v>8.5183502429749827E-2</v>
      </c>
      <c r="R385" s="3">
        <f t="shared" si="152"/>
        <v>0</v>
      </c>
      <c r="S385" s="3">
        <f t="shared" si="153"/>
        <v>0</v>
      </c>
      <c r="T385" s="3">
        <f t="shared" si="154"/>
        <v>0</v>
      </c>
      <c r="U385" s="3">
        <f t="shared" si="155"/>
        <v>0</v>
      </c>
      <c r="V385" s="3">
        <f t="shared" si="156"/>
        <v>0</v>
      </c>
      <c r="W385" s="3">
        <f t="shared" si="157"/>
        <v>0</v>
      </c>
      <c r="X385" s="3">
        <f t="shared" si="158"/>
        <v>0</v>
      </c>
      <c r="Y385" s="30">
        <f t="shared" si="160"/>
        <v>-6.2765895739701635E-2</v>
      </c>
      <c r="Z385" s="30">
        <f t="shared" si="161"/>
        <v>-6.1388636570231261E-2</v>
      </c>
      <c r="AA385" s="30">
        <f t="shared" si="162"/>
        <v>-6.5688426454040869E-2</v>
      </c>
      <c r="AB385" s="30">
        <f t="shared" si="163"/>
        <v>-6.9931289832766586E-2</v>
      </c>
      <c r="AC385" s="30">
        <f t="shared" si="164"/>
        <v>0.18088036563224197</v>
      </c>
      <c r="AD385" s="30">
        <f t="shared" si="165"/>
        <v>-6.4356690136029094E-3</v>
      </c>
      <c r="AE385" s="30">
        <f t="shared" si="166"/>
        <v>0.15738857748236607</v>
      </c>
      <c r="AF385" s="30">
        <f t="shared" si="167"/>
        <v>0</v>
      </c>
      <c r="AG385" s="30">
        <f t="shared" si="168"/>
        <v>0</v>
      </c>
      <c r="AH385" s="30">
        <f t="shared" si="169"/>
        <v>0</v>
      </c>
      <c r="AI385" s="30">
        <f t="shared" si="170"/>
        <v>0</v>
      </c>
      <c r="AJ385" s="30">
        <f t="shared" si="171"/>
        <v>0</v>
      </c>
      <c r="AK385" s="30">
        <f t="shared" si="172"/>
        <v>0</v>
      </c>
      <c r="AL385" s="30">
        <f t="shared" si="173"/>
        <v>0</v>
      </c>
      <c r="AM385">
        <f t="shared" si="174"/>
        <v>0</v>
      </c>
      <c r="AN385">
        <f t="shared" si="175"/>
        <v>0</v>
      </c>
      <c r="AO385">
        <f t="shared" si="176"/>
        <v>0</v>
      </c>
      <c r="AP385">
        <f t="shared" si="177"/>
        <v>0</v>
      </c>
      <c r="AQ385">
        <f t="shared" si="178"/>
        <v>0</v>
      </c>
      <c r="AR385">
        <f t="shared" si="179"/>
        <v>0</v>
      </c>
      <c r="AS385">
        <f t="shared" si="180"/>
        <v>0</v>
      </c>
    </row>
    <row r="386" spans="1:45" x14ac:dyDescent="0.25">
      <c r="A386" s="2">
        <v>44424</v>
      </c>
      <c r="B386" s="39">
        <v>16</v>
      </c>
      <c r="C386" s="16" t="str">
        <f t="shared" si="159"/>
        <v>44424_16</v>
      </c>
      <c r="D386" s="18">
        <v>270.0412637015894</v>
      </c>
      <c r="E386" s="18">
        <v>314.32208887299026</v>
      </c>
      <c r="F386" s="18">
        <v>671.73696108603383</v>
      </c>
      <c r="G386" s="18">
        <v>355.35952906052717</v>
      </c>
      <c r="H386" s="18">
        <v>0.23907634705335296</v>
      </c>
      <c r="I386" s="18">
        <v>3.2753661817306559</v>
      </c>
      <c r="J386" s="18">
        <v>0.56535374784223558</v>
      </c>
      <c r="K386" s="18">
        <v>-19.36298053141428</v>
      </c>
      <c r="L386" s="18">
        <v>-21.746173192911399</v>
      </c>
      <c r="M386" s="18">
        <v>-49.427339008284562</v>
      </c>
      <c r="N386" s="18">
        <v>-28.830976799151166</v>
      </c>
      <c r="O386" s="18">
        <v>5.1900104613300788E-2</v>
      </c>
      <c r="P386" s="18">
        <v>-1.2034925879999351E-2</v>
      </c>
      <c r="Q386" s="18">
        <v>0.11499833484115259</v>
      </c>
      <c r="R386" s="3">
        <f t="shared" si="152"/>
        <v>0</v>
      </c>
      <c r="S386" s="3">
        <f t="shared" si="153"/>
        <v>0</v>
      </c>
      <c r="T386" s="3">
        <f t="shared" si="154"/>
        <v>0</v>
      </c>
      <c r="U386" s="3">
        <f t="shared" si="155"/>
        <v>0</v>
      </c>
      <c r="V386" s="3">
        <f t="shared" si="156"/>
        <v>3.3646787564064896E-2</v>
      </c>
      <c r="W386" s="3">
        <f t="shared" si="157"/>
        <v>0</v>
      </c>
      <c r="X386" s="3">
        <f t="shared" si="158"/>
        <v>1.5877519891274915E-2</v>
      </c>
      <c r="Y386" s="30">
        <f t="shared" si="160"/>
        <v>-7.1703784325389056E-2</v>
      </c>
      <c r="Z386" s="30">
        <f t="shared" si="161"/>
        <v>-6.9184362037306532E-2</v>
      </c>
      <c r="AA386" s="30">
        <f t="shared" si="162"/>
        <v>-7.3581389549225759E-2</v>
      </c>
      <c r="AB386" s="30">
        <f t="shared" si="163"/>
        <v>-8.1131852226876647E-2</v>
      </c>
      <c r="AC386" s="30">
        <f t="shared" si="164"/>
        <v>0.21708590269583888</v>
      </c>
      <c r="AD386" s="30">
        <f t="shared" si="165"/>
        <v>-3.6743756918318892E-3</v>
      </c>
      <c r="AE386" s="30">
        <f t="shared" si="166"/>
        <v>0.20340952064094811</v>
      </c>
      <c r="AF386" s="30">
        <f t="shared" si="167"/>
        <v>0</v>
      </c>
      <c r="AG386" s="30">
        <f t="shared" si="168"/>
        <v>0</v>
      </c>
      <c r="AH386" s="30">
        <f t="shared" si="169"/>
        <v>0</v>
      </c>
      <c r="AI386" s="30">
        <f t="shared" si="170"/>
        <v>0</v>
      </c>
      <c r="AJ386" s="30">
        <f t="shared" si="171"/>
        <v>0.21708590269583888</v>
      </c>
      <c r="AK386" s="30">
        <f t="shared" si="172"/>
        <v>0</v>
      </c>
      <c r="AL386" s="30">
        <f t="shared" si="173"/>
        <v>0.20340952064094811</v>
      </c>
      <c r="AM386">
        <f t="shared" si="174"/>
        <v>0</v>
      </c>
      <c r="AN386">
        <f t="shared" si="175"/>
        <v>0</v>
      </c>
      <c r="AO386">
        <f t="shared" si="176"/>
        <v>0</v>
      </c>
      <c r="AP386">
        <f t="shared" si="177"/>
        <v>0</v>
      </c>
      <c r="AQ386">
        <f t="shared" si="178"/>
        <v>3.6122197696858788E-2</v>
      </c>
      <c r="AR386">
        <f t="shared" si="179"/>
        <v>0</v>
      </c>
      <c r="AS386">
        <f t="shared" si="180"/>
        <v>1.7045636566534426E-2</v>
      </c>
    </row>
    <row r="387" spans="1:45" x14ac:dyDescent="0.25">
      <c r="A387" s="2">
        <v>44424</v>
      </c>
      <c r="B387" s="39">
        <v>17</v>
      </c>
      <c r="C387" s="16" t="str">
        <f t="shared" si="159"/>
        <v>44424_17</v>
      </c>
      <c r="D387" s="18">
        <v>254.06627366551146</v>
      </c>
      <c r="E387" s="18">
        <v>297.20619421814922</v>
      </c>
      <c r="F387" s="18">
        <v>635.22730118661843</v>
      </c>
      <c r="G387" s="18">
        <v>335.5915246563539</v>
      </c>
      <c r="H387" s="18">
        <v>0.21979616338434349</v>
      </c>
      <c r="I387" s="18">
        <v>3.0847268492445803</v>
      </c>
      <c r="J387" s="18">
        <v>0.51585788794585907</v>
      </c>
      <c r="K387" s="18">
        <v>-22.020248629609306</v>
      </c>
      <c r="L387" s="18">
        <v>-24.138331199304002</v>
      </c>
      <c r="M387" s="18">
        <v>-54.955209923397099</v>
      </c>
      <c r="N387" s="18">
        <v>-32.143857513509893</v>
      </c>
      <c r="O387" s="18">
        <v>2.9426680747162426E-2</v>
      </c>
      <c r="P387" s="18">
        <v>-6.0596473641763279E-2</v>
      </c>
      <c r="Q387" s="18">
        <v>6.3242132332760562E-2</v>
      </c>
      <c r="R387" s="3">
        <f t="shared" si="152"/>
        <v>0</v>
      </c>
      <c r="S387" s="3">
        <f t="shared" si="153"/>
        <v>0</v>
      </c>
      <c r="T387" s="3">
        <f t="shared" si="154"/>
        <v>0</v>
      </c>
      <c r="U387" s="3">
        <f t="shared" si="155"/>
        <v>0</v>
      </c>
      <c r="V387" s="3">
        <f t="shared" si="156"/>
        <v>0</v>
      </c>
      <c r="W387" s="3">
        <f t="shared" si="157"/>
        <v>0</v>
      </c>
      <c r="X387" s="3">
        <f t="shared" si="158"/>
        <v>0</v>
      </c>
      <c r="Y387" s="30">
        <f t="shared" si="160"/>
        <v>-8.6671277977650257E-2</v>
      </c>
      <c r="Z387" s="30">
        <f t="shared" si="161"/>
        <v>-8.1217456664400736E-2</v>
      </c>
      <c r="AA387" s="30">
        <f t="shared" si="162"/>
        <v>-8.6512670064305436E-2</v>
      </c>
      <c r="AB387" s="30">
        <f t="shared" si="163"/>
        <v>-9.5782685651627342E-2</v>
      </c>
      <c r="AC387" s="30">
        <f t="shared" si="164"/>
        <v>0.13388168516711491</v>
      </c>
      <c r="AD387" s="30">
        <f t="shared" si="165"/>
        <v>-1.9644032228202886E-2</v>
      </c>
      <c r="AE387" s="30">
        <f t="shared" si="166"/>
        <v>0.12259603625446167</v>
      </c>
      <c r="AF387" s="30">
        <f t="shared" si="167"/>
        <v>0</v>
      </c>
      <c r="AG387" s="30">
        <f t="shared" si="168"/>
        <v>0</v>
      </c>
      <c r="AH387" s="30">
        <f t="shared" si="169"/>
        <v>0</v>
      </c>
      <c r="AI387" s="30">
        <f t="shared" si="170"/>
        <v>0</v>
      </c>
      <c r="AJ387" s="30">
        <f t="shared" si="171"/>
        <v>0</v>
      </c>
      <c r="AK387" s="30">
        <f t="shared" si="172"/>
        <v>0</v>
      </c>
      <c r="AL387" s="30">
        <f t="shared" si="173"/>
        <v>0</v>
      </c>
      <c r="AM387">
        <f t="shared" si="174"/>
        <v>0</v>
      </c>
      <c r="AN387">
        <f t="shared" si="175"/>
        <v>0</v>
      </c>
      <c r="AO387">
        <f t="shared" si="176"/>
        <v>0</v>
      </c>
      <c r="AP387">
        <f t="shared" si="177"/>
        <v>0</v>
      </c>
      <c r="AQ387">
        <f t="shared" si="178"/>
        <v>0</v>
      </c>
      <c r="AR387">
        <f t="shared" si="179"/>
        <v>0</v>
      </c>
      <c r="AS387">
        <f t="shared" si="180"/>
        <v>0</v>
      </c>
    </row>
    <row r="388" spans="1:45" x14ac:dyDescent="0.25">
      <c r="A388" s="2">
        <v>44424</v>
      </c>
      <c r="B388" s="39">
        <v>18</v>
      </c>
      <c r="C388" s="16" t="str">
        <f t="shared" si="159"/>
        <v>44424_18</v>
      </c>
      <c r="D388" s="18">
        <v>242.05282621466947</v>
      </c>
      <c r="E388" s="18">
        <v>282.99736504289956</v>
      </c>
      <c r="F388" s="18">
        <v>606.84720036016802</v>
      </c>
      <c r="G388" s="18">
        <v>320.54717489691831</v>
      </c>
      <c r="H388" s="18">
        <v>0.21490988899739971</v>
      </c>
      <c r="I388" s="18">
        <v>2.9062227169793058</v>
      </c>
      <c r="J388" s="18">
        <v>0.50529538220352632</v>
      </c>
      <c r="K388" s="18">
        <v>-28.347747935388018</v>
      </c>
      <c r="L388" s="18">
        <v>-32.471725916514011</v>
      </c>
      <c r="M388" s="18">
        <v>-71.925634018420382</v>
      </c>
      <c r="N388" s="18">
        <v>-39.350528490773193</v>
      </c>
      <c r="O388" s="18">
        <v>8.0171774397429021E-3</v>
      </c>
      <c r="P388" s="18">
        <v>-0.18282141841814561</v>
      </c>
      <c r="Q388" s="18">
        <v>1.2180466250537217E-2</v>
      </c>
      <c r="R388" s="3">
        <f t="shared" si="152"/>
        <v>0</v>
      </c>
      <c r="S388" s="3">
        <f t="shared" si="153"/>
        <v>0</v>
      </c>
      <c r="T388" s="3">
        <f t="shared" si="154"/>
        <v>0</v>
      </c>
      <c r="U388" s="3">
        <f t="shared" si="155"/>
        <v>0</v>
      </c>
      <c r="V388" s="3">
        <f t="shared" si="156"/>
        <v>0</v>
      </c>
      <c r="W388" s="3">
        <f t="shared" si="157"/>
        <v>0</v>
      </c>
      <c r="X388" s="3">
        <f t="shared" si="158"/>
        <v>0</v>
      </c>
      <c r="Y388" s="30">
        <f t="shared" si="160"/>
        <v>-0.11711388947075231</v>
      </c>
      <c r="Z388" s="30">
        <f t="shared" si="161"/>
        <v>-0.11474214931856917</v>
      </c>
      <c r="AA388" s="30">
        <f t="shared" si="162"/>
        <v>-0.11852346682283781</v>
      </c>
      <c r="AB388" s="30">
        <f t="shared" si="163"/>
        <v>-0.12276049072473515</v>
      </c>
      <c r="AC388" s="30">
        <f t="shared" si="164"/>
        <v>3.7304832630758587E-2</v>
      </c>
      <c r="AD388" s="30">
        <f t="shared" si="165"/>
        <v>-6.2906885060814641E-2</v>
      </c>
      <c r="AE388" s="30">
        <f t="shared" si="166"/>
        <v>2.4105635395716096E-2</v>
      </c>
      <c r="AF388" s="30">
        <f t="shared" si="167"/>
        <v>0</v>
      </c>
      <c r="AG388" s="30">
        <f t="shared" si="168"/>
        <v>0</v>
      </c>
      <c r="AH388" s="30">
        <f t="shared" si="169"/>
        <v>0</v>
      </c>
      <c r="AI388" s="30">
        <f t="shared" si="170"/>
        <v>0</v>
      </c>
      <c r="AJ388" s="30">
        <f t="shared" si="171"/>
        <v>0</v>
      </c>
      <c r="AK388" s="30">
        <f t="shared" si="172"/>
        <v>0</v>
      </c>
      <c r="AL388" s="30">
        <f t="shared" si="173"/>
        <v>0</v>
      </c>
      <c r="AM388">
        <f t="shared" si="174"/>
        <v>0</v>
      </c>
      <c r="AN388">
        <f t="shared" si="175"/>
        <v>0</v>
      </c>
      <c r="AO388">
        <f t="shared" si="176"/>
        <v>0</v>
      </c>
      <c r="AP388">
        <f t="shared" si="177"/>
        <v>0</v>
      </c>
      <c r="AQ388">
        <f t="shared" si="178"/>
        <v>0</v>
      </c>
      <c r="AR388">
        <f t="shared" si="179"/>
        <v>0</v>
      </c>
      <c r="AS388">
        <f t="shared" si="180"/>
        <v>0</v>
      </c>
    </row>
    <row r="389" spans="1:45" x14ac:dyDescent="0.25">
      <c r="A389" s="2">
        <v>44424</v>
      </c>
      <c r="B389" s="39">
        <v>19</v>
      </c>
      <c r="C389" s="16" t="str">
        <f t="shared" si="159"/>
        <v>44424_19</v>
      </c>
      <c r="D389" s="18">
        <v>260.9385197111568</v>
      </c>
      <c r="E389" s="18">
        <v>305.81445326738947</v>
      </c>
      <c r="F389" s="18">
        <v>663.06572571854599</v>
      </c>
      <c r="G389" s="18">
        <v>348.42970726566705</v>
      </c>
      <c r="H389" s="18">
        <v>0.24672283631213443</v>
      </c>
      <c r="I389" s="18">
        <v>3.126479443714552</v>
      </c>
      <c r="J389" s="18">
        <v>0.56829950200282897</v>
      </c>
      <c r="K389" s="18">
        <v>-31.904627378967213</v>
      </c>
      <c r="L389" s="18">
        <v>-37.495142932338943</v>
      </c>
      <c r="M389" s="18">
        <v>-80.520734976798906</v>
      </c>
      <c r="N389" s="18">
        <v>-42.733064330809505</v>
      </c>
      <c r="O389" s="18">
        <v>-1.3627730589646258E-2</v>
      </c>
      <c r="P389" s="18">
        <v>-0.28353455421081331</v>
      </c>
      <c r="Q389" s="18">
        <v>-4.1311861712474557E-2</v>
      </c>
      <c r="R389" s="3">
        <f t="shared" si="152"/>
        <v>0</v>
      </c>
      <c r="S389" s="3">
        <f t="shared" si="153"/>
        <v>0</v>
      </c>
      <c r="T389" s="3">
        <f t="shared" si="154"/>
        <v>0</v>
      </c>
      <c r="U389" s="3">
        <f t="shared" si="155"/>
        <v>0</v>
      </c>
      <c r="V389" s="3">
        <f t="shared" si="156"/>
        <v>0</v>
      </c>
      <c r="W389" s="3">
        <f t="shared" si="157"/>
        <v>0</v>
      </c>
      <c r="X389" s="3">
        <f t="shared" si="158"/>
        <v>0</v>
      </c>
      <c r="Y389" s="30">
        <f t="shared" si="160"/>
        <v>-0.12226875286287249</v>
      </c>
      <c r="Z389" s="30">
        <f t="shared" si="161"/>
        <v>-0.12260749134559376</v>
      </c>
      <c r="AA389" s="30">
        <f t="shared" si="162"/>
        <v>-0.12143703384689476</v>
      </c>
      <c r="AB389" s="30">
        <f t="shared" si="163"/>
        <v>-0.12264472127293911</v>
      </c>
      <c r="AC389" s="30">
        <f t="shared" si="164"/>
        <v>-5.5234978623565759E-2</v>
      </c>
      <c r="AD389" s="30">
        <f t="shared" si="165"/>
        <v>-9.0688123595640074E-2</v>
      </c>
      <c r="AE389" s="30">
        <f t="shared" si="166"/>
        <v>-7.269382001370979E-2</v>
      </c>
      <c r="AF389" s="30">
        <f t="shared" si="167"/>
        <v>0</v>
      </c>
      <c r="AG389" s="30">
        <f t="shared" si="168"/>
        <v>0</v>
      </c>
      <c r="AH389" s="30">
        <f t="shared" si="169"/>
        <v>0</v>
      </c>
      <c r="AI389" s="30">
        <f t="shared" si="170"/>
        <v>0</v>
      </c>
      <c r="AJ389" s="30">
        <f t="shared" si="171"/>
        <v>0</v>
      </c>
      <c r="AK389" s="30">
        <f t="shared" si="172"/>
        <v>0</v>
      </c>
      <c r="AL389" s="30">
        <f t="shared" si="173"/>
        <v>0</v>
      </c>
      <c r="AM389">
        <f t="shared" si="174"/>
        <v>0</v>
      </c>
      <c r="AN389">
        <f t="shared" si="175"/>
        <v>0</v>
      </c>
      <c r="AO389">
        <f t="shared" si="176"/>
        <v>0</v>
      </c>
      <c r="AP389">
        <f t="shared" si="177"/>
        <v>0</v>
      </c>
      <c r="AQ389">
        <f t="shared" si="178"/>
        <v>0</v>
      </c>
      <c r="AR389">
        <f t="shared" si="179"/>
        <v>0</v>
      </c>
      <c r="AS389">
        <f t="shared" si="180"/>
        <v>0</v>
      </c>
    </row>
    <row r="390" spans="1:45" x14ac:dyDescent="0.25">
      <c r="A390" s="2">
        <v>44424</v>
      </c>
      <c r="B390" s="39">
        <v>20</v>
      </c>
      <c r="C390" s="16" t="str">
        <f t="shared" si="159"/>
        <v>44424_20</v>
      </c>
      <c r="D390" s="18">
        <v>276.80083000451856</v>
      </c>
      <c r="E390" s="18">
        <v>329.26114216975793</v>
      </c>
      <c r="F390" s="18">
        <v>720.33542657188787</v>
      </c>
      <c r="G390" s="18">
        <v>373.78825878612429</v>
      </c>
      <c r="H390" s="18">
        <v>0.27488195350760913</v>
      </c>
      <c r="I390" s="18">
        <v>3.4241041971014932</v>
      </c>
      <c r="J390" s="18">
        <v>0.62968052188122436</v>
      </c>
      <c r="K390" s="18">
        <v>-34.34444083305889</v>
      </c>
      <c r="L390" s="18">
        <v>-39.665089671453174</v>
      </c>
      <c r="M390" s="18">
        <v>-83.77457298684439</v>
      </c>
      <c r="N390" s="18">
        <v>-45.011972119529823</v>
      </c>
      <c r="O390" s="18">
        <v>-2.1038653591027075E-2</v>
      </c>
      <c r="P390" s="18">
        <v>-0.31328478976267893</v>
      </c>
      <c r="Q390" s="18">
        <v>-5.7867492647071556E-2</v>
      </c>
      <c r="R390" s="3">
        <f t="shared" si="152"/>
        <v>0</v>
      </c>
      <c r="S390" s="3">
        <f t="shared" si="153"/>
        <v>0</v>
      </c>
      <c r="T390" s="3">
        <f t="shared" si="154"/>
        <v>0</v>
      </c>
      <c r="U390" s="3">
        <f t="shared" si="155"/>
        <v>0</v>
      </c>
      <c r="V390" s="3">
        <f t="shared" si="156"/>
        <v>0</v>
      </c>
      <c r="W390" s="3">
        <f t="shared" si="157"/>
        <v>0</v>
      </c>
      <c r="X390" s="3">
        <f t="shared" si="158"/>
        <v>0</v>
      </c>
      <c r="Y390" s="30">
        <f t="shared" si="160"/>
        <v>-0.12407636506183252</v>
      </c>
      <c r="Z390" s="30">
        <f t="shared" si="161"/>
        <v>-0.12046696251513017</v>
      </c>
      <c r="AA390" s="30">
        <f t="shared" si="162"/>
        <v>-0.1162993931667803</v>
      </c>
      <c r="AB390" s="30">
        <f t="shared" si="163"/>
        <v>-0.1204210433621056</v>
      </c>
      <c r="AC390" s="30">
        <f t="shared" si="164"/>
        <v>-7.6537049168070234E-2</v>
      </c>
      <c r="AD390" s="30">
        <f t="shared" si="165"/>
        <v>-9.1493941693677069E-2</v>
      </c>
      <c r="AE390" s="30">
        <f t="shared" si="166"/>
        <v>-9.1899766049912859E-2</v>
      </c>
      <c r="AF390" s="30">
        <f t="shared" si="167"/>
        <v>0</v>
      </c>
      <c r="AG390" s="30">
        <f t="shared" si="168"/>
        <v>0</v>
      </c>
      <c r="AH390" s="30">
        <f t="shared" si="169"/>
        <v>0</v>
      </c>
      <c r="AI390" s="30">
        <f t="shared" si="170"/>
        <v>0</v>
      </c>
      <c r="AJ390" s="30">
        <f t="shared" si="171"/>
        <v>0</v>
      </c>
      <c r="AK390" s="30">
        <f t="shared" si="172"/>
        <v>0</v>
      </c>
      <c r="AL390" s="30">
        <f t="shared" si="173"/>
        <v>0</v>
      </c>
      <c r="AM390">
        <f t="shared" si="174"/>
        <v>0</v>
      </c>
      <c r="AN390">
        <f t="shared" si="175"/>
        <v>0</v>
      </c>
      <c r="AO390">
        <f t="shared" si="176"/>
        <v>0</v>
      </c>
      <c r="AP390">
        <f t="shared" si="177"/>
        <v>0</v>
      </c>
      <c r="AQ390">
        <f t="shared" si="178"/>
        <v>0</v>
      </c>
      <c r="AR390">
        <f t="shared" si="179"/>
        <v>0</v>
      </c>
      <c r="AS390">
        <f t="shared" si="180"/>
        <v>0</v>
      </c>
    </row>
    <row r="391" spans="1:45" x14ac:dyDescent="0.25">
      <c r="A391" s="2">
        <v>44424</v>
      </c>
      <c r="B391" s="39">
        <v>21</v>
      </c>
      <c r="C391" s="16" t="str">
        <f t="shared" si="159"/>
        <v>44424_21</v>
      </c>
      <c r="D391" s="18">
        <v>275.00043015709491</v>
      </c>
      <c r="E391" s="18">
        <v>330.80046987980609</v>
      </c>
      <c r="F391" s="18">
        <v>726.76597993282974</v>
      </c>
      <c r="G391" s="18">
        <v>374.56048338305169</v>
      </c>
      <c r="H391" s="18">
        <v>0.2702453773232657</v>
      </c>
      <c r="I391" s="18">
        <v>3.4565965951341115</v>
      </c>
      <c r="J391" s="18">
        <v>0.61852015607416844</v>
      </c>
      <c r="K391" s="18">
        <v>-36.168989687317541</v>
      </c>
      <c r="L391" s="18">
        <v>-41.46617776574471</v>
      </c>
      <c r="M391" s="18">
        <v>-87.439882175359728</v>
      </c>
      <c r="N391" s="18">
        <v>-47.220667325158637</v>
      </c>
      <c r="O391" s="18">
        <v>-2.6608995057045524E-2</v>
      </c>
      <c r="P391" s="18">
        <v>-0.32621638177853274</v>
      </c>
      <c r="Q391" s="18">
        <v>-7.0383914372210296E-2</v>
      </c>
      <c r="R391" s="3">
        <f t="shared" si="152"/>
        <v>0</v>
      </c>
      <c r="S391" s="3">
        <f t="shared" si="153"/>
        <v>0</v>
      </c>
      <c r="T391" s="3">
        <f t="shared" si="154"/>
        <v>0</v>
      </c>
      <c r="U391" s="3">
        <f t="shared" si="155"/>
        <v>0</v>
      </c>
      <c r="V391" s="3">
        <f t="shared" si="156"/>
        <v>0</v>
      </c>
      <c r="W391" s="3">
        <f t="shared" si="157"/>
        <v>0</v>
      </c>
      <c r="X391" s="3">
        <f t="shared" si="158"/>
        <v>0</v>
      </c>
      <c r="Y391" s="30">
        <f t="shared" si="160"/>
        <v>-0.13152339313307942</v>
      </c>
      <c r="Z391" s="30">
        <f t="shared" si="161"/>
        <v>-0.1253510243827983</v>
      </c>
      <c r="AA391" s="30">
        <f t="shared" si="162"/>
        <v>-0.1203136698603328</v>
      </c>
      <c r="AB391" s="30">
        <f t="shared" si="163"/>
        <v>-0.12606953861939432</v>
      </c>
      <c r="AC391" s="30">
        <f t="shared" si="164"/>
        <v>-9.8462350477936292E-2</v>
      </c>
      <c r="AD391" s="30">
        <f t="shared" si="165"/>
        <v>-9.4375022598168115E-2</v>
      </c>
      <c r="AE391" s="30">
        <f t="shared" si="166"/>
        <v>-0.11379405130294633</v>
      </c>
      <c r="AF391" s="30">
        <f t="shared" si="167"/>
        <v>0</v>
      </c>
      <c r="AG391" s="30">
        <f t="shared" si="168"/>
        <v>0</v>
      </c>
      <c r="AH391" s="30">
        <f t="shared" si="169"/>
        <v>0</v>
      </c>
      <c r="AI391" s="30">
        <f t="shared" si="170"/>
        <v>0</v>
      </c>
      <c r="AJ391" s="30">
        <f t="shared" si="171"/>
        <v>0</v>
      </c>
      <c r="AK391" s="30">
        <f t="shared" si="172"/>
        <v>0</v>
      </c>
      <c r="AL391" s="30">
        <f t="shared" si="173"/>
        <v>0</v>
      </c>
      <c r="AM391">
        <f t="shared" si="174"/>
        <v>0</v>
      </c>
      <c r="AN391">
        <f t="shared" si="175"/>
        <v>0</v>
      </c>
      <c r="AO391">
        <f t="shared" si="176"/>
        <v>0</v>
      </c>
      <c r="AP391">
        <f t="shared" si="177"/>
        <v>0</v>
      </c>
      <c r="AQ391">
        <f t="shared" si="178"/>
        <v>0</v>
      </c>
      <c r="AR391">
        <f t="shared" si="179"/>
        <v>0</v>
      </c>
      <c r="AS391">
        <f t="shared" si="180"/>
        <v>0</v>
      </c>
    </row>
    <row r="392" spans="1:45" x14ac:dyDescent="0.25">
      <c r="A392" s="2">
        <v>44424</v>
      </c>
      <c r="B392" s="39">
        <v>22</v>
      </c>
      <c r="C392" s="16" t="str">
        <f t="shared" si="159"/>
        <v>44424_22</v>
      </c>
      <c r="D392" s="18">
        <v>264.46750704429377</v>
      </c>
      <c r="E392" s="18">
        <v>321.96806596633684</v>
      </c>
      <c r="F392" s="18">
        <v>708.36745760534404</v>
      </c>
      <c r="G392" s="18">
        <v>362.05089345973892</v>
      </c>
      <c r="H392" s="18">
        <v>0.27706472960647449</v>
      </c>
      <c r="I392" s="18">
        <v>3.3774444079987211</v>
      </c>
      <c r="J392" s="18">
        <v>0.63294925762630905</v>
      </c>
      <c r="K392" s="18">
        <v>-39.20734616801245</v>
      </c>
      <c r="L392" s="18">
        <v>-44.909158794109473</v>
      </c>
      <c r="M392" s="18">
        <v>-94.962980588771075</v>
      </c>
      <c r="N392" s="18">
        <v>-51.48639524965499</v>
      </c>
      <c r="O392" s="18">
        <v>-2.0123526864248537E-2</v>
      </c>
      <c r="P392" s="18">
        <v>-0.35876181345510388</v>
      </c>
      <c r="Q392" s="18">
        <v>-5.4981591283635972E-2</v>
      </c>
      <c r="R392" s="3">
        <f t="shared" si="152"/>
        <v>0</v>
      </c>
      <c r="S392" s="3">
        <f t="shared" si="153"/>
        <v>0</v>
      </c>
      <c r="T392" s="3">
        <f t="shared" si="154"/>
        <v>0</v>
      </c>
      <c r="U392" s="3">
        <f t="shared" si="155"/>
        <v>0</v>
      </c>
      <c r="V392" s="3">
        <f t="shared" si="156"/>
        <v>0</v>
      </c>
      <c r="W392" s="3">
        <f t="shared" si="157"/>
        <v>0</v>
      </c>
      <c r="X392" s="3">
        <f t="shared" si="158"/>
        <v>0</v>
      </c>
      <c r="Y392" s="30">
        <f t="shared" si="160"/>
        <v>-0.14825014462531266</v>
      </c>
      <c r="Z392" s="30">
        <f t="shared" si="161"/>
        <v>-0.13948327036509553</v>
      </c>
      <c r="AA392" s="30">
        <f t="shared" si="162"/>
        <v>-0.13405892601249086</v>
      </c>
      <c r="AB392" s="30">
        <f t="shared" si="163"/>
        <v>-0.14220761826508357</v>
      </c>
      <c r="AC392" s="30">
        <f t="shared" si="164"/>
        <v>-7.2631138914111312E-2</v>
      </c>
      <c r="AD392" s="30">
        <f t="shared" si="165"/>
        <v>-0.10622286264888826</v>
      </c>
      <c r="AE392" s="30">
        <f t="shared" si="166"/>
        <v>-8.6865717308569637E-2</v>
      </c>
      <c r="AF392" s="30">
        <f t="shared" si="167"/>
        <v>0</v>
      </c>
      <c r="AG392" s="30">
        <f t="shared" si="168"/>
        <v>0</v>
      </c>
      <c r="AH392" s="30">
        <f t="shared" si="169"/>
        <v>0</v>
      </c>
      <c r="AI392" s="30">
        <f t="shared" si="170"/>
        <v>0</v>
      </c>
      <c r="AJ392" s="30">
        <f t="shared" si="171"/>
        <v>0</v>
      </c>
      <c r="AK392" s="30">
        <f t="shared" si="172"/>
        <v>0</v>
      </c>
      <c r="AL392" s="30">
        <f t="shared" si="173"/>
        <v>0</v>
      </c>
      <c r="AM392">
        <f t="shared" si="174"/>
        <v>0</v>
      </c>
      <c r="AN392">
        <f t="shared" si="175"/>
        <v>0</v>
      </c>
      <c r="AO392">
        <f t="shared" si="176"/>
        <v>0</v>
      </c>
      <c r="AP392">
        <f t="shared" si="177"/>
        <v>0</v>
      </c>
      <c r="AQ392">
        <f t="shared" si="178"/>
        <v>0</v>
      </c>
      <c r="AR392">
        <f t="shared" si="179"/>
        <v>0</v>
      </c>
      <c r="AS392">
        <f t="shared" si="180"/>
        <v>0</v>
      </c>
    </row>
    <row r="393" spans="1:45" x14ac:dyDescent="0.25">
      <c r="A393" s="2">
        <v>44424</v>
      </c>
      <c r="B393" s="39">
        <v>23</v>
      </c>
      <c r="C393" s="16" t="str">
        <f t="shared" si="159"/>
        <v>44424_23</v>
      </c>
      <c r="D393" s="18">
        <v>239.40525165264864</v>
      </c>
      <c r="E393" s="18">
        <v>296.48921587355386</v>
      </c>
      <c r="F393" s="18">
        <v>652.12299061171541</v>
      </c>
      <c r="G393" s="18">
        <v>330.18019294333425</v>
      </c>
      <c r="H393" s="18">
        <v>0.25792232845884</v>
      </c>
      <c r="I393" s="18">
        <v>3.1393412600561397</v>
      </c>
      <c r="J393" s="18">
        <v>0.59317600405008952</v>
      </c>
      <c r="K393" s="18">
        <v>-43.137711793334617</v>
      </c>
      <c r="L393" s="18">
        <v>-49.037739198840825</v>
      </c>
      <c r="M393" s="18">
        <v>-103.34660519835536</v>
      </c>
      <c r="N393" s="18">
        <v>-56.777447217230964</v>
      </c>
      <c r="O393" s="18">
        <v>-2.4468554072936445E-2</v>
      </c>
      <c r="P393" s="18">
        <v>-0.40198351477486466</v>
      </c>
      <c r="Q393" s="18">
        <v>-6.5148964321237499E-2</v>
      </c>
      <c r="R393" s="3">
        <f t="shared" si="152"/>
        <v>0</v>
      </c>
      <c r="S393" s="3">
        <f t="shared" si="153"/>
        <v>0</v>
      </c>
      <c r="T393" s="3">
        <f t="shared" si="154"/>
        <v>0</v>
      </c>
      <c r="U393" s="3">
        <f t="shared" si="155"/>
        <v>0</v>
      </c>
      <c r="V393" s="3">
        <f t="shared" si="156"/>
        <v>0</v>
      </c>
      <c r="W393" s="3">
        <f t="shared" si="157"/>
        <v>0</v>
      </c>
      <c r="X393" s="3">
        <f t="shared" si="158"/>
        <v>0</v>
      </c>
      <c r="Y393" s="30">
        <f t="shared" si="160"/>
        <v>-0.18018699045049694</v>
      </c>
      <c r="Z393" s="30">
        <f t="shared" si="161"/>
        <v>-0.16539468072846988</v>
      </c>
      <c r="AA393" s="30">
        <f t="shared" si="162"/>
        <v>-0.15847716870311909</v>
      </c>
      <c r="AB393" s="30">
        <f t="shared" si="163"/>
        <v>-0.17195897401082186</v>
      </c>
      <c r="AC393" s="30">
        <f t="shared" si="164"/>
        <v>-9.4867917094045656E-2</v>
      </c>
      <c r="AD393" s="30">
        <f t="shared" si="165"/>
        <v>-0.12804709060768887</v>
      </c>
      <c r="AE393" s="30">
        <f t="shared" si="166"/>
        <v>-0.10983074816987393</v>
      </c>
      <c r="AF393" s="30">
        <f t="shared" si="167"/>
        <v>0</v>
      </c>
      <c r="AG393" s="30">
        <f t="shared" si="168"/>
        <v>0</v>
      </c>
      <c r="AH393" s="30">
        <f t="shared" si="169"/>
        <v>0</v>
      </c>
      <c r="AI393" s="30">
        <f t="shared" si="170"/>
        <v>0</v>
      </c>
      <c r="AJ393" s="30">
        <f t="shared" si="171"/>
        <v>0</v>
      </c>
      <c r="AK393" s="30">
        <f t="shared" si="172"/>
        <v>0</v>
      </c>
      <c r="AL393" s="30">
        <f t="shared" si="173"/>
        <v>0</v>
      </c>
      <c r="AM393">
        <f t="shared" si="174"/>
        <v>0</v>
      </c>
      <c r="AN393">
        <f t="shared" si="175"/>
        <v>0</v>
      </c>
      <c r="AO393">
        <f t="shared" si="176"/>
        <v>0</v>
      </c>
      <c r="AP393">
        <f t="shared" si="177"/>
        <v>0</v>
      </c>
      <c r="AQ393">
        <f t="shared" si="178"/>
        <v>0</v>
      </c>
      <c r="AR393">
        <f t="shared" si="179"/>
        <v>0</v>
      </c>
      <c r="AS393">
        <f t="shared" si="180"/>
        <v>0</v>
      </c>
    </row>
    <row r="394" spans="1:45" x14ac:dyDescent="0.25">
      <c r="A394" s="2">
        <v>44424</v>
      </c>
      <c r="B394" s="39">
        <v>24</v>
      </c>
      <c r="C394" s="16" t="str">
        <f t="shared" si="159"/>
        <v>44424_24</v>
      </c>
      <c r="D394" s="18">
        <v>195.70178648523259</v>
      </c>
      <c r="E394" s="18">
        <v>259.46295879055617</v>
      </c>
      <c r="F394" s="18">
        <v>566.12888062887771</v>
      </c>
      <c r="G394" s="18">
        <v>284.85097326744926</v>
      </c>
      <c r="H394" s="18">
        <v>0.22817235989839835</v>
      </c>
      <c r="I394" s="18">
        <v>2.8693282988032647</v>
      </c>
      <c r="J394" s="18">
        <v>0.52959955571016182</v>
      </c>
      <c r="K394" s="18">
        <v>-44.721483582698411</v>
      </c>
      <c r="L394" s="18">
        <v>-52.342859124922484</v>
      </c>
      <c r="M394" s="18">
        <v>-110.60766221853119</v>
      </c>
      <c r="N394" s="18">
        <v>-60.675460993230537</v>
      </c>
      <c r="O394" s="18">
        <v>-2.8354761802923071E-2</v>
      </c>
      <c r="P394" s="18">
        <v>-0.44280054040446742</v>
      </c>
      <c r="Q394" s="18">
        <v>-7.4859018625965265E-2</v>
      </c>
      <c r="R394" s="3">
        <f t="shared" si="152"/>
        <v>0</v>
      </c>
      <c r="S394" s="3">
        <f t="shared" si="153"/>
        <v>0</v>
      </c>
      <c r="T394" s="3">
        <f t="shared" si="154"/>
        <v>0</v>
      </c>
      <c r="U394" s="3">
        <f t="shared" si="155"/>
        <v>0</v>
      </c>
      <c r="V394" s="3">
        <f t="shared" si="156"/>
        <v>0</v>
      </c>
      <c r="W394" s="3">
        <f t="shared" si="157"/>
        <v>0</v>
      </c>
      <c r="X394" s="3">
        <f t="shared" si="158"/>
        <v>0</v>
      </c>
      <c r="Y394" s="30">
        <f t="shared" si="160"/>
        <v>-0.22851852497561662</v>
      </c>
      <c r="Z394" s="30">
        <f t="shared" si="161"/>
        <v>-0.20173538207114455</v>
      </c>
      <c r="AA394" s="30">
        <f t="shared" si="162"/>
        <v>-0.19537541009330586</v>
      </c>
      <c r="AB394" s="30">
        <f t="shared" si="163"/>
        <v>-0.2130077362813213</v>
      </c>
      <c r="AC394" s="30">
        <f t="shared" si="164"/>
        <v>-0.1242690473795731</v>
      </c>
      <c r="AD394" s="30">
        <f t="shared" si="165"/>
        <v>-0.15432202044957702</v>
      </c>
      <c r="AE394" s="30">
        <f t="shared" si="166"/>
        <v>-0.1413502292795237</v>
      </c>
      <c r="AF394" s="30">
        <f t="shared" si="167"/>
        <v>0</v>
      </c>
      <c r="AG394" s="30">
        <f t="shared" si="168"/>
        <v>0</v>
      </c>
      <c r="AH394" s="30">
        <f t="shared" si="169"/>
        <v>0</v>
      </c>
      <c r="AI394" s="30">
        <f t="shared" si="170"/>
        <v>0</v>
      </c>
      <c r="AJ394" s="30">
        <f t="shared" si="171"/>
        <v>0</v>
      </c>
      <c r="AK394" s="30">
        <f t="shared" si="172"/>
        <v>0</v>
      </c>
      <c r="AL394" s="30">
        <f t="shared" si="173"/>
        <v>0</v>
      </c>
      <c r="AM394">
        <f t="shared" si="174"/>
        <v>0</v>
      </c>
      <c r="AN394">
        <f t="shared" si="175"/>
        <v>0</v>
      </c>
      <c r="AO394">
        <f t="shared" si="176"/>
        <v>0</v>
      </c>
      <c r="AP394">
        <f t="shared" si="177"/>
        <v>0</v>
      </c>
      <c r="AQ394">
        <f t="shared" si="178"/>
        <v>0</v>
      </c>
      <c r="AR394">
        <f t="shared" si="179"/>
        <v>0</v>
      </c>
      <c r="AS394">
        <f t="shared" si="180"/>
        <v>0</v>
      </c>
    </row>
    <row r="395" spans="1:45" x14ac:dyDescent="0.25">
      <c r="A395" s="2">
        <v>44425</v>
      </c>
      <c r="B395" s="39">
        <v>1</v>
      </c>
      <c r="C395" s="16" t="str">
        <f t="shared" si="159"/>
        <v>44425_1</v>
      </c>
      <c r="D395" s="18">
        <v>163.12825666247446</v>
      </c>
      <c r="E395" s="18">
        <v>216.79761123291408</v>
      </c>
      <c r="F395" s="18">
        <v>468.65445284639878</v>
      </c>
      <c r="G395" s="18">
        <v>236.32188079593448</v>
      </c>
      <c r="H395" s="18">
        <v>0.20187089480115802</v>
      </c>
      <c r="I395" s="18">
        <v>2.4339690707492725</v>
      </c>
      <c r="J395" s="18">
        <v>0.4711172978225317</v>
      </c>
      <c r="K395" s="18">
        <v>-46.407287721995829</v>
      </c>
      <c r="L395" s="18">
        <v>-54.738546590993508</v>
      </c>
      <c r="M395" s="18">
        <v>-116.0104152902292</v>
      </c>
      <c r="N395" s="18">
        <v>-63.453114434834077</v>
      </c>
      <c r="O395" s="18">
        <v>-3.0558293495970182E-2</v>
      </c>
      <c r="P395" s="18">
        <v>-0.46531298728837989</v>
      </c>
      <c r="Q395" s="18">
        <v>-8.1077854826009307E-2</v>
      </c>
      <c r="R395" s="3">
        <f t="shared" ref="R395:R458" si="181">MAX(0,(K395-D395*0.2)*$T$5)+MAX(0,(K395-D395*0.3)*($U$5-$T$5))+MAX(0,(K395-D395*0.5)*($W$5-$V$5))+MAX(0,(K395-D395*0.8)*($X$5-$W$5))</f>
        <v>0</v>
      </c>
      <c r="S395" s="3">
        <f t="shared" ref="S395:S458" si="182">MAX(0,(L395-E395*0.2)*$T$5)+MAX(0,(L395-E395*0.3)*($U$5-$T$5))+MAX(0,(L395-E395*0.5)*($W$5-$V$5))+MAX(0,(L395-E395*0.8)*($X$5-$W$5))</f>
        <v>0</v>
      </c>
      <c r="T395" s="3">
        <f t="shared" ref="T395:T458" si="183">MAX(0,(M395-F395*0.2)*$T$5)+MAX(0,(M395-F395*0.3)*($U$5-$T$5))+MAX(0,(M395-F395*0.5)*($W$5-$V$5))+MAX(0,(M395-F395*0.8)*($X$5-$W$5))</f>
        <v>0</v>
      </c>
      <c r="U395" s="3">
        <f t="shared" ref="U395:U458" si="184">MAX(0,(N395-G395*0.2)*$T$5)+MAX(0,(N395-G395*0.3)*($U$5-$T$5))+MAX(0,(N395-G395*0.5)*($W$5-$V$5))+MAX(0,(N395-G395*0.8)*($X$5-$W$5))</f>
        <v>0</v>
      </c>
      <c r="V395" s="3">
        <f t="shared" ref="V395:V458" si="185">MAX(0,(O395-H395*0.2)*$T$5)+MAX(0,(O395-H395*0.3)*($U$5-$T$5))+MAX(0,(O395-H395*0.5)*($W$5-$V$5))+MAX(0,(O395-H395*0.8)*($X$5-$W$5))</f>
        <v>0</v>
      </c>
      <c r="W395" s="3">
        <f t="shared" ref="W395:W458" si="186">MAX(0,(P395-I395*0.2)*$T$5)+MAX(0,(P395-I395*0.3)*($U$5-$T$5))+MAX(0,(P395-I395*0.5)*($W$5-$V$5))+MAX(0,(P395-I395*0.8)*($X$5-$W$5))</f>
        <v>0</v>
      </c>
      <c r="X395" s="3">
        <f t="shared" ref="X395:X458" si="187">MAX(0,(Q395-J395*0.2)*$T$5)+MAX(0,(Q395-J395*0.3)*($U$5-$T$5))+MAX(0,(Q395-J395*0.5)*($W$5-$V$5))+MAX(0,(Q395-J395*0.8)*($X$5-$W$5))</f>
        <v>0</v>
      </c>
      <c r="Y395" s="30">
        <f t="shared" si="160"/>
        <v>-0.28448344064643721</v>
      </c>
      <c r="Z395" s="30">
        <f t="shared" si="161"/>
        <v>-0.25248685296714718</v>
      </c>
      <c r="AA395" s="30">
        <f t="shared" si="162"/>
        <v>-0.24753934286900192</v>
      </c>
      <c r="AB395" s="30">
        <f t="shared" si="163"/>
        <v>-0.26850291738168025</v>
      </c>
      <c r="AC395" s="30">
        <f t="shared" si="164"/>
        <v>-0.15137542995521949</v>
      </c>
      <c r="AD395" s="30">
        <f t="shared" si="165"/>
        <v>-0.19117456868305152</v>
      </c>
      <c r="AE395" s="30">
        <f t="shared" si="166"/>
        <v>-0.17209696014293038</v>
      </c>
      <c r="AF395" s="30">
        <f t="shared" si="167"/>
        <v>0</v>
      </c>
      <c r="AG395" s="30">
        <f t="shared" si="168"/>
        <v>0</v>
      </c>
      <c r="AH395" s="30">
        <f t="shared" si="169"/>
        <v>0</v>
      </c>
      <c r="AI395" s="30">
        <f t="shared" si="170"/>
        <v>0</v>
      </c>
      <c r="AJ395" s="30">
        <f t="shared" si="171"/>
        <v>0</v>
      </c>
      <c r="AK395" s="30">
        <f t="shared" si="172"/>
        <v>0</v>
      </c>
      <c r="AL395" s="30">
        <f t="shared" si="173"/>
        <v>0</v>
      </c>
      <c r="AM395">
        <f t="shared" si="174"/>
        <v>0</v>
      </c>
      <c r="AN395">
        <f t="shared" si="175"/>
        <v>0</v>
      </c>
      <c r="AO395">
        <f t="shared" si="176"/>
        <v>0</v>
      </c>
      <c r="AP395">
        <f t="shared" si="177"/>
        <v>0</v>
      </c>
      <c r="AQ395">
        <f t="shared" si="178"/>
        <v>0</v>
      </c>
      <c r="AR395">
        <f t="shared" si="179"/>
        <v>0</v>
      </c>
      <c r="AS395">
        <f t="shared" si="180"/>
        <v>0</v>
      </c>
    </row>
    <row r="396" spans="1:45" x14ac:dyDescent="0.25">
      <c r="A396" s="2">
        <v>44425</v>
      </c>
      <c r="B396" s="39">
        <v>2</v>
      </c>
      <c r="C396" s="16" t="str">
        <f t="shared" ref="C396:C459" si="188">CONCATENATE(A396,"_",B396)</f>
        <v>44425_2</v>
      </c>
      <c r="D396" s="18">
        <v>141.11382990568782</v>
      </c>
      <c r="E396" s="18">
        <v>185.32123885189125</v>
      </c>
      <c r="F396" s="18">
        <v>396.66108962292844</v>
      </c>
      <c r="G396" s="18">
        <v>202.0763568121107</v>
      </c>
      <c r="H396" s="18">
        <v>0.18767251717300984</v>
      </c>
      <c r="I396" s="18">
        <v>2.1077404332587824</v>
      </c>
      <c r="J396" s="18">
        <v>0.44028682805476216</v>
      </c>
      <c r="K396" s="18">
        <v>-48.721155710074903</v>
      </c>
      <c r="L396" s="18">
        <v>-57.780995618490607</v>
      </c>
      <c r="M396" s="18">
        <v>-122.44605976803548</v>
      </c>
      <c r="N396" s="18">
        <v>-66.464926531174939</v>
      </c>
      <c r="O396" s="18">
        <v>-3.1604587103745092E-2</v>
      </c>
      <c r="P396" s="18">
        <v>-0.50095763327017817</v>
      </c>
      <c r="Q396" s="18">
        <v>-8.3368151682371411E-2</v>
      </c>
      <c r="R396" s="3">
        <f t="shared" si="181"/>
        <v>0</v>
      </c>
      <c r="S396" s="3">
        <f t="shared" si="182"/>
        <v>0</v>
      </c>
      <c r="T396" s="3">
        <f t="shared" si="183"/>
        <v>0</v>
      </c>
      <c r="U396" s="3">
        <f t="shared" si="184"/>
        <v>0</v>
      </c>
      <c r="V396" s="3">
        <f t="shared" si="185"/>
        <v>0</v>
      </c>
      <c r="W396" s="3">
        <f t="shared" si="186"/>
        <v>0</v>
      </c>
      <c r="X396" s="3">
        <f t="shared" si="187"/>
        <v>0</v>
      </c>
      <c r="Y396" s="30">
        <f t="shared" ref="Y396:Y459" si="189">+K396/D396</f>
        <v>-0.34526138042343019</v>
      </c>
      <c r="Z396" s="30">
        <f t="shared" ref="Z396:Z459" si="190">+L396/E396</f>
        <v>-0.31178830864965879</v>
      </c>
      <c r="AA396" s="30">
        <f t="shared" ref="AA396:AA459" si="191">+M396/F396</f>
        <v>-0.3086918857718926</v>
      </c>
      <c r="AB396" s="30">
        <f t="shared" ref="AB396:AB459" si="192">+N396/G396</f>
        <v>-0.3289099604709006</v>
      </c>
      <c r="AC396" s="30">
        <f t="shared" ref="AC396:AC459" si="193">+O396/H396</f>
        <v>-0.16840285183903481</v>
      </c>
      <c r="AD396" s="30">
        <f t="shared" ref="AD396:AD459" si="194">+P396/I396</f>
        <v>-0.23767520201510128</v>
      </c>
      <c r="AE396" s="30">
        <f t="shared" ref="AE396:AE459" si="195">+Q396/J396</f>
        <v>-0.18934963839527405</v>
      </c>
      <c r="AF396" s="30">
        <f t="shared" ref="AF396:AF459" si="196">+IF(Y396&gt;20%,Y396,0)</f>
        <v>0</v>
      </c>
      <c r="AG396" s="30">
        <f t="shared" ref="AG396:AG459" si="197">+IF(Z396&gt;20%,Z396,0)</f>
        <v>0</v>
      </c>
      <c r="AH396" s="30">
        <f t="shared" ref="AH396:AH459" si="198">+IF(AA396&gt;20%,AA396,0)</f>
        <v>0</v>
      </c>
      <c r="AI396" s="30">
        <f t="shared" ref="AI396:AI459" si="199">+IF(AB396&gt;20%,AB396,0)</f>
        <v>0</v>
      </c>
      <c r="AJ396" s="30">
        <f t="shared" ref="AJ396:AJ459" si="200">+IF(AC396&gt;20%,AC396,0)</f>
        <v>0</v>
      </c>
      <c r="AK396" s="30">
        <f t="shared" ref="AK396:AK459" si="201">+IF(AD396&gt;20%,AD396,0)</f>
        <v>0</v>
      </c>
      <c r="AL396" s="30">
        <f t="shared" ref="AL396:AL459" si="202">+IF(AE396&gt;20%,AE396,0)</f>
        <v>0</v>
      </c>
      <c r="AM396">
        <f t="shared" ref="AM396:AM459" si="203">+IF(AND(AF396&gt;0.2,AF396&lt;=0.3),(K396-((D396*20)/100))*$AO$5,IF(AND(AF396&gt;0.3,AF396&lt;=0.4),(D396*30/100-D396*20/100)*$AO$5+(K396-D396*30/100)*$AP$5,IF(AND(AF396&gt;0.4,AF396&lt;=0.5),(D396*30/100-D396*20/100)*$AO$5+(D396*40/100-D396*30/100)*$AP$5+(K396-D396*40/100)*$AQ$5,0)))</f>
        <v>0</v>
      </c>
      <c r="AN396">
        <f t="shared" ref="AN396:AN459" si="204">+IF(AND(AG396&gt;0.2,AG396&lt;=0.3),(L396-((E396*20)/100))*$AO$5,IF(AND(AG396&gt;0.3,AG396&lt;=0.4),(E396*30/100-E396*20/100)*$AO$5+(L396-E396*30/100)*$AP$5,IF(AND(AG396&gt;0.4,AG396&lt;=0.5),(E396*30/100-E396*20/100)*$AO$5+(E396*40/100-E396*30/100)*$AP$5+(L396-E396*40/100)*$AQ$5,0)))</f>
        <v>0</v>
      </c>
      <c r="AO396">
        <f t="shared" ref="AO396:AO459" si="205">+IF(AND(AH396&gt;0.2,AH396&lt;=0.3),(M396-((F396*20)/100))*$AO$5,IF(AND(AH396&gt;0.3,AH396&lt;=0.4),(F396*30/100-F396*20/100)*$AO$5+(M396-F396*30/100)*$AP$5,IF(AND(AH396&gt;0.4,AH396&lt;=0.5),(F396*30/100-F396*20/100)*$AO$5+(F396*40/100-F396*30/100)*$AP$5+(M396-F396*40/100)*$AQ$5,0)))</f>
        <v>0</v>
      </c>
      <c r="AP396">
        <f t="shared" ref="AP396:AP459" si="206">+IF(AND(AI396&gt;0.2,AI396&lt;=0.3),(N396-((G396*20)/100))*$AO$5,IF(AND(AI396&gt;0.3,AI396&lt;=0.4),(G396*30/100-G396*20/100)*$AO$5+(N396-G396*30/100)*$AP$5,IF(AND(AI396&gt;0.4,AI396&lt;=0.5),(G396*30/100-G396*20/100)*$AO$5+(G396*40/100-G396*30/100)*$AP$5+(N396-G396*40/100)*$AQ$5,0)))</f>
        <v>0</v>
      </c>
      <c r="AQ396">
        <f t="shared" ref="AQ396:AQ459" si="207">+IF(AND(AJ396&gt;0.2,AJ396&lt;=0.3),(O396-((H396*20)/100))*$AO$5,IF(AND(AJ396&gt;0.3,AJ396&lt;=0.4),(H396*30/100-H396*20/100)*$AO$5+(O396-H396*30/100)*$AP$5,IF(AND(AJ396&gt;0.4,AJ396&lt;=0.5),(H396*30/100-H396*20/100)*$AO$5+(H396*40/100-H396*30/100)*$AP$5+(O396-H396*40/100)*$AQ$5,0)))</f>
        <v>0</v>
      </c>
      <c r="AR396">
        <f t="shared" ref="AR396:AR459" si="208">+IF(AND(AK396&gt;0.2,AK396&lt;=0.3),(P396-((I396*20)/100))*$AO$5,IF(AND(AK396&gt;0.3,AK396&lt;=0.4),(I396*30/100-I396*20/100)*$AO$5+(P396-I396*30/100)*$AP$5,IF(AND(AK396&gt;0.4,AK396&lt;=0.5),(I396*30/100-I396*20/100)*$AO$5+(I396*40/100-I396*30/100)*$AP$5+(P396-I396*40/100)*$AQ$5,0)))</f>
        <v>0</v>
      </c>
      <c r="AS396">
        <f t="shared" ref="AS396:AS459" si="209">+IF(AND(AL396&gt;0.2,AL396&lt;=0.3),(Q396-((J396*20)/100))*$AO$5,IF(AND(AL396&gt;0.3,AL396&lt;=0.4),(J396*30/100-J396*20/100)*$AO$5+(Q396-J396*30/100)*$AP$5,IF(AND(AL396&gt;0.4,AL396&lt;=0.5),(J396*30/100-J396*20/100)*$AO$5+(J396*40/100-J396*30/100)*$AP$5+(Q396-J396*40/100)*$AQ$5,0)))</f>
        <v>0</v>
      </c>
    </row>
    <row r="397" spans="1:45" x14ac:dyDescent="0.25">
      <c r="A397" s="2">
        <v>44425</v>
      </c>
      <c r="B397" s="39">
        <v>3</v>
      </c>
      <c r="C397" s="16" t="str">
        <f t="shared" si="188"/>
        <v>44425_3</v>
      </c>
      <c r="D397" s="18">
        <v>128.86992963323095</v>
      </c>
      <c r="E397" s="18">
        <v>167.4810468703792</v>
      </c>
      <c r="F397" s="18">
        <v>355.56674786677701</v>
      </c>
      <c r="G397" s="18">
        <v>182.83745008456043</v>
      </c>
      <c r="H397" s="18">
        <v>0.1831090483071604</v>
      </c>
      <c r="I397" s="18">
        <v>1.9313077777500103</v>
      </c>
      <c r="J397" s="18">
        <v>0.430577489448214</v>
      </c>
      <c r="K397" s="18">
        <v>-48.894414359665348</v>
      </c>
      <c r="L397" s="18">
        <v>-57.794788466651454</v>
      </c>
      <c r="M397" s="18">
        <v>-122.38716718043396</v>
      </c>
      <c r="N397" s="18">
        <v>-66.578359323578127</v>
      </c>
      <c r="O397" s="18">
        <v>-2.9386368778270423E-2</v>
      </c>
      <c r="P397" s="18">
        <v>-0.49578223923289261</v>
      </c>
      <c r="Q397" s="18">
        <v>-7.8607781957019313E-2</v>
      </c>
      <c r="R397" s="3">
        <f t="shared" si="181"/>
        <v>0</v>
      </c>
      <c r="S397" s="3">
        <f t="shared" si="182"/>
        <v>0</v>
      </c>
      <c r="T397" s="3">
        <f t="shared" si="183"/>
        <v>0</v>
      </c>
      <c r="U397" s="3">
        <f t="shared" si="184"/>
        <v>0</v>
      </c>
      <c r="V397" s="3">
        <f t="shared" si="185"/>
        <v>0</v>
      </c>
      <c r="W397" s="3">
        <f t="shared" si="186"/>
        <v>0</v>
      </c>
      <c r="X397" s="3">
        <f t="shared" si="187"/>
        <v>0</v>
      </c>
      <c r="Y397" s="30">
        <f t="shared" si="189"/>
        <v>-0.37940902504425067</v>
      </c>
      <c r="Z397" s="30">
        <f t="shared" si="190"/>
        <v>-0.34508256036506224</v>
      </c>
      <c r="AA397" s="30">
        <f t="shared" si="191"/>
        <v>-0.34420307274146378</v>
      </c>
      <c r="AB397" s="30">
        <f t="shared" si="192"/>
        <v>-0.36413961851243454</v>
      </c>
      <c r="AC397" s="30">
        <f t="shared" si="193"/>
        <v>-0.16048561799619862</v>
      </c>
      <c r="AD397" s="30">
        <f t="shared" si="194"/>
        <v>-0.2567080425733505</v>
      </c>
      <c r="AE397" s="30">
        <f t="shared" si="195"/>
        <v>-0.18256361255149534</v>
      </c>
      <c r="AF397" s="30">
        <f t="shared" si="196"/>
        <v>0</v>
      </c>
      <c r="AG397" s="30">
        <f t="shared" si="197"/>
        <v>0</v>
      </c>
      <c r="AH397" s="30">
        <f t="shared" si="198"/>
        <v>0</v>
      </c>
      <c r="AI397" s="30">
        <f t="shared" si="199"/>
        <v>0</v>
      </c>
      <c r="AJ397" s="30">
        <f t="shared" si="200"/>
        <v>0</v>
      </c>
      <c r="AK397" s="30">
        <f t="shared" si="201"/>
        <v>0</v>
      </c>
      <c r="AL397" s="30">
        <f t="shared" si="202"/>
        <v>0</v>
      </c>
      <c r="AM397">
        <f t="shared" si="203"/>
        <v>0</v>
      </c>
      <c r="AN397">
        <f t="shared" si="204"/>
        <v>0</v>
      </c>
      <c r="AO397">
        <f t="shared" si="205"/>
        <v>0</v>
      </c>
      <c r="AP397">
        <f t="shared" si="206"/>
        <v>0</v>
      </c>
      <c r="AQ397">
        <f t="shared" si="207"/>
        <v>0</v>
      </c>
      <c r="AR397">
        <f t="shared" si="208"/>
        <v>0</v>
      </c>
      <c r="AS397">
        <f t="shared" si="209"/>
        <v>0</v>
      </c>
    </row>
    <row r="398" spans="1:45" x14ac:dyDescent="0.25">
      <c r="A398" s="2">
        <v>44425</v>
      </c>
      <c r="B398" s="39">
        <v>4</v>
      </c>
      <c r="C398" s="16" t="str">
        <f t="shared" si="188"/>
        <v>44425_4</v>
      </c>
      <c r="D398" s="18">
        <v>122.50769315462179</v>
      </c>
      <c r="E398" s="18">
        <v>158.13569405997029</v>
      </c>
      <c r="F398" s="18">
        <v>333.99449564988328</v>
      </c>
      <c r="G398" s="18">
        <v>173.15298452106745</v>
      </c>
      <c r="H398" s="18">
        <v>0.18161126265700619</v>
      </c>
      <c r="I398" s="18">
        <v>1.8410386420668174</v>
      </c>
      <c r="J398" s="18">
        <v>0.42830530933258387</v>
      </c>
      <c r="K398" s="18">
        <v>-49.024068624707844</v>
      </c>
      <c r="L398" s="18">
        <v>-58.08960916431775</v>
      </c>
      <c r="M398" s="18">
        <v>-123.06577260515414</v>
      </c>
      <c r="N398" s="18">
        <v>-66.745371926520264</v>
      </c>
      <c r="O398" s="18">
        <v>-2.8323482336667136E-2</v>
      </c>
      <c r="P398" s="18">
        <v>-0.49703658420311886</v>
      </c>
      <c r="Q398" s="18">
        <v>-7.6223767708820139E-2</v>
      </c>
      <c r="R398" s="3">
        <f t="shared" si="181"/>
        <v>0</v>
      </c>
      <c r="S398" s="3">
        <f t="shared" si="182"/>
        <v>0</v>
      </c>
      <c r="T398" s="3">
        <f t="shared" si="183"/>
        <v>0</v>
      </c>
      <c r="U398" s="3">
        <f t="shared" si="184"/>
        <v>0</v>
      </c>
      <c r="V398" s="3">
        <f t="shared" si="185"/>
        <v>0</v>
      </c>
      <c r="W398" s="3">
        <f t="shared" si="186"/>
        <v>0</v>
      </c>
      <c r="X398" s="3">
        <f t="shared" si="187"/>
        <v>0</v>
      </c>
      <c r="Y398" s="30">
        <f t="shared" si="189"/>
        <v>-0.40017134730332921</v>
      </c>
      <c r="Z398" s="30">
        <f t="shared" si="190"/>
        <v>-0.36734027386813911</v>
      </c>
      <c r="AA398" s="30">
        <f t="shared" si="191"/>
        <v>-0.36846646938205957</v>
      </c>
      <c r="AB398" s="30">
        <f t="shared" si="192"/>
        <v>-0.38547052544970362</v>
      </c>
      <c r="AC398" s="30">
        <f t="shared" si="193"/>
        <v>-0.15595664014604257</v>
      </c>
      <c r="AD398" s="30">
        <f t="shared" si="194"/>
        <v>-0.26997618238209675</v>
      </c>
      <c r="AE398" s="30">
        <f t="shared" si="195"/>
        <v>-0.17796596504394843</v>
      </c>
      <c r="AF398" s="30">
        <f t="shared" si="196"/>
        <v>0</v>
      </c>
      <c r="AG398" s="30">
        <f t="shared" si="197"/>
        <v>0</v>
      </c>
      <c r="AH398" s="30">
        <f t="shared" si="198"/>
        <v>0</v>
      </c>
      <c r="AI398" s="30">
        <f t="shared" si="199"/>
        <v>0</v>
      </c>
      <c r="AJ398" s="30">
        <f t="shared" si="200"/>
        <v>0</v>
      </c>
      <c r="AK398" s="30">
        <f t="shared" si="201"/>
        <v>0</v>
      </c>
      <c r="AL398" s="30">
        <f t="shared" si="202"/>
        <v>0</v>
      </c>
      <c r="AM398">
        <f t="shared" si="203"/>
        <v>0</v>
      </c>
      <c r="AN398">
        <f t="shared" si="204"/>
        <v>0</v>
      </c>
      <c r="AO398">
        <f t="shared" si="205"/>
        <v>0</v>
      </c>
      <c r="AP398">
        <f t="shared" si="206"/>
        <v>0</v>
      </c>
      <c r="AQ398">
        <f t="shared" si="207"/>
        <v>0</v>
      </c>
      <c r="AR398">
        <f t="shared" si="208"/>
        <v>0</v>
      </c>
      <c r="AS398">
        <f t="shared" si="209"/>
        <v>0</v>
      </c>
    </row>
    <row r="399" spans="1:45" x14ac:dyDescent="0.25">
      <c r="A399" s="2">
        <v>44425</v>
      </c>
      <c r="B399" s="39">
        <v>5</v>
      </c>
      <c r="C399" s="16" t="str">
        <f t="shared" si="188"/>
        <v>44425_5</v>
      </c>
      <c r="D399" s="18">
        <v>120.41638318442907</v>
      </c>
      <c r="E399" s="18">
        <v>154.95470474567173</v>
      </c>
      <c r="F399" s="18">
        <v>326.65963065237457</v>
      </c>
      <c r="G399" s="18">
        <v>169.65759178140715</v>
      </c>
      <c r="H399" s="18">
        <v>0.18008330073856729</v>
      </c>
      <c r="I399" s="18">
        <v>1.8119802600180164</v>
      </c>
      <c r="J399" s="18">
        <v>0.42335171984193132</v>
      </c>
      <c r="K399" s="18">
        <v>-49.489339397879647</v>
      </c>
      <c r="L399" s="18">
        <v>-58.835355025656405</v>
      </c>
      <c r="M399" s="18">
        <v>-124.56793402620877</v>
      </c>
      <c r="N399" s="18">
        <v>-67.503474275883065</v>
      </c>
      <c r="O399" s="18">
        <v>-2.9182717002242391E-2</v>
      </c>
      <c r="P399" s="18">
        <v>-0.5070854838191724</v>
      </c>
      <c r="Q399" s="18">
        <v>-7.7797108000046994E-2</v>
      </c>
      <c r="R399" s="3">
        <f t="shared" si="181"/>
        <v>0</v>
      </c>
      <c r="S399" s="3">
        <f t="shared" si="182"/>
        <v>0</v>
      </c>
      <c r="T399" s="3">
        <f t="shared" si="183"/>
        <v>0</v>
      </c>
      <c r="U399" s="3">
        <f t="shared" si="184"/>
        <v>0</v>
      </c>
      <c r="V399" s="3">
        <f t="shared" si="185"/>
        <v>0</v>
      </c>
      <c r="W399" s="3">
        <f t="shared" si="186"/>
        <v>0</v>
      </c>
      <c r="X399" s="3">
        <f t="shared" si="187"/>
        <v>0</v>
      </c>
      <c r="Y399" s="30">
        <f t="shared" si="189"/>
        <v>-0.41098510093997798</v>
      </c>
      <c r="Z399" s="30">
        <f t="shared" si="190"/>
        <v>-0.37969389262638586</v>
      </c>
      <c r="AA399" s="30">
        <f t="shared" si="191"/>
        <v>-0.38133862386800949</v>
      </c>
      <c r="AB399" s="30">
        <f t="shared" si="192"/>
        <v>-0.39788065813675427</v>
      </c>
      <c r="AC399" s="30">
        <f t="shared" si="193"/>
        <v>-0.16205121120368554</v>
      </c>
      <c r="AD399" s="30">
        <f t="shared" si="194"/>
        <v>-0.27985154971507831</v>
      </c>
      <c r="AE399" s="30">
        <f t="shared" si="195"/>
        <v>-0.18376471466584438</v>
      </c>
      <c r="AF399" s="30">
        <f t="shared" si="196"/>
        <v>0</v>
      </c>
      <c r="AG399" s="30">
        <f t="shared" si="197"/>
        <v>0</v>
      </c>
      <c r="AH399" s="30">
        <f t="shared" si="198"/>
        <v>0</v>
      </c>
      <c r="AI399" s="30">
        <f t="shared" si="199"/>
        <v>0</v>
      </c>
      <c r="AJ399" s="30">
        <f t="shared" si="200"/>
        <v>0</v>
      </c>
      <c r="AK399" s="30">
        <f t="shared" si="201"/>
        <v>0</v>
      </c>
      <c r="AL399" s="30">
        <f t="shared" si="202"/>
        <v>0</v>
      </c>
      <c r="AM399">
        <f t="shared" si="203"/>
        <v>0</v>
      </c>
      <c r="AN399">
        <f t="shared" si="204"/>
        <v>0</v>
      </c>
      <c r="AO399">
        <f t="shared" si="205"/>
        <v>0</v>
      </c>
      <c r="AP399">
        <f t="shared" si="206"/>
        <v>0</v>
      </c>
      <c r="AQ399">
        <f t="shared" si="207"/>
        <v>0</v>
      </c>
      <c r="AR399">
        <f t="shared" si="208"/>
        <v>0</v>
      </c>
      <c r="AS399">
        <f t="shared" si="209"/>
        <v>0</v>
      </c>
    </row>
    <row r="400" spans="1:45" x14ac:dyDescent="0.25">
      <c r="A400" s="2">
        <v>44425</v>
      </c>
      <c r="B400" s="39">
        <v>6</v>
      </c>
      <c r="C400" s="16" t="str">
        <f t="shared" si="188"/>
        <v>44425_6</v>
      </c>
      <c r="D400" s="18">
        <v>130.72614959907563</v>
      </c>
      <c r="E400" s="18">
        <v>158.87050069885942</v>
      </c>
      <c r="F400" s="18">
        <v>336.8782238919278</v>
      </c>
      <c r="G400" s="18">
        <v>174.11869155754323</v>
      </c>
      <c r="H400" s="18">
        <v>0.17883054849007635</v>
      </c>
      <c r="I400" s="18">
        <v>1.8083893918074847</v>
      </c>
      <c r="J400" s="18">
        <v>0.42044819378444842</v>
      </c>
      <c r="K400" s="18">
        <v>-49.44599118348831</v>
      </c>
      <c r="L400" s="18">
        <v>-57.758566756915677</v>
      </c>
      <c r="M400" s="18">
        <v>-122.26118969175913</v>
      </c>
      <c r="N400" s="18">
        <v>-66.270601207667468</v>
      </c>
      <c r="O400" s="18">
        <v>-2.9344028003304892E-2</v>
      </c>
      <c r="P400" s="18">
        <v>-0.49453622626074667</v>
      </c>
      <c r="Q400" s="18">
        <v>-7.8329489261299637E-2</v>
      </c>
      <c r="R400" s="3">
        <f t="shared" si="181"/>
        <v>0</v>
      </c>
      <c r="S400" s="3">
        <f t="shared" si="182"/>
        <v>0</v>
      </c>
      <c r="T400" s="3">
        <f t="shared" si="183"/>
        <v>0</v>
      </c>
      <c r="U400" s="3">
        <f t="shared" si="184"/>
        <v>0</v>
      </c>
      <c r="V400" s="3">
        <f t="shared" si="185"/>
        <v>0</v>
      </c>
      <c r="W400" s="3">
        <f t="shared" si="186"/>
        <v>0</v>
      </c>
      <c r="X400" s="3">
        <f t="shared" si="187"/>
        <v>0</v>
      </c>
      <c r="Y400" s="30">
        <f t="shared" si="189"/>
        <v>-0.37824101249164266</v>
      </c>
      <c r="Z400" s="30">
        <f t="shared" si="190"/>
        <v>-0.36355752957811599</v>
      </c>
      <c r="AA400" s="30">
        <f t="shared" si="191"/>
        <v>-0.36292399158154287</v>
      </c>
      <c r="AB400" s="30">
        <f t="shared" si="192"/>
        <v>-0.38060589942904649</v>
      </c>
      <c r="AC400" s="30">
        <f t="shared" si="193"/>
        <v>-0.16408845273397599</v>
      </c>
      <c r="AD400" s="30">
        <f t="shared" si="194"/>
        <v>-0.27346777663103733</v>
      </c>
      <c r="AE400" s="30">
        <f t="shared" si="195"/>
        <v>-0.18629997802168438</v>
      </c>
      <c r="AF400" s="30">
        <f t="shared" si="196"/>
        <v>0</v>
      </c>
      <c r="AG400" s="30">
        <f t="shared" si="197"/>
        <v>0</v>
      </c>
      <c r="AH400" s="30">
        <f t="shared" si="198"/>
        <v>0</v>
      </c>
      <c r="AI400" s="30">
        <f t="shared" si="199"/>
        <v>0</v>
      </c>
      <c r="AJ400" s="30">
        <f t="shared" si="200"/>
        <v>0</v>
      </c>
      <c r="AK400" s="30">
        <f t="shared" si="201"/>
        <v>0</v>
      </c>
      <c r="AL400" s="30">
        <f t="shared" si="202"/>
        <v>0</v>
      </c>
      <c r="AM400">
        <f t="shared" si="203"/>
        <v>0</v>
      </c>
      <c r="AN400">
        <f t="shared" si="204"/>
        <v>0</v>
      </c>
      <c r="AO400">
        <f t="shared" si="205"/>
        <v>0</v>
      </c>
      <c r="AP400">
        <f t="shared" si="206"/>
        <v>0</v>
      </c>
      <c r="AQ400">
        <f t="shared" si="207"/>
        <v>0</v>
      </c>
      <c r="AR400">
        <f t="shared" si="208"/>
        <v>0</v>
      </c>
      <c r="AS400">
        <f t="shared" si="209"/>
        <v>0</v>
      </c>
    </row>
    <row r="401" spans="1:45" x14ac:dyDescent="0.25">
      <c r="A401" s="2">
        <v>44425</v>
      </c>
      <c r="B401" s="39">
        <v>7</v>
      </c>
      <c r="C401" s="16" t="str">
        <f t="shared" si="188"/>
        <v>44425_7</v>
      </c>
      <c r="D401" s="18">
        <v>156.98552787582005</v>
      </c>
      <c r="E401" s="18">
        <v>181.22682810133145</v>
      </c>
      <c r="F401" s="18">
        <v>387.94271358368985</v>
      </c>
      <c r="G401" s="18">
        <v>201.99508507267555</v>
      </c>
      <c r="H401" s="18">
        <v>0.18640736828893559</v>
      </c>
      <c r="I401" s="18">
        <v>1.9563963478630828</v>
      </c>
      <c r="J401" s="18">
        <v>0.4375021199798782</v>
      </c>
      <c r="K401" s="18">
        <v>-47.422296031337837</v>
      </c>
      <c r="L401" s="18">
        <v>-55.473221772853449</v>
      </c>
      <c r="M401" s="18">
        <v>-117.81485300624905</v>
      </c>
      <c r="N401" s="18">
        <v>-62.907685702175314</v>
      </c>
      <c r="O401" s="18">
        <v>-2.8204182240841407E-2</v>
      </c>
      <c r="P401" s="18">
        <v>-0.47332406828755208</v>
      </c>
      <c r="Q401" s="18">
        <v>-7.5455654614958345E-2</v>
      </c>
      <c r="R401" s="3">
        <f t="shared" si="181"/>
        <v>0</v>
      </c>
      <c r="S401" s="3">
        <f t="shared" si="182"/>
        <v>0</v>
      </c>
      <c r="T401" s="3">
        <f t="shared" si="183"/>
        <v>0</v>
      </c>
      <c r="U401" s="3">
        <f t="shared" si="184"/>
        <v>0</v>
      </c>
      <c r="V401" s="3">
        <f t="shared" si="185"/>
        <v>0</v>
      </c>
      <c r="W401" s="3">
        <f t="shared" si="186"/>
        <v>0</v>
      </c>
      <c r="X401" s="3">
        <f t="shared" si="187"/>
        <v>0</v>
      </c>
      <c r="Y401" s="30">
        <f t="shared" si="189"/>
        <v>-0.30208068650028808</v>
      </c>
      <c r="Z401" s="30">
        <f t="shared" si="190"/>
        <v>-0.306098287731638</v>
      </c>
      <c r="AA401" s="30">
        <f t="shared" si="191"/>
        <v>-0.30369136700084759</v>
      </c>
      <c r="AB401" s="30">
        <f t="shared" si="192"/>
        <v>-0.31143176419140017</v>
      </c>
      <c r="AC401" s="30">
        <f t="shared" si="193"/>
        <v>-0.15130400959861359</v>
      </c>
      <c r="AD401" s="30">
        <f t="shared" si="194"/>
        <v>-0.24193669590752956</v>
      </c>
      <c r="AE401" s="30">
        <f t="shared" si="195"/>
        <v>-0.17246923196264452</v>
      </c>
      <c r="AF401" s="30">
        <f t="shared" si="196"/>
        <v>0</v>
      </c>
      <c r="AG401" s="30">
        <f t="shared" si="197"/>
        <v>0</v>
      </c>
      <c r="AH401" s="30">
        <f t="shared" si="198"/>
        <v>0</v>
      </c>
      <c r="AI401" s="30">
        <f t="shared" si="199"/>
        <v>0</v>
      </c>
      <c r="AJ401" s="30">
        <f t="shared" si="200"/>
        <v>0</v>
      </c>
      <c r="AK401" s="30">
        <f t="shared" si="201"/>
        <v>0</v>
      </c>
      <c r="AL401" s="30">
        <f t="shared" si="202"/>
        <v>0</v>
      </c>
      <c r="AM401">
        <f t="shared" si="203"/>
        <v>0</v>
      </c>
      <c r="AN401">
        <f t="shared" si="204"/>
        <v>0</v>
      </c>
      <c r="AO401">
        <f t="shared" si="205"/>
        <v>0</v>
      </c>
      <c r="AP401">
        <f t="shared" si="206"/>
        <v>0</v>
      </c>
      <c r="AQ401">
        <f t="shared" si="207"/>
        <v>0</v>
      </c>
      <c r="AR401">
        <f t="shared" si="208"/>
        <v>0</v>
      </c>
      <c r="AS401">
        <f t="shared" si="209"/>
        <v>0</v>
      </c>
    </row>
    <row r="402" spans="1:45" x14ac:dyDescent="0.25">
      <c r="A402" s="2">
        <v>44425</v>
      </c>
      <c r="B402" s="39">
        <v>8</v>
      </c>
      <c r="C402" s="16" t="str">
        <f t="shared" si="188"/>
        <v>44425_8</v>
      </c>
      <c r="D402" s="18">
        <v>191.06307297453844</v>
      </c>
      <c r="E402" s="18">
        <v>219.4354645538572</v>
      </c>
      <c r="F402" s="18">
        <v>467.12428492265462</v>
      </c>
      <c r="G402" s="18">
        <v>247.06924978083455</v>
      </c>
      <c r="H402" s="18">
        <v>0.18608492424799922</v>
      </c>
      <c r="I402" s="18">
        <v>2.3182506204627487</v>
      </c>
      <c r="J402" s="18">
        <v>0.43537357045170666</v>
      </c>
      <c r="K402" s="18">
        <v>-41.951098435861724</v>
      </c>
      <c r="L402" s="18">
        <v>-49.422517077499577</v>
      </c>
      <c r="M402" s="18">
        <v>-106.48491373794613</v>
      </c>
      <c r="N402" s="18">
        <v>-56.164091588515049</v>
      </c>
      <c r="O402" s="18">
        <v>-3.2216625042527369E-2</v>
      </c>
      <c r="P402" s="18">
        <v>-0.41600731043464284</v>
      </c>
      <c r="Q402" s="18">
        <v>-8.4262132709301343E-2</v>
      </c>
      <c r="R402" s="3">
        <f t="shared" si="181"/>
        <v>0</v>
      </c>
      <c r="S402" s="3">
        <f t="shared" si="182"/>
        <v>0</v>
      </c>
      <c r="T402" s="3">
        <f t="shared" si="183"/>
        <v>0</v>
      </c>
      <c r="U402" s="3">
        <f t="shared" si="184"/>
        <v>0</v>
      </c>
      <c r="V402" s="3">
        <f t="shared" si="185"/>
        <v>0</v>
      </c>
      <c r="W402" s="3">
        <f t="shared" si="186"/>
        <v>0</v>
      </c>
      <c r="X402" s="3">
        <f t="shared" si="187"/>
        <v>0</v>
      </c>
      <c r="Y402" s="30">
        <f t="shared" si="189"/>
        <v>-0.21956675239622173</v>
      </c>
      <c r="Z402" s="30">
        <f t="shared" si="190"/>
        <v>-0.22522574998522879</v>
      </c>
      <c r="AA402" s="30">
        <f t="shared" si="191"/>
        <v>-0.22795841957901558</v>
      </c>
      <c r="AB402" s="30">
        <f t="shared" si="192"/>
        <v>-0.22732125360940714</v>
      </c>
      <c r="AC402" s="30">
        <f t="shared" si="193"/>
        <v>-0.17312861411379896</v>
      </c>
      <c r="AD402" s="30">
        <f t="shared" si="194"/>
        <v>-0.17944880797728555</v>
      </c>
      <c r="AE402" s="30">
        <f t="shared" si="195"/>
        <v>-0.1935398435460336</v>
      </c>
      <c r="AF402" s="30">
        <f t="shared" si="196"/>
        <v>0</v>
      </c>
      <c r="AG402" s="30">
        <f t="shared" si="197"/>
        <v>0</v>
      </c>
      <c r="AH402" s="30">
        <f t="shared" si="198"/>
        <v>0</v>
      </c>
      <c r="AI402" s="30">
        <f t="shared" si="199"/>
        <v>0</v>
      </c>
      <c r="AJ402" s="30">
        <f t="shared" si="200"/>
        <v>0</v>
      </c>
      <c r="AK402" s="30">
        <f t="shared" si="201"/>
        <v>0</v>
      </c>
      <c r="AL402" s="30">
        <f t="shared" si="202"/>
        <v>0</v>
      </c>
      <c r="AM402">
        <f t="shared" si="203"/>
        <v>0</v>
      </c>
      <c r="AN402">
        <f t="shared" si="204"/>
        <v>0</v>
      </c>
      <c r="AO402">
        <f t="shared" si="205"/>
        <v>0</v>
      </c>
      <c r="AP402">
        <f t="shared" si="206"/>
        <v>0</v>
      </c>
      <c r="AQ402">
        <f t="shared" si="207"/>
        <v>0</v>
      </c>
      <c r="AR402">
        <f t="shared" si="208"/>
        <v>0</v>
      </c>
      <c r="AS402">
        <f t="shared" si="209"/>
        <v>0</v>
      </c>
    </row>
    <row r="403" spans="1:45" x14ac:dyDescent="0.25">
      <c r="A403" s="2">
        <v>44425</v>
      </c>
      <c r="B403" s="39">
        <v>9</v>
      </c>
      <c r="C403" s="16" t="str">
        <f t="shared" si="188"/>
        <v>44425_9</v>
      </c>
      <c r="D403" s="18">
        <v>223.37223900049551</v>
      </c>
      <c r="E403" s="18">
        <v>262.40176449710629</v>
      </c>
      <c r="F403" s="18">
        <v>556.87268444113874</v>
      </c>
      <c r="G403" s="18">
        <v>291.45984706742883</v>
      </c>
      <c r="H403" s="18">
        <v>0.2089586049048249</v>
      </c>
      <c r="I403" s="18">
        <v>2.7957313714297296</v>
      </c>
      <c r="J403" s="18">
        <v>0.48637565998275045</v>
      </c>
      <c r="K403" s="18">
        <v>-33.72539774787974</v>
      </c>
      <c r="L403" s="18">
        <v>-37.542801869376738</v>
      </c>
      <c r="M403" s="18">
        <v>-82.82884293789833</v>
      </c>
      <c r="N403" s="18">
        <v>-45.706044331307211</v>
      </c>
      <c r="O403" s="18">
        <v>1.7252829326188006E-3</v>
      </c>
      <c r="P403" s="18">
        <v>-0.23208462052216453</v>
      </c>
      <c r="Q403" s="18">
        <v>-6.1063117815887309E-3</v>
      </c>
      <c r="R403" s="3">
        <f t="shared" si="181"/>
        <v>0</v>
      </c>
      <c r="S403" s="3">
        <f t="shared" si="182"/>
        <v>0</v>
      </c>
      <c r="T403" s="3">
        <f t="shared" si="183"/>
        <v>0</v>
      </c>
      <c r="U403" s="3">
        <f t="shared" si="184"/>
        <v>0</v>
      </c>
      <c r="V403" s="3">
        <f t="shared" si="185"/>
        <v>0</v>
      </c>
      <c r="W403" s="3">
        <f t="shared" si="186"/>
        <v>0</v>
      </c>
      <c r="X403" s="3">
        <f t="shared" si="187"/>
        <v>0</v>
      </c>
      <c r="Y403" s="30">
        <f t="shared" si="189"/>
        <v>-0.15098294174239318</v>
      </c>
      <c r="Z403" s="30">
        <f t="shared" si="190"/>
        <v>-0.14307374015311072</v>
      </c>
      <c r="AA403" s="30">
        <f t="shared" si="191"/>
        <v>-0.14873928144100468</v>
      </c>
      <c r="AB403" s="30">
        <f t="shared" si="192"/>
        <v>-0.15681763642980703</v>
      </c>
      <c r="AC403" s="30">
        <f t="shared" si="193"/>
        <v>8.2565775810219504E-3</v>
      </c>
      <c r="AD403" s="30">
        <f t="shared" si="194"/>
        <v>-8.3013920040349604E-2</v>
      </c>
      <c r="AE403" s="30">
        <f t="shared" si="195"/>
        <v>-1.2554723198536075E-2</v>
      </c>
      <c r="AF403" s="30">
        <f t="shared" si="196"/>
        <v>0</v>
      </c>
      <c r="AG403" s="30">
        <f t="shared" si="197"/>
        <v>0</v>
      </c>
      <c r="AH403" s="30">
        <f t="shared" si="198"/>
        <v>0</v>
      </c>
      <c r="AI403" s="30">
        <f t="shared" si="199"/>
        <v>0</v>
      </c>
      <c r="AJ403" s="30">
        <f t="shared" si="200"/>
        <v>0</v>
      </c>
      <c r="AK403" s="30">
        <f t="shared" si="201"/>
        <v>0</v>
      </c>
      <c r="AL403" s="30">
        <f t="shared" si="202"/>
        <v>0</v>
      </c>
      <c r="AM403">
        <f t="shared" si="203"/>
        <v>0</v>
      </c>
      <c r="AN403">
        <f t="shared" si="204"/>
        <v>0</v>
      </c>
      <c r="AO403">
        <f t="shared" si="205"/>
        <v>0</v>
      </c>
      <c r="AP403">
        <f t="shared" si="206"/>
        <v>0</v>
      </c>
      <c r="AQ403">
        <f t="shared" si="207"/>
        <v>0</v>
      </c>
      <c r="AR403">
        <f t="shared" si="208"/>
        <v>0</v>
      </c>
      <c r="AS403">
        <f t="shared" si="209"/>
        <v>0</v>
      </c>
    </row>
    <row r="404" spans="1:45" x14ac:dyDescent="0.25">
      <c r="A404" s="2">
        <v>44425</v>
      </c>
      <c r="B404" s="39">
        <v>10</v>
      </c>
      <c r="C404" s="16" t="str">
        <f t="shared" si="188"/>
        <v>44425_10</v>
      </c>
      <c r="D404" s="18">
        <v>250.95038892391906</v>
      </c>
      <c r="E404" s="18">
        <v>296.34421879125927</v>
      </c>
      <c r="F404" s="18">
        <v>628.59856493094355</v>
      </c>
      <c r="G404" s="18">
        <v>328.43527361400521</v>
      </c>
      <c r="H404" s="18">
        <v>0.23107211907557731</v>
      </c>
      <c r="I404" s="18">
        <v>3.1705109388895103</v>
      </c>
      <c r="J404" s="18">
        <v>0.53559845144475937</v>
      </c>
      <c r="K404" s="18">
        <v>-25.880511514230879</v>
      </c>
      <c r="L404" s="18">
        <v>-27.122547918622839</v>
      </c>
      <c r="M404" s="18">
        <v>-61.597274828294879</v>
      </c>
      <c r="N404" s="18">
        <v>-35.903349328880005</v>
      </c>
      <c r="O404" s="18">
        <v>2.2890204185357442E-2</v>
      </c>
      <c r="P404" s="18">
        <v>-7.9320297135447318E-2</v>
      </c>
      <c r="Q404" s="18">
        <v>4.2086939294062362E-2</v>
      </c>
      <c r="R404" s="3">
        <f t="shared" si="181"/>
        <v>0</v>
      </c>
      <c r="S404" s="3">
        <f t="shared" si="182"/>
        <v>0</v>
      </c>
      <c r="T404" s="3">
        <f t="shared" si="183"/>
        <v>0</v>
      </c>
      <c r="U404" s="3">
        <f t="shared" si="184"/>
        <v>0</v>
      </c>
      <c r="V404" s="3">
        <f t="shared" si="185"/>
        <v>0</v>
      </c>
      <c r="W404" s="3">
        <f t="shared" si="186"/>
        <v>0</v>
      </c>
      <c r="X404" s="3">
        <f t="shared" si="187"/>
        <v>0</v>
      </c>
      <c r="Y404" s="30">
        <f t="shared" si="189"/>
        <v>-0.10312999164977228</v>
      </c>
      <c r="Z404" s="30">
        <f t="shared" si="190"/>
        <v>-9.1523796311098554E-2</v>
      </c>
      <c r="AA404" s="30">
        <f t="shared" si="191"/>
        <v>-9.7991434064221603E-2</v>
      </c>
      <c r="AB404" s="30">
        <f t="shared" si="192"/>
        <v>-0.10931636219767171</v>
      </c>
      <c r="AC404" s="30">
        <f t="shared" si="193"/>
        <v>9.9060865832414371E-2</v>
      </c>
      <c r="AD404" s="30">
        <f t="shared" si="194"/>
        <v>-2.5018143341662687E-2</v>
      </c>
      <c r="AE404" s="30">
        <f t="shared" si="195"/>
        <v>7.8579277405553011E-2</v>
      </c>
      <c r="AF404" s="30">
        <f t="shared" si="196"/>
        <v>0</v>
      </c>
      <c r="AG404" s="30">
        <f t="shared" si="197"/>
        <v>0</v>
      </c>
      <c r="AH404" s="30">
        <f t="shared" si="198"/>
        <v>0</v>
      </c>
      <c r="AI404" s="30">
        <f t="shared" si="199"/>
        <v>0</v>
      </c>
      <c r="AJ404" s="30">
        <f t="shared" si="200"/>
        <v>0</v>
      </c>
      <c r="AK404" s="30">
        <f t="shared" si="201"/>
        <v>0</v>
      </c>
      <c r="AL404" s="30">
        <f t="shared" si="202"/>
        <v>0</v>
      </c>
      <c r="AM404">
        <f t="shared" si="203"/>
        <v>0</v>
      </c>
      <c r="AN404">
        <f t="shared" si="204"/>
        <v>0</v>
      </c>
      <c r="AO404">
        <f t="shared" si="205"/>
        <v>0</v>
      </c>
      <c r="AP404">
        <f t="shared" si="206"/>
        <v>0</v>
      </c>
      <c r="AQ404">
        <f t="shared" si="207"/>
        <v>0</v>
      </c>
      <c r="AR404">
        <f t="shared" si="208"/>
        <v>0</v>
      </c>
      <c r="AS404">
        <f t="shared" si="209"/>
        <v>0</v>
      </c>
    </row>
    <row r="405" spans="1:45" x14ac:dyDescent="0.25">
      <c r="A405" s="2">
        <v>44425</v>
      </c>
      <c r="B405" s="39">
        <v>11</v>
      </c>
      <c r="C405" s="16" t="str">
        <f t="shared" si="188"/>
        <v>44425_11</v>
      </c>
      <c r="D405" s="18">
        <v>263.50352781235227</v>
      </c>
      <c r="E405" s="18">
        <v>309.44932341138525</v>
      </c>
      <c r="F405" s="18">
        <v>657.61134529751916</v>
      </c>
      <c r="G405" s="18">
        <v>344.71217485641802</v>
      </c>
      <c r="H405" s="18">
        <v>0.23714996711620245</v>
      </c>
      <c r="I405" s="18">
        <v>3.2969450219640191</v>
      </c>
      <c r="J405" s="18">
        <v>0.55206196837813948</v>
      </c>
      <c r="K405" s="18">
        <v>-22.872516607914307</v>
      </c>
      <c r="L405" s="18">
        <v>-24.003592773739747</v>
      </c>
      <c r="M405" s="18">
        <v>-54.598925277995164</v>
      </c>
      <c r="N405" s="18">
        <v>-32.304133282449094</v>
      </c>
      <c r="O405" s="18">
        <v>4.2507070347449785E-2</v>
      </c>
      <c r="P405" s="18">
        <v>-2.4912442694130128E-2</v>
      </c>
      <c r="Q405" s="18">
        <v>8.6434862380930899E-2</v>
      </c>
      <c r="R405" s="3">
        <f t="shared" si="181"/>
        <v>0</v>
      </c>
      <c r="S405" s="3">
        <f t="shared" si="182"/>
        <v>0</v>
      </c>
      <c r="T405" s="3">
        <f t="shared" si="183"/>
        <v>0</v>
      </c>
      <c r="U405" s="3">
        <f t="shared" si="184"/>
        <v>0</v>
      </c>
      <c r="V405" s="3">
        <f t="shared" si="185"/>
        <v>0</v>
      </c>
      <c r="W405" s="3">
        <f t="shared" si="186"/>
        <v>0</v>
      </c>
      <c r="X405" s="3">
        <f t="shared" si="187"/>
        <v>0</v>
      </c>
      <c r="Y405" s="30">
        <f t="shared" si="189"/>
        <v>-8.6801557450883249E-2</v>
      </c>
      <c r="Z405" s="30">
        <f t="shared" si="190"/>
        <v>-7.7568735678989073E-2</v>
      </c>
      <c r="AA405" s="30">
        <f t="shared" si="191"/>
        <v>-8.3026130355602815E-2</v>
      </c>
      <c r="AB405" s="30">
        <f t="shared" si="192"/>
        <v>-9.3713351714092036E-2</v>
      </c>
      <c r="AC405" s="30">
        <f t="shared" si="193"/>
        <v>0.17924130820824236</v>
      </c>
      <c r="AD405" s="30">
        <f t="shared" si="194"/>
        <v>-7.5562202366630813E-3</v>
      </c>
      <c r="AE405" s="30">
        <f t="shared" si="195"/>
        <v>0.1565673191269836</v>
      </c>
      <c r="AF405" s="30">
        <f t="shared" si="196"/>
        <v>0</v>
      </c>
      <c r="AG405" s="30">
        <f t="shared" si="197"/>
        <v>0</v>
      </c>
      <c r="AH405" s="30">
        <f t="shared" si="198"/>
        <v>0</v>
      </c>
      <c r="AI405" s="30">
        <f t="shared" si="199"/>
        <v>0</v>
      </c>
      <c r="AJ405" s="30">
        <f t="shared" si="200"/>
        <v>0</v>
      </c>
      <c r="AK405" s="30">
        <f t="shared" si="201"/>
        <v>0</v>
      </c>
      <c r="AL405" s="30">
        <f t="shared" si="202"/>
        <v>0</v>
      </c>
      <c r="AM405">
        <f t="shared" si="203"/>
        <v>0</v>
      </c>
      <c r="AN405">
        <f t="shared" si="204"/>
        <v>0</v>
      </c>
      <c r="AO405">
        <f t="shared" si="205"/>
        <v>0</v>
      </c>
      <c r="AP405">
        <f t="shared" si="206"/>
        <v>0</v>
      </c>
      <c r="AQ405">
        <f t="shared" si="207"/>
        <v>0</v>
      </c>
      <c r="AR405">
        <f t="shared" si="208"/>
        <v>0</v>
      </c>
      <c r="AS405">
        <f t="shared" si="209"/>
        <v>0</v>
      </c>
    </row>
    <row r="406" spans="1:45" x14ac:dyDescent="0.25">
      <c r="A406" s="2">
        <v>44425</v>
      </c>
      <c r="B406" s="39">
        <v>12</v>
      </c>
      <c r="C406" s="16" t="str">
        <f t="shared" si="188"/>
        <v>44425_12</v>
      </c>
      <c r="D406" s="18">
        <v>267.70404009564999</v>
      </c>
      <c r="E406" s="18">
        <v>312.7263152286061</v>
      </c>
      <c r="F406" s="18">
        <v>665.12449210594707</v>
      </c>
      <c r="G406" s="18">
        <v>349.96849805517803</v>
      </c>
      <c r="H406" s="18">
        <v>0.24069149682338081</v>
      </c>
      <c r="I406" s="18">
        <v>3.3426378805361856</v>
      </c>
      <c r="J406" s="18">
        <v>0.56090975293638523</v>
      </c>
      <c r="K406" s="18">
        <v>-20.844051531129661</v>
      </c>
      <c r="L406" s="18">
        <v>-21.960596602884301</v>
      </c>
      <c r="M406" s="18">
        <v>-49.889564456616313</v>
      </c>
      <c r="N406" s="18">
        <v>-29.728458894968526</v>
      </c>
      <c r="O406" s="18">
        <v>5.8973728133162172E-2</v>
      </c>
      <c r="P406" s="18">
        <v>1.5606306327883667E-2</v>
      </c>
      <c r="Q406" s="18">
        <v>0.12458768422612666</v>
      </c>
      <c r="R406" s="3">
        <f t="shared" si="181"/>
        <v>0</v>
      </c>
      <c r="S406" s="3">
        <f t="shared" si="182"/>
        <v>0</v>
      </c>
      <c r="T406" s="3">
        <f t="shared" si="183"/>
        <v>0</v>
      </c>
      <c r="U406" s="3">
        <f t="shared" si="184"/>
        <v>0</v>
      </c>
      <c r="V406" s="3">
        <f t="shared" si="185"/>
        <v>8.9251426766019229E-2</v>
      </c>
      <c r="W406" s="3">
        <f t="shared" si="186"/>
        <v>0</v>
      </c>
      <c r="X406" s="3">
        <f t="shared" si="187"/>
        <v>0.10218602798320427</v>
      </c>
      <c r="Y406" s="30">
        <f t="shared" si="189"/>
        <v>-7.7862297198361796E-2</v>
      </c>
      <c r="Z406" s="30">
        <f t="shared" si="190"/>
        <v>-7.0223052981105483E-2</v>
      </c>
      <c r="AA406" s="30">
        <f t="shared" si="191"/>
        <v>-7.5007859504096344E-2</v>
      </c>
      <c r="AB406" s="30">
        <f t="shared" si="192"/>
        <v>-8.4946099606603362E-2</v>
      </c>
      <c r="AC406" s="30">
        <f t="shared" si="193"/>
        <v>0.24501791260385503</v>
      </c>
      <c r="AD406" s="30">
        <f t="shared" si="194"/>
        <v>4.6688594115316768E-3</v>
      </c>
      <c r="AE406" s="30">
        <f t="shared" si="195"/>
        <v>0.22211716514805652</v>
      </c>
      <c r="AF406" s="30">
        <f t="shared" si="196"/>
        <v>0</v>
      </c>
      <c r="AG406" s="30">
        <f t="shared" si="197"/>
        <v>0</v>
      </c>
      <c r="AH406" s="30">
        <f t="shared" si="198"/>
        <v>0</v>
      </c>
      <c r="AI406" s="30">
        <f t="shared" si="199"/>
        <v>0</v>
      </c>
      <c r="AJ406" s="30">
        <f t="shared" si="200"/>
        <v>0.24501791260385503</v>
      </c>
      <c r="AK406" s="30">
        <f t="shared" si="201"/>
        <v>0</v>
      </c>
      <c r="AL406" s="30">
        <f t="shared" si="202"/>
        <v>0.22211716514805652</v>
      </c>
      <c r="AM406">
        <f t="shared" si="203"/>
        <v>0</v>
      </c>
      <c r="AN406">
        <f t="shared" si="204"/>
        <v>0</v>
      </c>
      <c r="AO406">
        <f t="shared" si="205"/>
        <v>0</v>
      </c>
      <c r="AP406">
        <f t="shared" si="206"/>
        <v>0</v>
      </c>
      <c r="AQ406">
        <f t="shared" si="207"/>
        <v>9.5817696599721738E-2</v>
      </c>
      <c r="AR406">
        <f t="shared" si="208"/>
        <v>0</v>
      </c>
      <c r="AS406">
        <f t="shared" si="209"/>
        <v>0.10970390256834714</v>
      </c>
    </row>
    <row r="407" spans="1:45" x14ac:dyDescent="0.25">
      <c r="A407" s="2">
        <v>44425</v>
      </c>
      <c r="B407" s="39">
        <v>13</v>
      </c>
      <c r="C407" s="16" t="str">
        <f t="shared" si="188"/>
        <v>44425_13</v>
      </c>
      <c r="D407" s="18">
        <v>268.26996674150843</v>
      </c>
      <c r="E407" s="18">
        <v>312.66010750416592</v>
      </c>
      <c r="F407" s="18">
        <v>665.26881090931272</v>
      </c>
      <c r="G407" s="18">
        <v>350.82059849890413</v>
      </c>
      <c r="H407" s="18">
        <v>0.24103054558159412</v>
      </c>
      <c r="I407" s="18">
        <v>3.3400764305942152</v>
      </c>
      <c r="J407" s="18">
        <v>0.56274786462713267</v>
      </c>
      <c r="K407" s="18">
        <v>-19.218557670137763</v>
      </c>
      <c r="L407" s="18">
        <v>-21.271715057373267</v>
      </c>
      <c r="M407" s="18">
        <v>-48.834282920581465</v>
      </c>
      <c r="N407" s="18">
        <v>-28.431585115869929</v>
      </c>
      <c r="O407" s="18">
        <v>5.2098084732341017E-2</v>
      </c>
      <c r="P407" s="18">
        <v>1.4257283771607111E-2</v>
      </c>
      <c r="Q407" s="18">
        <v>0.10775722197847462</v>
      </c>
      <c r="R407" s="3">
        <f t="shared" si="181"/>
        <v>0</v>
      </c>
      <c r="S407" s="3">
        <f t="shared" si="182"/>
        <v>0</v>
      </c>
      <c r="T407" s="3">
        <f t="shared" si="183"/>
        <v>0</v>
      </c>
      <c r="U407" s="3">
        <f t="shared" si="184"/>
        <v>0</v>
      </c>
      <c r="V407" s="3">
        <f t="shared" si="185"/>
        <v>3.2058203149174784E-2</v>
      </c>
      <c r="W407" s="3">
        <f t="shared" si="186"/>
        <v>0</v>
      </c>
      <c r="X407" s="3">
        <f t="shared" si="187"/>
        <v>0</v>
      </c>
      <c r="Y407" s="30">
        <f t="shared" si="189"/>
        <v>-7.163887148297822E-2</v>
      </c>
      <c r="Z407" s="30">
        <f t="shared" si="190"/>
        <v>-6.8034631047677999E-2</v>
      </c>
      <c r="AA407" s="30">
        <f t="shared" si="191"/>
        <v>-7.3405339495523705E-2</v>
      </c>
      <c r="AB407" s="30">
        <f t="shared" si="192"/>
        <v>-8.1043089366825596E-2</v>
      </c>
      <c r="AC407" s="30">
        <f t="shared" si="193"/>
        <v>0.21614722983193296</v>
      </c>
      <c r="AD407" s="30">
        <f t="shared" si="194"/>
        <v>4.2685501568210139E-3</v>
      </c>
      <c r="AE407" s="30">
        <f t="shared" si="195"/>
        <v>0.19148401753576222</v>
      </c>
      <c r="AF407" s="30">
        <f t="shared" si="196"/>
        <v>0</v>
      </c>
      <c r="AG407" s="30">
        <f t="shared" si="197"/>
        <v>0</v>
      </c>
      <c r="AH407" s="30">
        <f t="shared" si="198"/>
        <v>0</v>
      </c>
      <c r="AI407" s="30">
        <f t="shared" si="199"/>
        <v>0</v>
      </c>
      <c r="AJ407" s="30">
        <f t="shared" si="200"/>
        <v>0.21614722983193296</v>
      </c>
      <c r="AK407" s="30">
        <f t="shared" si="201"/>
        <v>0</v>
      </c>
      <c r="AL407" s="30">
        <f t="shared" si="202"/>
        <v>0</v>
      </c>
      <c r="AM407">
        <f t="shared" si="203"/>
        <v>0</v>
      </c>
      <c r="AN407">
        <f t="shared" si="204"/>
        <v>0</v>
      </c>
      <c r="AO407">
        <f t="shared" si="205"/>
        <v>0</v>
      </c>
      <c r="AP407">
        <f t="shared" si="206"/>
        <v>0</v>
      </c>
      <c r="AQ407">
        <f t="shared" si="207"/>
        <v>3.4416740372484295E-2</v>
      </c>
      <c r="AR407">
        <f t="shared" si="208"/>
        <v>0</v>
      </c>
      <c r="AS407">
        <f t="shared" si="209"/>
        <v>0</v>
      </c>
    </row>
    <row r="408" spans="1:45" x14ac:dyDescent="0.25">
      <c r="A408" s="2">
        <v>44425</v>
      </c>
      <c r="B408" s="39">
        <v>14</v>
      </c>
      <c r="C408" s="16" t="str">
        <f t="shared" si="188"/>
        <v>44425_14</v>
      </c>
      <c r="D408" s="18">
        <v>261.65103054366318</v>
      </c>
      <c r="E408" s="18">
        <v>305.60622462326751</v>
      </c>
      <c r="F408" s="18">
        <v>653.09598782686578</v>
      </c>
      <c r="G408" s="18">
        <v>344.79841059641433</v>
      </c>
      <c r="H408" s="18">
        <v>0.24237759303657821</v>
      </c>
      <c r="I408" s="18">
        <v>3.1942228379021107</v>
      </c>
      <c r="J408" s="18">
        <v>0.567703211222642</v>
      </c>
      <c r="K408" s="18">
        <v>-19.710434167709121</v>
      </c>
      <c r="L408" s="18">
        <v>-23.164459006071816</v>
      </c>
      <c r="M408" s="18">
        <v>-51.749158384302888</v>
      </c>
      <c r="N408" s="18">
        <v>-29.037426318070271</v>
      </c>
      <c r="O408" s="18">
        <v>8.771608671643287E-2</v>
      </c>
      <c r="P408" s="18">
        <v>-3.3098751765519435E-3</v>
      </c>
      <c r="Q408" s="18">
        <v>0.18973098666727806</v>
      </c>
      <c r="R408" s="3">
        <f t="shared" si="181"/>
        <v>0</v>
      </c>
      <c r="S408" s="3">
        <f t="shared" si="182"/>
        <v>0</v>
      </c>
      <c r="T408" s="3">
        <f t="shared" si="183"/>
        <v>0</v>
      </c>
      <c r="U408" s="3">
        <f t="shared" si="184"/>
        <v>0</v>
      </c>
      <c r="V408" s="3">
        <f t="shared" si="185"/>
        <v>0.42216808358680347</v>
      </c>
      <c r="W408" s="3">
        <f t="shared" si="186"/>
        <v>0</v>
      </c>
      <c r="X408" s="3">
        <f t="shared" si="187"/>
        <v>0.75565492067689044</v>
      </c>
      <c r="Y408" s="30">
        <f t="shared" si="189"/>
        <v>-7.5331001474576387E-2</v>
      </c>
      <c r="Z408" s="30">
        <f t="shared" si="190"/>
        <v>-7.5798387400739409E-2</v>
      </c>
      <c r="AA408" s="30">
        <f t="shared" si="191"/>
        <v>-7.9236680899686482E-2</v>
      </c>
      <c r="AB408" s="30">
        <f t="shared" si="192"/>
        <v>-8.4215661748100412E-2</v>
      </c>
      <c r="AC408" s="30">
        <f t="shared" si="193"/>
        <v>0.36189849737139385</v>
      </c>
      <c r="AD408" s="30">
        <f t="shared" si="194"/>
        <v>-1.0362067221101551E-3</v>
      </c>
      <c r="AE408" s="30">
        <f t="shared" si="195"/>
        <v>0.33420805610498705</v>
      </c>
      <c r="AF408" s="30">
        <f t="shared" si="196"/>
        <v>0</v>
      </c>
      <c r="AG408" s="30">
        <f t="shared" si="197"/>
        <v>0</v>
      </c>
      <c r="AH408" s="30">
        <f t="shared" si="198"/>
        <v>0</v>
      </c>
      <c r="AI408" s="30">
        <f t="shared" si="199"/>
        <v>0</v>
      </c>
      <c r="AJ408" s="30">
        <f t="shared" si="200"/>
        <v>0.36189849737139385</v>
      </c>
      <c r="AK408" s="30">
        <f t="shared" si="201"/>
        <v>0</v>
      </c>
      <c r="AL408" s="30">
        <f t="shared" si="202"/>
        <v>0.33420805610498705</v>
      </c>
      <c r="AM408">
        <f t="shared" si="203"/>
        <v>0</v>
      </c>
      <c r="AN408">
        <f t="shared" si="204"/>
        <v>0</v>
      </c>
      <c r="AO408">
        <f t="shared" si="205"/>
        <v>0</v>
      </c>
      <c r="AP408">
        <f t="shared" si="206"/>
        <v>0</v>
      </c>
      <c r="AQ408">
        <f t="shared" si="207"/>
        <v>0.45323923294038171</v>
      </c>
      <c r="AR408">
        <f t="shared" si="208"/>
        <v>0</v>
      </c>
      <c r="AS408">
        <f t="shared" si="209"/>
        <v>0.81126440072111294</v>
      </c>
    </row>
    <row r="409" spans="1:45" x14ac:dyDescent="0.25">
      <c r="A409" s="2">
        <v>44425</v>
      </c>
      <c r="B409" s="39">
        <v>15</v>
      </c>
      <c r="C409" s="16" t="str">
        <f t="shared" si="188"/>
        <v>44425_15</v>
      </c>
      <c r="D409" s="18">
        <v>251.15570594888891</v>
      </c>
      <c r="E409" s="18">
        <v>294.9076666617654</v>
      </c>
      <c r="F409" s="18">
        <v>629.39681724619527</v>
      </c>
      <c r="G409" s="18">
        <v>330.31579358100868</v>
      </c>
      <c r="H409" s="18">
        <v>0.23406677268339826</v>
      </c>
      <c r="I409" s="18">
        <v>3.1078801837575361</v>
      </c>
      <c r="J409" s="18">
        <v>0.54827065204156167</v>
      </c>
      <c r="K409" s="18">
        <v>-20.637360862686496</v>
      </c>
      <c r="L409" s="18">
        <v>-22.857548681811075</v>
      </c>
      <c r="M409" s="18">
        <v>-51.071436959188667</v>
      </c>
      <c r="N409" s="18">
        <v>-30.192517480614477</v>
      </c>
      <c r="O409" s="18">
        <v>6.5876146570862534E-2</v>
      </c>
      <c r="P409" s="18">
        <v>-4.0577035414063444E-3</v>
      </c>
      <c r="Q409" s="18">
        <v>0.13901139523483441</v>
      </c>
      <c r="R409" s="3">
        <f t="shared" si="181"/>
        <v>0</v>
      </c>
      <c r="S409" s="3">
        <f t="shared" si="182"/>
        <v>0</v>
      </c>
      <c r="T409" s="3">
        <f t="shared" si="183"/>
        <v>0</v>
      </c>
      <c r="U409" s="3">
        <f t="shared" si="184"/>
        <v>0</v>
      </c>
      <c r="V409" s="3">
        <f t="shared" si="185"/>
        <v>0.1570202179855644</v>
      </c>
      <c r="W409" s="3">
        <f t="shared" si="186"/>
        <v>0</v>
      </c>
      <c r="X409" s="3">
        <f t="shared" si="187"/>
        <v>0.24181579037606227</v>
      </c>
      <c r="Y409" s="30">
        <f t="shared" si="189"/>
        <v>-8.2169587924417989E-2</v>
      </c>
      <c r="Z409" s="30">
        <f t="shared" si="190"/>
        <v>-7.7507475273699084E-2</v>
      </c>
      <c r="AA409" s="30">
        <f t="shared" si="191"/>
        <v>-8.1143462375043329E-2</v>
      </c>
      <c r="AB409" s="30">
        <f t="shared" si="192"/>
        <v>-9.1405007169933813E-2</v>
      </c>
      <c r="AC409" s="30">
        <f t="shared" si="193"/>
        <v>0.28144168356594323</v>
      </c>
      <c r="AD409" s="30">
        <f t="shared" si="194"/>
        <v>-1.3056177527733513E-3</v>
      </c>
      <c r="AE409" s="30">
        <f t="shared" si="195"/>
        <v>0.25354520567024014</v>
      </c>
      <c r="AF409" s="30">
        <f t="shared" si="196"/>
        <v>0</v>
      </c>
      <c r="AG409" s="30">
        <f t="shared" si="197"/>
        <v>0</v>
      </c>
      <c r="AH409" s="30">
        <f t="shared" si="198"/>
        <v>0</v>
      </c>
      <c r="AI409" s="30">
        <f t="shared" si="199"/>
        <v>0</v>
      </c>
      <c r="AJ409" s="30">
        <f t="shared" si="200"/>
        <v>0.28144168356594323</v>
      </c>
      <c r="AK409" s="30">
        <f t="shared" si="201"/>
        <v>0</v>
      </c>
      <c r="AL409" s="30">
        <f t="shared" si="202"/>
        <v>0.25354520567024014</v>
      </c>
      <c r="AM409">
        <f t="shared" si="203"/>
        <v>0</v>
      </c>
      <c r="AN409">
        <f t="shared" si="204"/>
        <v>0</v>
      </c>
      <c r="AO409">
        <f t="shared" si="205"/>
        <v>0</v>
      </c>
      <c r="AP409">
        <f t="shared" si="206"/>
        <v>0</v>
      </c>
      <c r="AQ409">
        <f t="shared" si="207"/>
        <v>0.1685722699582792</v>
      </c>
      <c r="AR409">
        <f t="shared" si="208"/>
        <v>0</v>
      </c>
      <c r="AS409">
        <f t="shared" si="209"/>
        <v>0.25960629286093478</v>
      </c>
    </row>
    <row r="410" spans="1:45" x14ac:dyDescent="0.25">
      <c r="A410" s="2">
        <v>44425</v>
      </c>
      <c r="B410" s="39">
        <v>16</v>
      </c>
      <c r="C410" s="16" t="str">
        <f t="shared" si="188"/>
        <v>44425_16</v>
      </c>
      <c r="D410" s="18">
        <v>240.02121203032206</v>
      </c>
      <c r="E410" s="18">
        <v>283.95706050197259</v>
      </c>
      <c r="F410" s="18">
        <v>605.76118981516379</v>
      </c>
      <c r="G410" s="18">
        <v>315.36452157564287</v>
      </c>
      <c r="H410" s="18">
        <v>0.23780606592110842</v>
      </c>
      <c r="I410" s="18">
        <v>3.0374902232546908</v>
      </c>
      <c r="J410" s="18">
        <v>0.55585208098984518</v>
      </c>
      <c r="K410" s="18">
        <v>-21.27451911982714</v>
      </c>
      <c r="L410" s="18">
        <v>-22.455258727950245</v>
      </c>
      <c r="M410" s="18">
        <v>-49.77070113426177</v>
      </c>
      <c r="N410" s="18">
        <v>-30.856886348956923</v>
      </c>
      <c r="O410" s="18">
        <v>6.6923797636186402E-2</v>
      </c>
      <c r="P410" s="18">
        <v>9.6262833673821432E-3</v>
      </c>
      <c r="Q410" s="18">
        <v>0.14192242834415084</v>
      </c>
      <c r="R410" s="3">
        <f t="shared" si="181"/>
        <v>0</v>
      </c>
      <c r="S410" s="3">
        <f t="shared" si="182"/>
        <v>0</v>
      </c>
      <c r="T410" s="3">
        <f t="shared" si="183"/>
        <v>0</v>
      </c>
      <c r="U410" s="3">
        <f t="shared" si="184"/>
        <v>0</v>
      </c>
      <c r="V410" s="3">
        <f t="shared" si="185"/>
        <v>0.15948960813083338</v>
      </c>
      <c r="W410" s="3">
        <f t="shared" si="186"/>
        <v>0</v>
      </c>
      <c r="X410" s="3">
        <f t="shared" si="187"/>
        <v>0.25330432404809949</v>
      </c>
      <c r="Y410" s="30">
        <f t="shared" si="189"/>
        <v>-8.8635995709993809E-2</v>
      </c>
      <c r="Z410" s="30">
        <f t="shared" si="190"/>
        <v>-7.9079768920886723E-2</v>
      </c>
      <c r="AA410" s="30">
        <f t="shared" si="191"/>
        <v>-8.2162248046046549E-2</v>
      </c>
      <c r="AB410" s="30">
        <f t="shared" si="192"/>
        <v>-9.7845141852951387E-2</v>
      </c>
      <c r="AC410" s="30">
        <f t="shared" si="193"/>
        <v>0.28142174328887054</v>
      </c>
      <c r="AD410" s="30">
        <f t="shared" si="194"/>
        <v>3.1691569881227527E-3</v>
      </c>
      <c r="AE410" s="30">
        <f t="shared" si="195"/>
        <v>0.25532409286193464</v>
      </c>
      <c r="AF410" s="30">
        <f t="shared" si="196"/>
        <v>0</v>
      </c>
      <c r="AG410" s="30">
        <f t="shared" si="197"/>
        <v>0</v>
      </c>
      <c r="AH410" s="30">
        <f t="shared" si="198"/>
        <v>0</v>
      </c>
      <c r="AI410" s="30">
        <f t="shared" si="199"/>
        <v>0</v>
      </c>
      <c r="AJ410" s="30">
        <f t="shared" si="200"/>
        <v>0.28142174328887054</v>
      </c>
      <c r="AK410" s="30">
        <f t="shared" si="201"/>
        <v>0</v>
      </c>
      <c r="AL410" s="30">
        <f t="shared" si="202"/>
        <v>0.25532409286193464</v>
      </c>
      <c r="AM410">
        <f t="shared" si="203"/>
        <v>0</v>
      </c>
      <c r="AN410">
        <f t="shared" si="204"/>
        <v>0</v>
      </c>
      <c r="AO410">
        <f t="shared" si="205"/>
        <v>0</v>
      </c>
      <c r="AP410">
        <f t="shared" si="206"/>
        <v>0</v>
      </c>
      <c r="AQ410">
        <f t="shared" si="207"/>
        <v>0.17122333430872394</v>
      </c>
      <c r="AR410">
        <f t="shared" si="208"/>
        <v>0</v>
      </c>
      <c r="AS410">
        <f t="shared" si="209"/>
        <v>0.27194004340868566</v>
      </c>
    </row>
    <row r="411" spans="1:45" x14ac:dyDescent="0.25">
      <c r="A411" s="2">
        <v>44425</v>
      </c>
      <c r="B411" s="39">
        <v>17</v>
      </c>
      <c r="C411" s="16" t="str">
        <f t="shared" si="188"/>
        <v>44425_17</v>
      </c>
      <c r="D411" s="18">
        <v>231.92727781043698</v>
      </c>
      <c r="E411" s="18">
        <v>277.63437778894956</v>
      </c>
      <c r="F411" s="18">
        <v>592.9305388388882</v>
      </c>
      <c r="G411" s="18">
        <v>307.71779598189465</v>
      </c>
      <c r="H411" s="18">
        <v>0.24502052305953151</v>
      </c>
      <c r="I411" s="18">
        <v>3.0195624654908011</v>
      </c>
      <c r="J411" s="18">
        <v>0.57212260885447819</v>
      </c>
      <c r="K411" s="18">
        <v>-23.871290886596114</v>
      </c>
      <c r="L411" s="18">
        <v>-26.158259168121781</v>
      </c>
      <c r="M411" s="18">
        <v>-57.526118046669886</v>
      </c>
      <c r="N411" s="18">
        <v>-34.954232585559197</v>
      </c>
      <c r="O411" s="18">
        <v>6.9442614918117471E-2</v>
      </c>
      <c r="P411" s="18">
        <v>-3.4468262422738587E-2</v>
      </c>
      <c r="Q411" s="18">
        <v>0.14815311555259716</v>
      </c>
      <c r="R411" s="3">
        <f t="shared" si="181"/>
        <v>0</v>
      </c>
      <c r="S411" s="3">
        <f t="shared" si="182"/>
        <v>0</v>
      </c>
      <c r="T411" s="3">
        <f t="shared" si="183"/>
        <v>0</v>
      </c>
      <c r="U411" s="3">
        <f t="shared" si="184"/>
        <v>0</v>
      </c>
      <c r="V411" s="3">
        <f t="shared" si="185"/>
        <v>0.16835200939226139</v>
      </c>
      <c r="W411" s="3">
        <f t="shared" si="186"/>
        <v>0</v>
      </c>
      <c r="X411" s="3">
        <f t="shared" si="187"/>
        <v>0.27782242697987547</v>
      </c>
      <c r="Y411" s="30">
        <f t="shared" si="189"/>
        <v>-0.1029257580736451</v>
      </c>
      <c r="Z411" s="30">
        <f t="shared" si="190"/>
        <v>-9.4218372293962127E-2</v>
      </c>
      <c r="AA411" s="30">
        <f t="shared" si="191"/>
        <v>-9.7019995224602446E-2</v>
      </c>
      <c r="AB411" s="30">
        <f t="shared" si="192"/>
        <v>-0.11359184630197929</v>
      </c>
      <c r="AC411" s="30">
        <f t="shared" si="193"/>
        <v>0.28341550353006684</v>
      </c>
      <c r="AD411" s="30">
        <f t="shared" si="194"/>
        <v>-1.1414985719507578E-2</v>
      </c>
      <c r="AE411" s="30">
        <f t="shared" si="195"/>
        <v>0.25895343630840595</v>
      </c>
      <c r="AF411" s="30">
        <f t="shared" si="196"/>
        <v>0</v>
      </c>
      <c r="AG411" s="30">
        <f t="shared" si="197"/>
        <v>0</v>
      </c>
      <c r="AH411" s="30">
        <f t="shared" si="198"/>
        <v>0</v>
      </c>
      <c r="AI411" s="30">
        <f t="shared" si="199"/>
        <v>0</v>
      </c>
      <c r="AJ411" s="30">
        <f t="shared" si="200"/>
        <v>0.28341550353006684</v>
      </c>
      <c r="AK411" s="30">
        <f t="shared" si="201"/>
        <v>0</v>
      </c>
      <c r="AL411" s="30">
        <f t="shared" si="202"/>
        <v>0.25895343630840595</v>
      </c>
      <c r="AM411">
        <f t="shared" si="203"/>
        <v>0</v>
      </c>
      <c r="AN411">
        <f t="shared" si="204"/>
        <v>0</v>
      </c>
      <c r="AO411">
        <f t="shared" si="205"/>
        <v>0</v>
      </c>
      <c r="AP411">
        <f t="shared" si="206"/>
        <v>0</v>
      </c>
      <c r="AQ411">
        <f t="shared" si="207"/>
        <v>0.18073774663782535</v>
      </c>
      <c r="AR411">
        <f t="shared" si="208"/>
        <v>0</v>
      </c>
      <c r="AS411">
        <f t="shared" si="209"/>
        <v>0.29826195481158657</v>
      </c>
    </row>
    <row r="412" spans="1:45" x14ac:dyDescent="0.25">
      <c r="A412" s="2">
        <v>44425</v>
      </c>
      <c r="B412" s="39">
        <v>18</v>
      </c>
      <c r="C412" s="16" t="str">
        <f t="shared" si="188"/>
        <v>44425_18</v>
      </c>
      <c r="D412" s="18">
        <v>233.22329151096091</v>
      </c>
      <c r="E412" s="18">
        <v>276.77508062791327</v>
      </c>
      <c r="F412" s="18">
        <v>595.27321593862041</v>
      </c>
      <c r="G412" s="18">
        <v>309.84501472287252</v>
      </c>
      <c r="H412" s="18">
        <v>0.23492991842574609</v>
      </c>
      <c r="I412" s="18">
        <v>2.8426360541528237</v>
      </c>
      <c r="J412" s="18">
        <v>0.5450439382500788</v>
      </c>
      <c r="K412" s="18">
        <v>-28.699571035461773</v>
      </c>
      <c r="L412" s="18">
        <v>-31.533975077408741</v>
      </c>
      <c r="M412" s="18">
        <v>-68.567172504865766</v>
      </c>
      <c r="N412" s="18">
        <v>-39.009444595977364</v>
      </c>
      <c r="O412" s="18">
        <v>2.2026884924368249E-2</v>
      </c>
      <c r="P412" s="18">
        <v>-0.15521059601979148</v>
      </c>
      <c r="Q412" s="18">
        <v>4.0803972185319851E-2</v>
      </c>
      <c r="R412" s="3">
        <f t="shared" si="181"/>
        <v>0</v>
      </c>
      <c r="S412" s="3">
        <f t="shared" si="182"/>
        <v>0</v>
      </c>
      <c r="T412" s="3">
        <f t="shared" si="183"/>
        <v>0</v>
      </c>
      <c r="U412" s="3">
        <f t="shared" si="184"/>
        <v>0</v>
      </c>
      <c r="V412" s="3">
        <f t="shared" si="185"/>
        <v>0</v>
      </c>
      <c r="W412" s="3">
        <f t="shared" si="186"/>
        <v>0</v>
      </c>
      <c r="X412" s="3">
        <f t="shared" si="187"/>
        <v>0</v>
      </c>
      <c r="Y412" s="30">
        <f t="shared" si="189"/>
        <v>-0.12305619584359981</v>
      </c>
      <c r="Z412" s="30">
        <f t="shared" si="190"/>
        <v>-0.11393357742275184</v>
      </c>
      <c r="AA412" s="30">
        <f t="shared" si="191"/>
        <v>-0.11518605351115922</v>
      </c>
      <c r="AB412" s="30">
        <f t="shared" si="192"/>
        <v>-0.12589986200316206</v>
      </c>
      <c r="AC412" s="30">
        <f t="shared" si="193"/>
        <v>9.3759386084025939E-2</v>
      </c>
      <c r="AD412" s="30">
        <f t="shared" si="194"/>
        <v>-5.4600938376561929E-2</v>
      </c>
      <c r="AE412" s="30">
        <f t="shared" si="195"/>
        <v>7.4863638179933384E-2</v>
      </c>
      <c r="AF412" s="30">
        <f t="shared" si="196"/>
        <v>0</v>
      </c>
      <c r="AG412" s="30">
        <f t="shared" si="197"/>
        <v>0</v>
      </c>
      <c r="AH412" s="30">
        <f t="shared" si="198"/>
        <v>0</v>
      </c>
      <c r="AI412" s="30">
        <f t="shared" si="199"/>
        <v>0</v>
      </c>
      <c r="AJ412" s="30">
        <f t="shared" si="200"/>
        <v>0</v>
      </c>
      <c r="AK412" s="30">
        <f t="shared" si="201"/>
        <v>0</v>
      </c>
      <c r="AL412" s="30">
        <f t="shared" si="202"/>
        <v>0</v>
      </c>
      <c r="AM412">
        <f t="shared" si="203"/>
        <v>0</v>
      </c>
      <c r="AN412">
        <f t="shared" si="204"/>
        <v>0</v>
      </c>
      <c r="AO412">
        <f t="shared" si="205"/>
        <v>0</v>
      </c>
      <c r="AP412">
        <f t="shared" si="206"/>
        <v>0</v>
      </c>
      <c r="AQ412">
        <f t="shared" si="207"/>
        <v>0</v>
      </c>
      <c r="AR412">
        <f t="shared" si="208"/>
        <v>0</v>
      </c>
      <c r="AS412">
        <f t="shared" si="209"/>
        <v>0</v>
      </c>
    </row>
    <row r="413" spans="1:45" x14ac:dyDescent="0.25">
      <c r="A413" s="2">
        <v>44425</v>
      </c>
      <c r="B413" s="39">
        <v>19</v>
      </c>
      <c r="C413" s="16" t="str">
        <f t="shared" si="188"/>
        <v>44425_19</v>
      </c>
      <c r="D413" s="18">
        <v>251.47877725070077</v>
      </c>
      <c r="E413" s="18">
        <v>297.57691546318745</v>
      </c>
      <c r="F413" s="18">
        <v>646.05355424886898</v>
      </c>
      <c r="G413" s="18">
        <v>336.04407759301029</v>
      </c>
      <c r="H413" s="18">
        <v>0.2633500298134846</v>
      </c>
      <c r="I413" s="18">
        <v>3.0486249891580952</v>
      </c>
      <c r="J413" s="18">
        <v>0.60888829690083568</v>
      </c>
      <c r="K413" s="18">
        <v>-33.309952870822706</v>
      </c>
      <c r="L413" s="18">
        <v>-37.925770431433271</v>
      </c>
      <c r="M413" s="18">
        <v>-80.013547771201928</v>
      </c>
      <c r="N413" s="18">
        <v>-43.836345460724935</v>
      </c>
      <c r="O413" s="18">
        <v>-6.1349402570720947E-3</v>
      </c>
      <c r="P413" s="18">
        <v>-0.27674678662668517</v>
      </c>
      <c r="Q413" s="18">
        <v>-2.2539389658609042E-2</v>
      </c>
      <c r="R413" s="3">
        <f t="shared" si="181"/>
        <v>0</v>
      </c>
      <c r="S413" s="3">
        <f t="shared" si="182"/>
        <v>0</v>
      </c>
      <c r="T413" s="3">
        <f t="shared" si="183"/>
        <v>0</v>
      </c>
      <c r="U413" s="3">
        <f t="shared" si="184"/>
        <v>0</v>
      </c>
      <c r="V413" s="3">
        <f t="shared" si="185"/>
        <v>0</v>
      </c>
      <c r="W413" s="3">
        <f t="shared" si="186"/>
        <v>0</v>
      </c>
      <c r="X413" s="3">
        <f t="shared" si="187"/>
        <v>0</v>
      </c>
      <c r="Y413" s="30">
        <f t="shared" si="189"/>
        <v>-0.13245631792465654</v>
      </c>
      <c r="Z413" s="30">
        <f t="shared" si="190"/>
        <v>-0.12744863079315363</v>
      </c>
      <c r="AA413" s="30">
        <f t="shared" si="191"/>
        <v>-0.12384971376595752</v>
      </c>
      <c r="AB413" s="30">
        <f t="shared" si="192"/>
        <v>-0.13044820124405232</v>
      </c>
      <c r="AC413" s="30">
        <f t="shared" si="193"/>
        <v>-2.3295764429634252E-2</v>
      </c>
      <c r="AD413" s="30">
        <f t="shared" si="194"/>
        <v>-9.0777575992746565E-2</v>
      </c>
      <c r="AE413" s="30">
        <f t="shared" si="195"/>
        <v>-3.7017281779485142E-2</v>
      </c>
      <c r="AF413" s="30">
        <f t="shared" si="196"/>
        <v>0</v>
      </c>
      <c r="AG413" s="30">
        <f t="shared" si="197"/>
        <v>0</v>
      </c>
      <c r="AH413" s="30">
        <f t="shared" si="198"/>
        <v>0</v>
      </c>
      <c r="AI413" s="30">
        <f t="shared" si="199"/>
        <v>0</v>
      </c>
      <c r="AJ413" s="30">
        <f t="shared" si="200"/>
        <v>0</v>
      </c>
      <c r="AK413" s="30">
        <f t="shared" si="201"/>
        <v>0</v>
      </c>
      <c r="AL413" s="30">
        <f t="shared" si="202"/>
        <v>0</v>
      </c>
      <c r="AM413">
        <f t="shared" si="203"/>
        <v>0</v>
      </c>
      <c r="AN413">
        <f t="shared" si="204"/>
        <v>0</v>
      </c>
      <c r="AO413">
        <f t="shared" si="205"/>
        <v>0</v>
      </c>
      <c r="AP413">
        <f t="shared" si="206"/>
        <v>0</v>
      </c>
      <c r="AQ413">
        <f t="shared" si="207"/>
        <v>0</v>
      </c>
      <c r="AR413">
        <f t="shared" si="208"/>
        <v>0</v>
      </c>
      <c r="AS413">
        <f t="shared" si="209"/>
        <v>0</v>
      </c>
    </row>
    <row r="414" spans="1:45" x14ac:dyDescent="0.25">
      <c r="A414" s="2">
        <v>44425</v>
      </c>
      <c r="B414" s="39">
        <v>20</v>
      </c>
      <c r="C414" s="16" t="str">
        <f t="shared" si="188"/>
        <v>44425_20</v>
      </c>
      <c r="D414" s="18">
        <v>260.58069349881407</v>
      </c>
      <c r="E414" s="18">
        <v>312.03361950641317</v>
      </c>
      <c r="F414" s="18">
        <v>682.68492283678609</v>
      </c>
      <c r="G414" s="18">
        <v>352.18548189840243</v>
      </c>
      <c r="H414" s="18">
        <v>0.29303943364448382</v>
      </c>
      <c r="I414" s="18">
        <v>3.2562489855384356</v>
      </c>
      <c r="J414" s="18">
        <v>0.67418645989079384</v>
      </c>
      <c r="K414" s="18">
        <v>-36.117507099834874</v>
      </c>
      <c r="L414" s="18">
        <v>-41.012629341210264</v>
      </c>
      <c r="M414" s="18">
        <v>-85.633482212208136</v>
      </c>
      <c r="N414" s="18">
        <v>-46.714584022855334</v>
      </c>
      <c r="O414" s="18">
        <v>-1.0898606930421564E-2</v>
      </c>
      <c r="P414" s="18">
        <v>-0.30909051229238282</v>
      </c>
      <c r="Q414" s="18">
        <v>-3.3274175369411019E-2</v>
      </c>
      <c r="R414" s="3">
        <f t="shared" si="181"/>
        <v>0</v>
      </c>
      <c r="S414" s="3">
        <f t="shared" si="182"/>
        <v>0</v>
      </c>
      <c r="T414" s="3">
        <f t="shared" si="183"/>
        <v>0</v>
      </c>
      <c r="U414" s="3">
        <f t="shared" si="184"/>
        <v>0</v>
      </c>
      <c r="V414" s="3">
        <f t="shared" si="185"/>
        <v>0</v>
      </c>
      <c r="W414" s="3">
        <f t="shared" si="186"/>
        <v>0</v>
      </c>
      <c r="X414" s="3">
        <f t="shared" si="187"/>
        <v>0</v>
      </c>
      <c r="Y414" s="30">
        <f t="shared" si="189"/>
        <v>-0.1386039257739532</v>
      </c>
      <c r="Z414" s="30">
        <f t="shared" si="190"/>
        <v>-0.13143657214272494</v>
      </c>
      <c r="AA414" s="30">
        <f t="shared" si="191"/>
        <v>-0.12543631673652925</v>
      </c>
      <c r="AB414" s="30">
        <f t="shared" si="192"/>
        <v>-0.1326419924269662</v>
      </c>
      <c r="AC414" s="30">
        <f t="shared" si="193"/>
        <v>-3.7191605221445323E-2</v>
      </c>
      <c r="AD414" s="30">
        <f t="shared" si="194"/>
        <v>-9.4922259834891984E-2</v>
      </c>
      <c r="AE414" s="30">
        <f t="shared" si="195"/>
        <v>-4.9354558937301771E-2</v>
      </c>
      <c r="AF414" s="30">
        <f t="shared" si="196"/>
        <v>0</v>
      </c>
      <c r="AG414" s="30">
        <f t="shared" si="197"/>
        <v>0</v>
      </c>
      <c r="AH414" s="30">
        <f t="shared" si="198"/>
        <v>0</v>
      </c>
      <c r="AI414" s="30">
        <f t="shared" si="199"/>
        <v>0</v>
      </c>
      <c r="AJ414" s="30">
        <f t="shared" si="200"/>
        <v>0</v>
      </c>
      <c r="AK414" s="30">
        <f t="shared" si="201"/>
        <v>0</v>
      </c>
      <c r="AL414" s="30">
        <f t="shared" si="202"/>
        <v>0</v>
      </c>
      <c r="AM414">
        <f t="shared" si="203"/>
        <v>0</v>
      </c>
      <c r="AN414">
        <f t="shared" si="204"/>
        <v>0</v>
      </c>
      <c r="AO414">
        <f t="shared" si="205"/>
        <v>0</v>
      </c>
      <c r="AP414">
        <f t="shared" si="206"/>
        <v>0</v>
      </c>
      <c r="AQ414">
        <f t="shared" si="207"/>
        <v>0</v>
      </c>
      <c r="AR414">
        <f t="shared" si="208"/>
        <v>0</v>
      </c>
      <c r="AS414">
        <f t="shared" si="209"/>
        <v>0</v>
      </c>
    </row>
    <row r="415" spans="1:45" x14ac:dyDescent="0.25">
      <c r="A415" s="2">
        <v>44425</v>
      </c>
      <c r="B415" s="39">
        <v>21</v>
      </c>
      <c r="C415" s="16" t="str">
        <f t="shared" si="188"/>
        <v>44425_21</v>
      </c>
      <c r="D415" s="18">
        <v>256.36738431480927</v>
      </c>
      <c r="E415" s="18">
        <v>310.2434206806459</v>
      </c>
      <c r="F415" s="18">
        <v>681.25431172582739</v>
      </c>
      <c r="G415" s="18">
        <v>349.73197305607346</v>
      </c>
      <c r="H415" s="18">
        <v>0.27962279340531127</v>
      </c>
      <c r="I415" s="18">
        <v>3.2358062466522446</v>
      </c>
      <c r="J415" s="18">
        <v>0.64344451477290887</v>
      </c>
      <c r="K415" s="18">
        <v>-38.748300452499791</v>
      </c>
      <c r="L415" s="18">
        <v>-44.085267028707989</v>
      </c>
      <c r="M415" s="18">
        <v>-91.557392067183258</v>
      </c>
      <c r="N415" s="18">
        <v>-49.939653304769188</v>
      </c>
      <c r="O415" s="18">
        <v>-2.3884927651237623E-2</v>
      </c>
      <c r="P415" s="18">
        <v>-0.35587140947547913</v>
      </c>
      <c r="Q415" s="18">
        <v>-6.3543026256290658E-2</v>
      </c>
      <c r="R415" s="3">
        <f t="shared" si="181"/>
        <v>0</v>
      </c>
      <c r="S415" s="3">
        <f t="shared" si="182"/>
        <v>0</v>
      </c>
      <c r="T415" s="3">
        <f t="shared" si="183"/>
        <v>0</v>
      </c>
      <c r="U415" s="3">
        <f t="shared" si="184"/>
        <v>0</v>
      </c>
      <c r="V415" s="3">
        <f t="shared" si="185"/>
        <v>0</v>
      </c>
      <c r="W415" s="3">
        <f t="shared" si="186"/>
        <v>0</v>
      </c>
      <c r="X415" s="3">
        <f t="shared" si="187"/>
        <v>0</v>
      </c>
      <c r="Y415" s="30">
        <f t="shared" si="189"/>
        <v>-0.15114364315906259</v>
      </c>
      <c r="Z415" s="30">
        <f t="shared" si="190"/>
        <v>-0.14209895872082934</v>
      </c>
      <c r="AA415" s="30">
        <f t="shared" si="191"/>
        <v>-0.13439532123509079</v>
      </c>
      <c r="AB415" s="30">
        <f t="shared" si="192"/>
        <v>-0.14279407418309514</v>
      </c>
      <c r="AC415" s="30">
        <f t="shared" si="193"/>
        <v>-8.5418385820273918E-2</v>
      </c>
      <c r="AD415" s="30">
        <f t="shared" si="194"/>
        <v>-0.10997920837926023</v>
      </c>
      <c r="AE415" s="30">
        <f t="shared" si="195"/>
        <v>-9.8754476566976293E-2</v>
      </c>
      <c r="AF415" s="30">
        <f t="shared" si="196"/>
        <v>0</v>
      </c>
      <c r="AG415" s="30">
        <f t="shared" si="197"/>
        <v>0</v>
      </c>
      <c r="AH415" s="30">
        <f t="shared" si="198"/>
        <v>0</v>
      </c>
      <c r="AI415" s="30">
        <f t="shared" si="199"/>
        <v>0</v>
      </c>
      <c r="AJ415" s="30">
        <f t="shared" si="200"/>
        <v>0</v>
      </c>
      <c r="AK415" s="30">
        <f t="shared" si="201"/>
        <v>0</v>
      </c>
      <c r="AL415" s="30">
        <f t="shared" si="202"/>
        <v>0</v>
      </c>
      <c r="AM415">
        <f t="shared" si="203"/>
        <v>0</v>
      </c>
      <c r="AN415">
        <f t="shared" si="204"/>
        <v>0</v>
      </c>
      <c r="AO415">
        <f t="shared" si="205"/>
        <v>0</v>
      </c>
      <c r="AP415">
        <f t="shared" si="206"/>
        <v>0</v>
      </c>
      <c r="AQ415">
        <f t="shared" si="207"/>
        <v>0</v>
      </c>
      <c r="AR415">
        <f t="shared" si="208"/>
        <v>0</v>
      </c>
      <c r="AS415">
        <f t="shared" si="209"/>
        <v>0</v>
      </c>
    </row>
    <row r="416" spans="1:45" x14ac:dyDescent="0.25">
      <c r="A416" s="2">
        <v>44425</v>
      </c>
      <c r="B416" s="39">
        <v>22</v>
      </c>
      <c r="C416" s="16" t="str">
        <f t="shared" si="188"/>
        <v>44425_22</v>
      </c>
      <c r="D416" s="18">
        <v>244.30238151872891</v>
      </c>
      <c r="E416" s="18">
        <v>298.73560685965322</v>
      </c>
      <c r="F416" s="18">
        <v>656.7829333052523</v>
      </c>
      <c r="G416" s="18">
        <v>335.01971759761403</v>
      </c>
      <c r="H416" s="18">
        <v>0.28596885381572507</v>
      </c>
      <c r="I416" s="18">
        <v>3.1427421237813888</v>
      </c>
      <c r="J416" s="18">
        <v>0.65829528465152232</v>
      </c>
      <c r="K416" s="18">
        <v>-42.160781212326967</v>
      </c>
      <c r="L416" s="18">
        <v>-47.92194231018145</v>
      </c>
      <c r="M416" s="18">
        <v>-99.851880718359183</v>
      </c>
      <c r="N416" s="18">
        <v>-54.672575004869671</v>
      </c>
      <c r="O416" s="18">
        <v>-1.6471014417984483E-2</v>
      </c>
      <c r="P416" s="18">
        <v>-0.38805378186602058</v>
      </c>
      <c r="Q416" s="18">
        <v>-4.6201081392598584E-2</v>
      </c>
      <c r="R416" s="3">
        <f t="shared" si="181"/>
        <v>0</v>
      </c>
      <c r="S416" s="3">
        <f t="shared" si="182"/>
        <v>0</v>
      </c>
      <c r="T416" s="3">
        <f t="shared" si="183"/>
        <v>0</v>
      </c>
      <c r="U416" s="3">
        <f t="shared" si="184"/>
        <v>0</v>
      </c>
      <c r="V416" s="3">
        <f t="shared" si="185"/>
        <v>0</v>
      </c>
      <c r="W416" s="3">
        <f t="shared" si="186"/>
        <v>0</v>
      </c>
      <c r="X416" s="3">
        <f t="shared" si="187"/>
        <v>0</v>
      </c>
      <c r="Y416" s="30">
        <f t="shared" si="189"/>
        <v>-0.17257621866078618</v>
      </c>
      <c r="Z416" s="30">
        <f t="shared" si="190"/>
        <v>-0.16041590359429536</v>
      </c>
      <c r="AA416" s="30">
        <f t="shared" si="191"/>
        <v>-0.15203178349330088</v>
      </c>
      <c r="AB416" s="30">
        <f t="shared" si="192"/>
        <v>-0.16319211118951479</v>
      </c>
      <c r="AC416" s="30">
        <f t="shared" si="193"/>
        <v>-5.7597231999951329E-2</v>
      </c>
      <c r="AD416" s="30">
        <f t="shared" si="194"/>
        <v>-0.12347617672146423</v>
      </c>
      <c r="AE416" s="30">
        <f t="shared" si="195"/>
        <v>-7.0182914065768778E-2</v>
      </c>
      <c r="AF416" s="30">
        <f t="shared" si="196"/>
        <v>0</v>
      </c>
      <c r="AG416" s="30">
        <f t="shared" si="197"/>
        <v>0</v>
      </c>
      <c r="AH416" s="30">
        <f t="shared" si="198"/>
        <v>0</v>
      </c>
      <c r="AI416" s="30">
        <f t="shared" si="199"/>
        <v>0</v>
      </c>
      <c r="AJ416" s="30">
        <f t="shared" si="200"/>
        <v>0</v>
      </c>
      <c r="AK416" s="30">
        <f t="shared" si="201"/>
        <v>0</v>
      </c>
      <c r="AL416" s="30">
        <f t="shared" si="202"/>
        <v>0</v>
      </c>
      <c r="AM416">
        <f t="shared" si="203"/>
        <v>0</v>
      </c>
      <c r="AN416">
        <f t="shared" si="204"/>
        <v>0</v>
      </c>
      <c r="AO416">
        <f t="shared" si="205"/>
        <v>0</v>
      </c>
      <c r="AP416">
        <f t="shared" si="206"/>
        <v>0</v>
      </c>
      <c r="AQ416">
        <f t="shared" si="207"/>
        <v>0</v>
      </c>
      <c r="AR416">
        <f t="shared" si="208"/>
        <v>0</v>
      </c>
      <c r="AS416">
        <f t="shared" si="209"/>
        <v>0</v>
      </c>
    </row>
    <row r="417" spans="1:45" x14ac:dyDescent="0.25">
      <c r="A417" s="2">
        <v>44425</v>
      </c>
      <c r="B417" s="39">
        <v>23</v>
      </c>
      <c r="C417" s="16" t="str">
        <f t="shared" si="188"/>
        <v>44425_23</v>
      </c>
      <c r="D417" s="18">
        <v>223.67005720709579</v>
      </c>
      <c r="E417" s="18">
        <v>275.05671447620057</v>
      </c>
      <c r="F417" s="18">
        <v>605.57834849549135</v>
      </c>
      <c r="G417" s="18">
        <v>306.97957212732939</v>
      </c>
      <c r="H417" s="18">
        <v>0.26919808229269304</v>
      </c>
      <c r="I417" s="18">
        <v>2.8899502944620146</v>
      </c>
      <c r="J417" s="18">
        <v>0.62308308351679043</v>
      </c>
      <c r="K417" s="18">
        <v>-44.413984836489149</v>
      </c>
      <c r="L417" s="18">
        <v>-50.62809081242424</v>
      </c>
      <c r="M417" s="18">
        <v>-105.26417679365282</v>
      </c>
      <c r="N417" s="18">
        <v>-57.601950937891075</v>
      </c>
      <c r="O417" s="18">
        <v>-9.7260575317759893E-3</v>
      </c>
      <c r="P417" s="18">
        <v>-0.41302574435231831</v>
      </c>
      <c r="Q417" s="18">
        <v>-3.1043764604010152E-2</v>
      </c>
      <c r="R417" s="3">
        <f t="shared" si="181"/>
        <v>0</v>
      </c>
      <c r="S417" s="3">
        <f t="shared" si="182"/>
        <v>0</v>
      </c>
      <c r="T417" s="3">
        <f t="shared" si="183"/>
        <v>0</v>
      </c>
      <c r="U417" s="3">
        <f t="shared" si="184"/>
        <v>0</v>
      </c>
      <c r="V417" s="3">
        <f t="shared" si="185"/>
        <v>0</v>
      </c>
      <c r="W417" s="3">
        <f t="shared" si="186"/>
        <v>0</v>
      </c>
      <c r="X417" s="3">
        <f t="shared" si="187"/>
        <v>0</v>
      </c>
      <c r="Y417" s="30">
        <f t="shared" si="189"/>
        <v>-0.19856920229320774</v>
      </c>
      <c r="Z417" s="30">
        <f t="shared" si="190"/>
        <v>-0.18406418803059202</v>
      </c>
      <c r="AA417" s="30">
        <f t="shared" si="191"/>
        <v>-0.17382420797436507</v>
      </c>
      <c r="AB417" s="30">
        <f t="shared" si="192"/>
        <v>-0.18764099037182469</v>
      </c>
      <c r="AC417" s="30">
        <f t="shared" si="193"/>
        <v>-3.612974300909419E-2</v>
      </c>
      <c r="AD417" s="30">
        <f t="shared" si="194"/>
        <v>-0.14291794054167498</v>
      </c>
      <c r="AE417" s="30">
        <f t="shared" si="195"/>
        <v>-4.982283330305437E-2</v>
      </c>
      <c r="AF417" s="30">
        <f t="shared" si="196"/>
        <v>0</v>
      </c>
      <c r="AG417" s="30">
        <f t="shared" si="197"/>
        <v>0</v>
      </c>
      <c r="AH417" s="30">
        <f t="shared" si="198"/>
        <v>0</v>
      </c>
      <c r="AI417" s="30">
        <f t="shared" si="199"/>
        <v>0</v>
      </c>
      <c r="AJ417" s="30">
        <f t="shared" si="200"/>
        <v>0</v>
      </c>
      <c r="AK417" s="30">
        <f t="shared" si="201"/>
        <v>0</v>
      </c>
      <c r="AL417" s="30">
        <f t="shared" si="202"/>
        <v>0</v>
      </c>
      <c r="AM417">
        <f t="shared" si="203"/>
        <v>0</v>
      </c>
      <c r="AN417">
        <f t="shared" si="204"/>
        <v>0</v>
      </c>
      <c r="AO417">
        <f t="shared" si="205"/>
        <v>0</v>
      </c>
      <c r="AP417">
        <f t="shared" si="206"/>
        <v>0</v>
      </c>
      <c r="AQ417">
        <f t="shared" si="207"/>
        <v>0</v>
      </c>
      <c r="AR417">
        <f t="shared" si="208"/>
        <v>0</v>
      </c>
      <c r="AS417">
        <f t="shared" si="209"/>
        <v>0</v>
      </c>
    </row>
    <row r="418" spans="1:45" x14ac:dyDescent="0.25">
      <c r="A418" s="2">
        <v>44425</v>
      </c>
      <c r="B418" s="39">
        <v>24</v>
      </c>
      <c r="C418" s="16" t="str">
        <f t="shared" si="188"/>
        <v>44425_24</v>
      </c>
      <c r="D418" s="18">
        <v>194.24366406254134</v>
      </c>
      <c r="E418" s="18">
        <v>238.90035418356544</v>
      </c>
      <c r="F418" s="18">
        <v>525.2067861921962</v>
      </c>
      <c r="G418" s="18">
        <v>264.79828039984869</v>
      </c>
      <c r="H418" s="18">
        <v>0.23850750097267903</v>
      </c>
      <c r="I418" s="18">
        <v>2.5217813842663563</v>
      </c>
      <c r="J418" s="18">
        <v>0.55791257864032318</v>
      </c>
      <c r="K418" s="18">
        <v>-46.229495217956234</v>
      </c>
      <c r="L418" s="18">
        <v>-53.158062337603823</v>
      </c>
      <c r="M418" s="18">
        <v>-111.18110959819396</v>
      </c>
      <c r="N418" s="18">
        <v>-60.207777582564368</v>
      </c>
      <c r="O418" s="18">
        <v>-2.6560343482543098E-3</v>
      </c>
      <c r="P418" s="18">
        <v>-0.43280486110584987</v>
      </c>
      <c r="Q418" s="18">
        <v>-1.6100088182648409E-2</v>
      </c>
      <c r="R418" s="3">
        <f t="shared" si="181"/>
        <v>0</v>
      </c>
      <c r="S418" s="3">
        <f t="shared" si="182"/>
        <v>0</v>
      </c>
      <c r="T418" s="3">
        <f t="shared" si="183"/>
        <v>0</v>
      </c>
      <c r="U418" s="3">
        <f t="shared" si="184"/>
        <v>0</v>
      </c>
      <c r="V418" s="3">
        <f t="shared" si="185"/>
        <v>0</v>
      </c>
      <c r="W418" s="3">
        <f t="shared" si="186"/>
        <v>0</v>
      </c>
      <c r="X418" s="3">
        <f t="shared" si="187"/>
        <v>0</v>
      </c>
      <c r="Y418" s="30">
        <f t="shared" si="189"/>
        <v>-0.23799744223869024</v>
      </c>
      <c r="Z418" s="30">
        <f t="shared" si="190"/>
        <v>-0.22251144214193341</v>
      </c>
      <c r="AA418" s="30">
        <f t="shared" si="191"/>
        <v>-0.21169016189655232</v>
      </c>
      <c r="AB418" s="30">
        <f t="shared" si="192"/>
        <v>-0.22737223780928592</v>
      </c>
      <c r="AC418" s="30">
        <f t="shared" si="193"/>
        <v>-1.1136062125603998E-2</v>
      </c>
      <c r="AD418" s="30">
        <f t="shared" si="194"/>
        <v>-0.17162663814007123</v>
      </c>
      <c r="AE418" s="30">
        <f t="shared" si="195"/>
        <v>-2.8857725742419342E-2</v>
      </c>
      <c r="AF418" s="30">
        <f t="shared" si="196"/>
        <v>0</v>
      </c>
      <c r="AG418" s="30">
        <f t="shared" si="197"/>
        <v>0</v>
      </c>
      <c r="AH418" s="30">
        <f t="shared" si="198"/>
        <v>0</v>
      </c>
      <c r="AI418" s="30">
        <f t="shared" si="199"/>
        <v>0</v>
      </c>
      <c r="AJ418" s="30">
        <f t="shared" si="200"/>
        <v>0</v>
      </c>
      <c r="AK418" s="30">
        <f t="shared" si="201"/>
        <v>0</v>
      </c>
      <c r="AL418" s="30">
        <f t="shared" si="202"/>
        <v>0</v>
      </c>
      <c r="AM418">
        <f t="shared" si="203"/>
        <v>0</v>
      </c>
      <c r="AN418">
        <f t="shared" si="204"/>
        <v>0</v>
      </c>
      <c r="AO418">
        <f t="shared" si="205"/>
        <v>0</v>
      </c>
      <c r="AP418">
        <f t="shared" si="206"/>
        <v>0</v>
      </c>
      <c r="AQ418">
        <f t="shared" si="207"/>
        <v>0</v>
      </c>
      <c r="AR418">
        <f t="shared" si="208"/>
        <v>0</v>
      </c>
      <c r="AS418">
        <f t="shared" si="209"/>
        <v>0</v>
      </c>
    </row>
    <row r="419" spans="1:45" x14ac:dyDescent="0.25">
      <c r="A419" s="2">
        <v>44426</v>
      </c>
      <c r="B419" s="39">
        <v>1</v>
      </c>
      <c r="C419" s="16" t="str">
        <f t="shared" si="188"/>
        <v>44426_1</v>
      </c>
      <c r="D419" s="18">
        <v>163.64139653846516</v>
      </c>
      <c r="E419" s="18">
        <v>200.47461436437584</v>
      </c>
      <c r="F419" s="18">
        <v>437.40876868475982</v>
      </c>
      <c r="G419" s="18">
        <v>218.8585064412199</v>
      </c>
      <c r="H419" s="18">
        <v>0.2043816719666495</v>
      </c>
      <c r="I419" s="18">
        <v>2.1265690439513301</v>
      </c>
      <c r="J419" s="18">
        <v>0.48026314877991017</v>
      </c>
      <c r="K419" s="18">
        <v>-47.695898900066986</v>
      </c>
      <c r="L419" s="18">
        <v>-55.198479496226739</v>
      </c>
      <c r="M419" s="18">
        <v>-116.10775174434217</v>
      </c>
      <c r="N419" s="18">
        <v>-62.51811463853457</v>
      </c>
      <c r="O419" s="18">
        <v>-1.4604551804690644E-2</v>
      </c>
      <c r="P419" s="18">
        <v>-0.46573938850049779</v>
      </c>
      <c r="Q419" s="18">
        <v>-4.43914545698888E-2</v>
      </c>
      <c r="R419" s="3">
        <f t="shared" si="181"/>
        <v>0</v>
      </c>
      <c r="S419" s="3">
        <f t="shared" si="182"/>
        <v>0</v>
      </c>
      <c r="T419" s="3">
        <f t="shared" si="183"/>
        <v>0</v>
      </c>
      <c r="U419" s="3">
        <f t="shared" si="184"/>
        <v>0</v>
      </c>
      <c r="V419" s="3">
        <f t="shared" si="185"/>
        <v>0</v>
      </c>
      <c r="W419" s="3">
        <f t="shared" si="186"/>
        <v>0</v>
      </c>
      <c r="X419" s="3">
        <f t="shared" si="187"/>
        <v>0</v>
      </c>
      <c r="Y419" s="30">
        <f t="shared" si="189"/>
        <v>-0.29146597321329815</v>
      </c>
      <c r="Z419" s="30">
        <f t="shared" si="190"/>
        <v>-0.2753389982628916</v>
      </c>
      <c r="AA419" s="30">
        <f t="shared" si="191"/>
        <v>-0.26544449964609862</v>
      </c>
      <c r="AB419" s="30">
        <f t="shared" si="192"/>
        <v>-0.2856554019997638</v>
      </c>
      <c r="AC419" s="30">
        <f t="shared" si="193"/>
        <v>-7.1457247923256931E-2</v>
      </c>
      <c r="AD419" s="30">
        <f t="shared" si="194"/>
        <v>-0.21900976590683269</v>
      </c>
      <c r="AE419" s="30">
        <f t="shared" si="195"/>
        <v>-9.2431523598393003E-2</v>
      </c>
      <c r="AF419" s="30">
        <f t="shared" si="196"/>
        <v>0</v>
      </c>
      <c r="AG419" s="30">
        <f t="shared" si="197"/>
        <v>0</v>
      </c>
      <c r="AH419" s="30">
        <f t="shared" si="198"/>
        <v>0</v>
      </c>
      <c r="AI419" s="30">
        <f t="shared" si="199"/>
        <v>0</v>
      </c>
      <c r="AJ419" s="30">
        <f t="shared" si="200"/>
        <v>0</v>
      </c>
      <c r="AK419" s="30">
        <f t="shared" si="201"/>
        <v>0</v>
      </c>
      <c r="AL419" s="30">
        <f t="shared" si="202"/>
        <v>0</v>
      </c>
      <c r="AM419">
        <f t="shared" si="203"/>
        <v>0</v>
      </c>
      <c r="AN419">
        <f t="shared" si="204"/>
        <v>0</v>
      </c>
      <c r="AO419">
        <f t="shared" si="205"/>
        <v>0</v>
      </c>
      <c r="AP419">
        <f t="shared" si="206"/>
        <v>0</v>
      </c>
      <c r="AQ419">
        <f t="shared" si="207"/>
        <v>0</v>
      </c>
      <c r="AR419">
        <f t="shared" si="208"/>
        <v>0</v>
      </c>
      <c r="AS419">
        <f t="shared" si="209"/>
        <v>0</v>
      </c>
    </row>
    <row r="420" spans="1:45" x14ac:dyDescent="0.25">
      <c r="A420" s="2">
        <v>44426</v>
      </c>
      <c r="B420" s="39">
        <v>2</v>
      </c>
      <c r="C420" s="16" t="str">
        <f t="shared" si="188"/>
        <v>44426_2</v>
      </c>
      <c r="D420" s="18">
        <v>143.55853425528554</v>
      </c>
      <c r="E420" s="18">
        <v>173.40942233357245</v>
      </c>
      <c r="F420" s="18">
        <v>375.6789925646284</v>
      </c>
      <c r="G420" s="18">
        <v>189.28249521618164</v>
      </c>
      <c r="H420" s="18">
        <v>0.18964805822896813</v>
      </c>
      <c r="I420" s="18">
        <v>1.8451553778043248</v>
      </c>
      <c r="J420" s="18">
        <v>0.44706714681653548</v>
      </c>
      <c r="K420" s="18">
        <v>-48.23008969903492</v>
      </c>
      <c r="L420" s="18">
        <v>-55.348390903773257</v>
      </c>
      <c r="M420" s="18">
        <v>-116.52948259078255</v>
      </c>
      <c r="N420" s="18">
        <v>-63.002402679430411</v>
      </c>
      <c r="O420" s="18">
        <v>-1.6511174508909252E-2</v>
      </c>
      <c r="P420" s="18">
        <v>-0.47562405297692367</v>
      </c>
      <c r="Q420" s="18">
        <v>-4.9048859465922856E-2</v>
      </c>
      <c r="R420" s="3">
        <f t="shared" si="181"/>
        <v>0</v>
      </c>
      <c r="S420" s="3">
        <f t="shared" si="182"/>
        <v>0</v>
      </c>
      <c r="T420" s="3">
        <f t="shared" si="183"/>
        <v>0</v>
      </c>
      <c r="U420" s="3">
        <f t="shared" si="184"/>
        <v>0</v>
      </c>
      <c r="V420" s="3">
        <f t="shared" si="185"/>
        <v>0</v>
      </c>
      <c r="W420" s="3">
        <f t="shared" si="186"/>
        <v>0</v>
      </c>
      <c r="X420" s="3">
        <f t="shared" si="187"/>
        <v>0</v>
      </c>
      <c r="Y420" s="30">
        <f t="shared" si="189"/>
        <v>-0.33596114608741334</v>
      </c>
      <c r="Z420" s="30">
        <f t="shared" si="190"/>
        <v>-0.31917752887328366</v>
      </c>
      <c r="AA420" s="30">
        <f t="shared" si="191"/>
        <v>-0.31018365385638613</v>
      </c>
      <c r="AB420" s="30">
        <f t="shared" si="192"/>
        <v>-0.33284854263715546</v>
      </c>
      <c r="AC420" s="30">
        <f t="shared" si="193"/>
        <v>-8.7062185941154141E-2</v>
      </c>
      <c r="AD420" s="30">
        <f t="shared" si="194"/>
        <v>-0.2577691064385596</v>
      </c>
      <c r="AE420" s="30">
        <f t="shared" si="195"/>
        <v>-0.10971251145423846</v>
      </c>
      <c r="AF420" s="30">
        <f t="shared" si="196"/>
        <v>0</v>
      </c>
      <c r="AG420" s="30">
        <f t="shared" si="197"/>
        <v>0</v>
      </c>
      <c r="AH420" s="30">
        <f t="shared" si="198"/>
        <v>0</v>
      </c>
      <c r="AI420" s="30">
        <f t="shared" si="199"/>
        <v>0</v>
      </c>
      <c r="AJ420" s="30">
        <f t="shared" si="200"/>
        <v>0</v>
      </c>
      <c r="AK420" s="30">
        <f t="shared" si="201"/>
        <v>0</v>
      </c>
      <c r="AL420" s="30">
        <f t="shared" si="202"/>
        <v>0</v>
      </c>
      <c r="AM420">
        <f t="shared" si="203"/>
        <v>0</v>
      </c>
      <c r="AN420">
        <f t="shared" si="204"/>
        <v>0</v>
      </c>
      <c r="AO420">
        <f t="shared" si="205"/>
        <v>0</v>
      </c>
      <c r="AP420">
        <f t="shared" si="206"/>
        <v>0</v>
      </c>
      <c r="AQ420">
        <f t="shared" si="207"/>
        <v>0</v>
      </c>
      <c r="AR420">
        <f t="shared" si="208"/>
        <v>0</v>
      </c>
      <c r="AS420">
        <f t="shared" si="209"/>
        <v>0</v>
      </c>
    </row>
    <row r="421" spans="1:45" x14ac:dyDescent="0.25">
      <c r="A421" s="2">
        <v>44426</v>
      </c>
      <c r="B421" s="39">
        <v>3</v>
      </c>
      <c r="C421" s="16" t="str">
        <f t="shared" si="188"/>
        <v>44426_3</v>
      </c>
      <c r="D421" s="18">
        <v>134.2395502228951</v>
      </c>
      <c r="E421" s="18">
        <v>158.79764629444298</v>
      </c>
      <c r="F421" s="18">
        <v>341.33742008376078</v>
      </c>
      <c r="G421" s="18">
        <v>175.5162178064227</v>
      </c>
      <c r="H421" s="18">
        <v>0.18308100521529735</v>
      </c>
      <c r="I421" s="18">
        <v>1.68564839209003</v>
      </c>
      <c r="J421" s="18">
        <v>0.43349282412648166</v>
      </c>
      <c r="K421" s="18">
        <v>-44.603332380899239</v>
      </c>
      <c r="L421" s="18">
        <v>-53.867467282690249</v>
      </c>
      <c r="M421" s="18">
        <v>-114.52826984603709</v>
      </c>
      <c r="N421" s="18">
        <v>-59.920988146175084</v>
      </c>
      <c r="O421" s="18">
        <v>-1.8579405356043684E-2</v>
      </c>
      <c r="P421" s="18">
        <v>-0.48170008898284133</v>
      </c>
      <c r="Q421" s="18">
        <v>-5.4006520221101431E-2</v>
      </c>
      <c r="R421" s="3">
        <f t="shared" si="181"/>
        <v>0</v>
      </c>
      <c r="S421" s="3">
        <f t="shared" si="182"/>
        <v>0</v>
      </c>
      <c r="T421" s="3">
        <f t="shared" si="183"/>
        <v>0</v>
      </c>
      <c r="U421" s="3">
        <f t="shared" si="184"/>
        <v>0</v>
      </c>
      <c r="V421" s="3">
        <f t="shared" si="185"/>
        <v>0</v>
      </c>
      <c r="W421" s="3">
        <f t="shared" si="186"/>
        <v>0</v>
      </c>
      <c r="X421" s="3">
        <f t="shared" si="187"/>
        <v>0</v>
      </c>
      <c r="Y421" s="30">
        <f t="shared" si="189"/>
        <v>-0.33226670014044757</v>
      </c>
      <c r="Z421" s="30">
        <f t="shared" si="190"/>
        <v>-0.33922081680486033</v>
      </c>
      <c r="AA421" s="30">
        <f t="shared" si="191"/>
        <v>-0.33552802332054016</v>
      </c>
      <c r="AB421" s="30">
        <f t="shared" si="192"/>
        <v>-0.34139858353295932</v>
      </c>
      <c r="AC421" s="30">
        <f t="shared" si="193"/>
        <v>-0.10148188412115666</v>
      </c>
      <c r="AD421" s="30">
        <f t="shared" si="194"/>
        <v>-0.28576546048585078</v>
      </c>
      <c r="AE421" s="30">
        <f t="shared" si="195"/>
        <v>-0.12458457721861566</v>
      </c>
      <c r="AF421" s="30">
        <f t="shared" si="196"/>
        <v>0</v>
      </c>
      <c r="AG421" s="30">
        <f t="shared" si="197"/>
        <v>0</v>
      </c>
      <c r="AH421" s="30">
        <f t="shared" si="198"/>
        <v>0</v>
      </c>
      <c r="AI421" s="30">
        <f t="shared" si="199"/>
        <v>0</v>
      </c>
      <c r="AJ421" s="30">
        <f t="shared" si="200"/>
        <v>0</v>
      </c>
      <c r="AK421" s="30">
        <f t="shared" si="201"/>
        <v>0</v>
      </c>
      <c r="AL421" s="30">
        <f t="shared" si="202"/>
        <v>0</v>
      </c>
      <c r="AM421">
        <f t="shared" si="203"/>
        <v>0</v>
      </c>
      <c r="AN421">
        <f t="shared" si="204"/>
        <v>0</v>
      </c>
      <c r="AO421">
        <f t="shared" si="205"/>
        <v>0</v>
      </c>
      <c r="AP421">
        <f t="shared" si="206"/>
        <v>0</v>
      </c>
      <c r="AQ421">
        <f t="shared" si="207"/>
        <v>0</v>
      </c>
      <c r="AR421">
        <f t="shared" si="208"/>
        <v>0</v>
      </c>
      <c r="AS421">
        <f t="shared" si="209"/>
        <v>0</v>
      </c>
    </row>
    <row r="422" spans="1:45" x14ac:dyDescent="0.25">
      <c r="A422" s="2">
        <v>44426</v>
      </c>
      <c r="B422" s="39">
        <v>4</v>
      </c>
      <c r="C422" s="16" t="str">
        <f t="shared" si="188"/>
        <v>44426_4</v>
      </c>
      <c r="D422" s="18">
        <v>128.47740072269093</v>
      </c>
      <c r="E422" s="18">
        <v>150.61214997655841</v>
      </c>
      <c r="F422" s="18">
        <v>321.90480640102629</v>
      </c>
      <c r="G422" s="18">
        <v>166.69875269466337</v>
      </c>
      <c r="H422" s="18">
        <v>0.17137795725394331</v>
      </c>
      <c r="I422" s="18">
        <v>1.6054492229120749</v>
      </c>
      <c r="J422" s="18">
        <v>0.40757015137391994</v>
      </c>
      <c r="K422" s="18">
        <v>-44.219549911444034</v>
      </c>
      <c r="L422" s="18">
        <v>-53.580530070065841</v>
      </c>
      <c r="M422" s="18">
        <v>-114.11265995995761</v>
      </c>
      <c r="N422" s="18">
        <v>-59.432252630924133</v>
      </c>
      <c r="O422" s="18">
        <v>-3.0434687380458687E-2</v>
      </c>
      <c r="P422" s="18">
        <v>-0.48964711777482295</v>
      </c>
      <c r="Q422" s="18">
        <v>-8.1570123649242154E-2</v>
      </c>
      <c r="R422" s="3">
        <f t="shared" si="181"/>
        <v>0</v>
      </c>
      <c r="S422" s="3">
        <f t="shared" si="182"/>
        <v>0</v>
      </c>
      <c r="T422" s="3">
        <f t="shared" si="183"/>
        <v>0</v>
      </c>
      <c r="U422" s="3">
        <f t="shared" si="184"/>
        <v>0</v>
      </c>
      <c r="V422" s="3">
        <f t="shared" si="185"/>
        <v>0</v>
      </c>
      <c r="W422" s="3">
        <f t="shared" si="186"/>
        <v>0</v>
      </c>
      <c r="X422" s="3">
        <f t="shared" si="187"/>
        <v>0</v>
      </c>
      <c r="Y422" s="30">
        <f t="shared" si="189"/>
        <v>-0.34418154214443281</v>
      </c>
      <c r="Z422" s="30">
        <f t="shared" si="190"/>
        <v>-0.35575171112294213</v>
      </c>
      <c r="AA422" s="30">
        <f t="shared" si="191"/>
        <v>-0.35449194199914191</v>
      </c>
      <c r="AB422" s="30">
        <f t="shared" si="192"/>
        <v>-0.35652487898205354</v>
      </c>
      <c r="AC422" s="30">
        <f t="shared" si="193"/>
        <v>-0.17758810916016099</v>
      </c>
      <c r="AD422" s="30">
        <f t="shared" si="194"/>
        <v>-0.30499072209002481</v>
      </c>
      <c r="AE422" s="30">
        <f t="shared" si="195"/>
        <v>-0.200137628759783</v>
      </c>
      <c r="AF422" s="30">
        <f t="shared" si="196"/>
        <v>0</v>
      </c>
      <c r="AG422" s="30">
        <f t="shared" si="197"/>
        <v>0</v>
      </c>
      <c r="AH422" s="30">
        <f t="shared" si="198"/>
        <v>0</v>
      </c>
      <c r="AI422" s="30">
        <f t="shared" si="199"/>
        <v>0</v>
      </c>
      <c r="AJ422" s="30">
        <f t="shared" si="200"/>
        <v>0</v>
      </c>
      <c r="AK422" s="30">
        <f t="shared" si="201"/>
        <v>0</v>
      </c>
      <c r="AL422" s="30">
        <f t="shared" si="202"/>
        <v>0</v>
      </c>
      <c r="AM422">
        <f t="shared" si="203"/>
        <v>0</v>
      </c>
      <c r="AN422">
        <f t="shared" si="204"/>
        <v>0</v>
      </c>
      <c r="AO422">
        <f t="shared" si="205"/>
        <v>0</v>
      </c>
      <c r="AP422">
        <f t="shared" si="206"/>
        <v>0</v>
      </c>
      <c r="AQ422">
        <f t="shared" si="207"/>
        <v>0</v>
      </c>
      <c r="AR422">
        <f t="shared" si="208"/>
        <v>0</v>
      </c>
      <c r="AS422">
        <f t="shared" si="209"/>
        <v>0</v>
      </c>
    </row>
    <row r="423" spans="1:45" x14ac:dyDescent="0.25">
      <c r="A423" s="2">
        <v>44426</v>
      </c>
      <c r="B423" s="39">
        <v>5</v>
      </c>
      <c r="C423" s="16" t="str">
        <f t="shared" si="188"/>
        <v>44426_5</v>
      </c>
      <c r="D423" s="18">
        <v>125.90695055510943</v>
      </c>
      <c r="E423" s="18">
        <v>146.89885646580197</v>
      </c>
      <c r="F423" s="18">
        <v>313.51204014665058</v>
      </c>
      <c r="G423" s="18">
        <v>162.76978083429935</v>
      </c>
      <c r="H423" s="18">
        <v>0.17242709517184968</v>
      </c>
      <c r="I423" s="18">
        <v>1.5710211340898863</v>
      </c>
      <c r="J423" s="18">
        <v>0.41037564408102228</v>
      </c>
      <c r="K423" s="18">
        <v>-44.655640565938441</v>
      </c>
      <c r="L423" s="18">
        <v>-54.218930852618037</v>
      </c>
      <c r="M423" s="18">
        <v>-115.27489648944855</v>
      </c>
      <c r="N423" s="18">
        <v>-59.877925480647683</v>
      </c>
      <c r="O423" s="18">
        <v>-2.2959238173768898E-2</v>
      </c>
      <c r="P423" s="18">
        <v>-0.49145584514391749</v>
      </c>
      <c r="Q423" s="18">
        <v>-6.4183803596084929E-2</v>
      </c>
      <c r="R423" s="3">
        <f t="shared" si="181"/>
        <v>0</v>
      </c>
      <c r="S423" s="3">
        <f t="shared" si="182"/>
        <v>0</v>
      </c>
      <c r="T423" s="3">
        <f t="shared" si="183"/>
        <v>0</v>
      </c>
      <c r="U423" s="3">
        <f t="shared" si="184"/>
        <v>0</v>
      </c>
      <c r="V423" s="3">
        <f t="shared" si="185"/>
        <v>0</v>
      </c>
      <c r="W423" s="3">
        <f t="shared" si="186"/>
        <v>0</v>
      </c>
      <c r="X423" s="3">
        <f t="shared" si="187"/>
        <v>0</v>
      </c>
      <c r="Y423" s="30">
        <f t="shared" si="189"/>
        <v>-0.35467176648355631</v>
      </c>
      <c r="Z423" s="30">
        <f t="shared" si="190"/>
        <v>-0.36909021729001817</v>
      </c>
      <c r="AA423" s="30">
        <f t="shared" si="191"/>
        <v>-0.36768889780286196</v>
      </c>
      <c r="AB423" s="30">
        <f t="shared" si="192"/>
        <v>-0.36786880939284289</v>
      </c>
      <c r="AC423" s="30">
        <f t="shared" si="193"/>
        <v>-0.13315330836424835</v>
      </c>
      <c r="AD423" s="30">
        <f t="shared" si="194"/>
        <v>-0.31282573765541638</v>
      </c>
      <c r="AE423" s="30">
        <f t="shared" si="195"/>
        <v>-0.15640256560502122</v>
      </c>
      <c r="AF423" s="30">
        <f t="shared" si="196"/>
        <v>0</v>
      </c>
      <c r="AG423" s="30">
        <f t="shared" si="197"/>
        <v>0</v>
      </c>
      <c r="AH423" s="30">
        <f t="shared" si="198"/>
        <v>0</v>
      </c>
      <c r="AI423" s="30">
        <f t="shared" si="199"/>
        <v>0</v>
      </c>
      <c r="AJ423" s="30">
        <f t="shared" si="200"/>
        <v>0</v>
      </c>
      <c r="AK423" s="30">
        <f t="shared" si="201"/>
        <v>0</v>
      </c>
      <c r="AL423" s="30">
        <f t="shared" si="202"/>
        <v>0</v>
      </c>
      <c r="AM423">
        <f t="shared" si="203"/>
        <v>0</v>
      </c>
      <c r="AN423">
        <f t="shared" si="204"/>
        <v>0</v>
      </c>
      <c r="AO423">
        <f t="shared" si="205"/>
        <v>0</v>
      </c>
      <c r="AP423">
        <f t="shared" si="206"/>
        <v>0</v>
      </c>
      <c r="AQ423">
        <f t="shared" si="207"/>
        <v>0</v>
      </c>
      <c r="AR423">
        <f t="shared" si="208"/>
        <v>0</v>
      </c>
      <c r="AS423">
        <f t="shared" si="209"/>
        <v>0</v>
      </c>
    </row>
    <row r="424" spans="1:45" x14ac:dyDescent="0.25">
      <c r="A424" s="2">
        <v>44426</v>
      </c>
      <c r="B424" s="39">
        <v>6</v>
      </c>
      <c r="C424" s="16" t="str">
        <f t="shared" si="188"/>
        <v>44426_6</v>
      </c>
      <c r="D424" s="18">
        <v>129.40641060560205</v>
      </c>
      <c r="E424" s="18">
        <v>151.68024867115417</v>
      </c>
      <c r="F424" s="18">
        <v>324.55652344511537</v>
      </c>
      <c r="G424" s="18">
        <v>167.41103820423564</v>
      </c>
      <c r="H424" s="18">
        <v>0.17438094392654566</v>
      </c>
      <c r="I424" s="18">
        <v>1.6122465091847247</v>
      </c>
      <c r="J424" s="18">
        <v>0.41471454695729648</v>
      </c>
      <c r="K424" s="18">
        <v>-40.605946945887489</v>
      </c>
      <c r="L424" s="18">
        <v>-51.751657392668704</v>
      </c>
      <c r="M424" s="18">
        <v>-110.48618198755004</v>
      </c>
      <c r="N424" s="18">
        <v>-55.480550594425971</v>
      </c>
      <c r="O424" s="18">
        <v>-2.034728628764805E-2</v>
      </c>
      <c r="P424" s="18">
        <v>-0.47945004786384099</v>
      </c>
      <c r="Q424" s="18">
        <v>-5.7711223571010314E-2</v>
      </c>
      <c r="R424" s="3">
        <f t="shared" si="181"/>
        <v>0</v>
      </c>
      <c r="S424" s="3">
        <f t="shared" si="182"/>
        <v>0</v>
      </c>
      <c r="T424" s="3">
        <f t="shared" si="183"/>
        <v>0</v>
      </c>
      <c r="U424" s="3">
        <f t="shared" si="184"/>
        <v>0</v>
      </c>
      <c r="V424" s="3">
        <f t="shared" si="185"/>
        <v>0</v>
      </c>
      <c r="W424" s="3">
        <f t="shared" si="186"/>
        <v>0</v>
      </c>
      <c r="X424" s="3">
        <f t="shared" si="187"/>
        <v>0</v>
      </c>
      <c r="Y424" s="30">
        <f t="shared" si="189"/>
        <v>-0.31378620854915856</v>
      </c>
      <c r="Z424" s="30">
        <f t="shared" si="190"/>
        <v>-0.34118916501031943</v>
      </c>
      <c r="AA424" s="30">
        <f t="shared" si="191"/>
        <v>-0.34042200358432784</v>
      </c>
      <c r="AB424" s="30">
        <f t="shared" si="192"/>
        <v>-0.3314031809942044</v>
      </c>
      <c r="AC424" s="30">
        <f t="shared" si="193"/>
        <v>-0.11668296907613324</v>
      </c>
      <c r="AD424" s="30">
        <f t="shared" si="194"/>
        <v>-0.29738011224244343</v>
      </c>
      <c r="AE424" s="30">
        <f t="shared" si="195"/>
        <v>-0.13915890820428078</v>
      </c>
      <c r="AF424" s="30">
        <f t="shared" si="196"/>
        <v>0</v>
      </c>
      <c r="AG424" s="30">
        <f t="shared" si="197"/>
        <v>0</v>
      </c>
      <c r="AH424" s="30">
        <f t="shared" si="198"/>
        <v>0</v>
      </c>
      <c r="AI424" s="30">
        <f t="shared" si="199"/>
        <v>0</v>
      </c>
      <c r="AJ424" s="30">
        <f t="shared" si="200"/>
        <v>0</v>
      </c>
      <c r="AK424" s="30">
        <f t="shared" si="201"/>
        <v>0</v>
      </c>
      <c r="AL424" s="30">
        <f t="shared" si="202"/>
        <v>0</v>
      </c>
      <c r="AM424">
        <f t="shared" si="203"/>
        <v>0</v>
      </c>
      <c r="AN424">
        <f t="shared" si="204"/>
        <v>0</v>
      </c>
      <c r="AO424">
        <f t="shared" si="205"/>
        <v>0</v>
      </c>
      <c r="AP424">
        <f t="shared" si="206"/>
        <v>0</v>
      </c>
      <c r="AQ424">
        <f t="shared" si="207"/>
        <v>0</v>
      </c>
      <c r="AR424">
        <f t="shared" si="208"/>
        <v>0</v>
      </c>
      <c r="AS424">
        <f t="shared" si="209"/>
        <v>0</v>
      </c>
    </row>
    <row r="425" spans="1:45" x14ac:dyDescent="0.25">
      <c r="A425" s="2">
        <v>44426</v>
      </c>
      <c r="B425" s="39">
        <v>7</v>
      </c>
      <c r="C425" s="16" t="str">
        <f t="shared" si="188"/>
        <v>44426_7</v>
      </c>
      <c r="D425" s="18">
        <v>149.72850411297532</v>
      </c>
      <c r="E425" s="18">
        <v>173.78517858144687</v>
      </c>
      <c r="F425" s="18">
        <v>372.9563089904488</v>
      </c>
      <c r="G425" s="18">
        <v>193.7734231899087</v>
      </c>
      <c r="H425" s="18">
        <v>0.1824249199906838</v>
      </c>
      <c r="I425" s="18">
        <v>1.8241934333819327</v>
      </c>
      <c r="J425" s="18">
        <v>0.4324224418714756</v>
      </c>
      <c r="K425" s="18">
        <v>-37.779185235464034</v>
      </c>
      <c r="L425" s="18">
        <v>-49.155450975461122</v>
      </c>
      <c r="M425" s="18">
        <v>-105.65447002610706</v>
      </c>
      <c r="N425" s="18">
        <v>-52.238685533549138</v>
      </c>
      <c r="O425" s="18">
        <v>-2.476789120956762E-2</v>
      </c>
      <c r="P425" s="18">
        <v>-0.45216774160357098</v>
      </c>
      <c r="Q425" s="18">
        <v>-6.7566278277517267E-2</v>
      </c>
      <c r="R425" s="3">
        <f t="shared" si="181"/>
        <v>0</v>
      </c>
      <c r="S425" s="3">
        <f t="shared" si="182"/>
        <v>0</v>
      </c>
      <c r="T425" s="3">
        <f t="shared" si="183"/>
        <v>0</v>
      </c>
      <c r="U425" s="3">
        <f t="shared" si="184"/>
        <v>0</v>
      </c>
      <c r="V425" s="3">
        <f t="shared" si="185"/>
        <v>0</v>
      </c>
      <c r="W425" s="3">
        <f t="shared" si="186"/>
        <v>0</v>
      </c>
      <c r="X425" s="3">
        <f t="shared" si="187"/>
        <v>0</v>
      </c>
      <c r="Y425" s="30">
        <f t="shared" si="189"/>
        <v>-0.25231792342597864</v>
      </c>
      <c r="Z425" s="30">
        <f t="shared" si="190"/>
        <v>-0.28285180230386409</v>
      </c>
      <c r="AA425" s="30">
        <f t="shared" si="191"/>
        <v>-0.28328913462303923</v>
      </c>
      <c r="AB425" s="30">
        <f t="shared" si="192"/>
        <v>-0.2695864307581145</v>
      </c>
      <c r="AC425" s="30">
        <f t="shared" si="193"/>
        <v>-0.13577032792905971</v>
      </c>
      <c r="AD425" s="30">
        <f t="shared" si="194"/>
        <v>-0.24787269449012445</v>
      </c>
      <c r="AE425" s="30">
        <f t="shared" si="195"/>
        <v>-0.15625062840193499</v>
      </c>
      <c r="AF425" s="30">
        <f t="shared" si="196"/>
        <v>0</v>
      </c>
      <c r="AG425" s="30">
        <f t="shared" si="197"/>
        <v>0</v>
      </c>
      <c r="AH425" s="30">
        <f t="shared" si="198"/>
        <v>0</v>
      </c>
      <c r="AI425" s="30">
        <f t="shared" si="199"/>
        <v>0</v>
      </c>
      <c r="AJ425" s="30">
        <f t="shared" si="200"/>
        <v>0</v>
      </c>
      <c r="AK425" s="30">
        <f t="shared" si="201"/>
        <v>0</v>
      </c>
      <c r="AL425" s="30">
        <f t="shared" si="202"/>
        <v>0</v>
      </c>
      <c r="AM425">
        <f t="shared" si="203"/>
        <v>0</v>
      </c>
      <c r="AN425">
        <f t="shared" si="204"/>
        <v>0</v>
      </c>
      <c r="AO425">
        <f t="shared" si="205"/>
        <v>0</v>
      </c>
      <c r="AP425">
        <f t="shared" si="206"/>
        <v>0</v>
      </c>
      <c r="AQ425">
        <f t="shared" si="207"/>
        <v>0</v>
      </c>
      <c r="AR425">
        <f t="shared" si="208"/>
        <v>0</v>
      </c>
      <c r="AS425">
        <f t="shared" si="209"/>
        <v>0</v>
      </c>
    </row>
    <row r="426" spans="1:45" x14ac:dyDescent="0.25">
      <c r="A426" s="2">
        <v>44426</v>
      </c>
      <c r="B426" s="39">
        <v>8</v>
      </c>
      <c r="C426" s="16" t="str">
        <f t="shared" si="188"/>
        <v>44426_8</v>
      </c>
      <c r="D426" s="18">
        <v>182.19414698110151</v>
      </c>
      <c r="E426" s="18">
        <v>209.79755253074745</v>
      </c>
      <c r="F426" s="18">
        <v>447.39347739219664</v>
      </c>
      <c r="G426" s="18">
        <v>236.9308183329594</v>
      </c>
      <c r="H426" s="18">
        <v>0.17404896251667817</v>
      </c>
      <c r="I426" s="18">
        <v>2.1467995433941676</v>
      </c>
      <c r="J426" s="18">
        <v>0.41168207433390702</v>
      </c>
      <c r="K426" s="18">
        <v>-34.814797122494141</v>
      </c>
      <c r="L426" s="18">
        <v>-44.369514229750692</v>
      </c>
      <c r="M426" s="18">
        <v>-96.729873408415287</v>
      </c>
      <c r="N426" s="18">
        <v>-48.426907211977614</v>
      </c>
      <c r="O426" s="18">
        <v>-3.2465320881440544E-2</v>
      </c>
      <c r="P426" s="18">
        <v>-0.39711931025105129</v>
      </c>
      <c r="Q426" s="18">
        <v>-8.4794027607480976E-2</v>
      </c>
      <c r="R426" s="3">
        <f t="shared" si="181"/>
        <v>0</v>
      </c>
      <c r="S426" s="3">
        <f t="shared" si="182"/>
        <v>0</v>
      </c>
      <c r="T426" s="3">
        <f t="shared" si="183"/>
        <v>0</v>
      </c>
      <c r="U426" s="3">
        <f t="shared" si="184"/>
        <v>0</v>
      </c>
      <c r="V426" s="3">
        <f t="shared" si="185"/>
        <v>0</v>
      </c>
      <c r="W426" s="3">
        <f t="shared" si="186"/>
        <v>0</v>
      </c>
      <c r="X426" s="3">
        <f t="shared" si="187"/>
        <v>0</v>
      </c>
      <c r="Y426" s="30">
        <f t="shared" si="189"/>
        <v>-0.19108625441247234</v>
      </c>
      <c r="Z426" s="30">
        <f t="shared" si="190"/>
        <v>-0.2114872823563945</v>
      </c>
      <c r="AA426" s="30">
        <f t="shared" si="191"/>
        <v>-0.21620760761252536</v>
      </c>
      <c r="AB426" s="30">
        <f t="shared" si="192"/>
        <v>-0.2043926052031069</v>
      </c>
      <c r="AC426" s="30">
        <f t="shared" si="193"/>
        <v>-0.18652981558755094</v>
      </c>
      <c r="AD426" s="30">
        <f t="shared" si="194"/>
        <v>-0.18498201728848485</v>
      </c>
      <c r="AE426" s="30">
        <f t="shared" si="195"/>
        <v>-0.20596968606096328</v>
      </c>
      <c r="AF426" s="30">
        <f t="shared" si="196"/>
        <v>0</v>
      </c>
      <c r="AG426" s="30">
        <f t="shared" si="197"/>
        <v>0</v>
      </c>
      <c r="AH426" s="30">
        <f t="shared" si="198"/>
        <v>0</v>
      </c>
      <c r="AI426" s="30">
        <f t="shared" si="199"/>
        <v>0</v>
      </c>
      <c r="AJ426" s="30">
        <f t="shared" si="200"/>
        <v>0</v>
      </c>
      <c r="AK426" s="30">
        <f t="shared" si="201"/>
        <v>0</v>
      </c>
      <c r="AL426" s="30">
        <f t="shared" si="202"/>
        <v>0</v>
      </c>
      <c r="AM426">
        <f t="shared" si="203"/>
        <v>0</v>
      </c>
      <c r="AN426">
        <f t="shared" si="204"/>
        <v>0</v>
      </c>
      <c r="AO426">
        <f t="shared" si="205"/>
        <v>0</v>
      </c>
      <c r="AP426">
        <f t="shared" si="206"/>
        <v>0</v>
      </c>
      <c r="AQ426">
        <f t="shared" si="207"/>
        <v>0</v>
      </c>
      <c r="AR426">
        <f t="shared" si="208"/>
        <v>0</v>
      </c>
      <c r="AS426">
        <f t="shared" si="209"/>
        <v>0</v>
      </c>
    </row>
    <row r="427" spans="1:45" x14ac:dyDescent="0.25">
      <c r="A427" s="2">
        <v>44426</v>
      </c>
      <c r="B427" s="39">
        <v>9</v>
      </c>
      <c r="C427" s="16" t="str">
        <f t="shared" si="188"/>
        <v>44426_9</v>
      </c>
      <c r="D427" s="18">
        <v>212.83613494515885</v>
      </c>
      <c r="E427" s="18">
        <v>249.8830930172775</v>
      </c>
      <c r="F427" s="18">
        <v>531.29892460831707</v>
      </c>
      <c r="G427" s="18">
        <v>279.03996882452907</v>
      </c>
      <c r="H427" s="18">
        <v>0.21353150916070515</v>
      </c>
      <c r="I427" s="18">
        <v>2.5971152537338438</v>
      </c>
      <c r="J427" s="18">
        <v>0.50092801148471877</v>
      </c>
      <c r="K427" s="18">
        <v>-26.355790355453355</v>
      </c>
      <c r="L427" s="18">
        <v>-32.173059300158052</v>
      </c>
      <c r="M427" s="18">
        <v>-72.494177829970369</v>
      </c>
      <c r="N427" s="18">
        <v>-37.510419204198676</v>
      </c>
      <c r="O427" s="18">
        <v>3.2934864906195242E-3</v>
      </c>
      <c r="P427" s="18">
        <v>-0.22342194292208742</v>
      </c>
      <c r="Q427" s="18">
        <v>-1.8500993371178935E-3</v>
      </c>
      <c r="R427" s="3">
        <f t="shared" si="181"/>
        <v>0</v>
      </c>
      <c r="S427" s="3">
        <f t="shared" si="182"/>
        <v>0</v>
      </c>
      <c r="T427" s="3">
        <f t="shared" si="183"/>
        <v>0</v>
      </c>
      <c r="U427" s="3">
        <f t="shared" si="184"/>
        <v>0</v>
      </c>
      <c r="V427" s="3">
        <f t="shared" si="185"/>
        <v>0</v>
      </c>
      <c r="W427" s="3">
        <f t="shared" si="186"/>
        <v>0</v>
      </c>
      <c r="X427" s="3">
        <f t="shared" si="187"/>
        <v>0</v>
      </c>
      <c r="Y427" s="30">
        <f t="shared" si="189"/>
        <v>-0.12383137084426199</v>
      </c>
      <c r="Z427" s="30">
        <f t="shared" si="190"/>
        <v>-0.12875244544029046</v>
      </c>
      <c r="AA427" s="30">
        <f t="shared" si="191"/>
        <v>-0.13644706298514411</v>
      </c>
      <c r="AB427" s="30">
        <f t="shared" si="192"/>
        <v>-0.13442668934566379</v>
      </c>
      <c r="AC427" s="30">
        <f t="shared" si="193"/>
        <v>1.5423889914723665E-2</v>
      </c>
      <c r="AD427" s="30">
        <f t="shared" si="194"/>
        <v>-8.6026964956936805E-2</v>
      </c>
      <c r="AE427" s="30">
        <f t="shared" si="195"/>
        <v>-3.6933437434139823E-3</v>
      </c>
      <c r="AF427" s="30">
        <f t="shared" si="196"/>
        <v>0</v>
      </c>
      <c r="AG427" s="30">
        <f t="shared" si="197"/>
        <v>0</v>
      </c>
      <c r="AH427" s="30">
        <f t="shared" si="198"/>
        <v>0</v>
      </c>
      <c r="AI427" s="30">
        <f t="shared" si="199"/>
        <v>0</v>
      </c>
      <c r="AJ427" s="30">
        <f t="shared" si="200"/>
        <v>0</v>
      </c>
      <c r="AK427" s="30">
        <f t="shared" si="201"/>
        <v>0</v>
      </c>
      <c r="AL427" s="30">
        <f t="shared" si="202"/>
        <v>0</v>
      </c>
      <c r="AM427">
        <f t="shared" si="203"/>
        <v>0</v>
      </c>
      <c r="AN427">
        <f t="shared" si="204"/>
        <v>0</v>
      </c>
      <c r="AO427">
        <f t="shared" si="205"/>
        <v>0</v>
      </c>
      <c r="AP427">
        <f t="shared" si="206"/>
        <v>0</v>
      </c>
      <c r="AQ427">
        <f t="shared" si="207"/>
        <v>0</v>
      </c>
      <c r="AR427">
        <f t="shared" si="208"/>
        <v>0</v>
      </c>
      <c r="AS427">
        <f t="shared" si="209"/>
        <v>0</v>
      </c>
    </row>
    <row r="428" spans="1:45" x14ac:dyDescent="0.25">
      <c r="A428" s="2">
        <v>44426</v>
      </c>
      <c r="B428" s="39">
        <v>10</v>
      </c>
      <c r="C428" s="16" t="str">
        <f t="shared" si="188"/>
        <v>44426_10</v>
      </c>
      <c r="D428" s="18">
        <v>237.69996350088257</v>
      </c>
      <c r="E428" s="18">
        <v>280.89918822077487</v>
      </c>
      <c r="F428" s="18">
        <v>597.9211815452353</v>
      </c>
      <c r="G428" s="18">
        <v>312.66111073103576</v>
      </c>
      <c r="H428" s="18">
        <v>0.2465992234664045</v>
      </c>
      <c r="I428" s="18">
        <v>2.9591613760870348</v>
      </c>
      <c r="J428" s="18">
        <v>0.57776610964642028</v>
      </c>
      <c r="K428" s="18">
        <v>-23.584760559506332</v>
      </c>
      <c r="L428" s="18">
        <v>-26.478279040100546</v>
      </c>
      <c r="M428" s="18">
        <v>-59.853533706858705</v>
      </c>
      <c r="N428" s="18">
        <v>-33.635345116242725</v>
      </c>
      <c r="O428" s="18">
        <v>3.7231055868034178E-2</v>
      </c>
      <c r="P428" s="18">
        <v>-0.10690399763162957</v>
      </c>
      <c r="Q428" s="18">
        <v>7.5712500873092226E-2</v>
      </c>
      <c r="R428" s="3">
        <f t="shared" si="181"/>
        <v>0</v>
      </c>
      <c r="S428" s="3">
        <f t="shared" si="182"/>
        <v>0</v>
      </c>
      <c r="T428" s="3">
        <f t="shared" si="183"/>
        <v>0</v>
      </c>
      <c r="U428" s="3">
        <f t="shared" si="184"/>
        <v>0</v>
      </c>
      <c r="V428" s="3">
        <f t="shared" si="185"/>
        <v>0</v>
      </c>
      <c r="W428" s="3">
        <f t="shared" si="186"/>
        <v>0</v>
      </c>
      <c r="X428" s="3">
        <f t="shared" si="187"/>
        <v>0</v>
      </c>
      <c r="Y428" s="30">
        <f t="shared" si="189"/>
        <v>-9.9220715948569183E-2</v>
      </c>
      <c r="Z428" s="30">
        <f t="shared" si="190"/>
        <v>-9.4262568745089217E-2</v>
      </c>
      <c r="AA428" s="30">
        <f t="shared" si="191"/>
        <v>-0.1001027151307409</v>
      </c>
      <c r="AB428" s="30">
        <f t="shared" si="192"/>
        <v>-0.10757764225170063</v>
      </c>
      <c r="AC428" s="30">
        <f t="shared" si="193"/>
        <v>0.15097799313673166</v>
      </c>
      <c r="AD428" s="30">
        <f t="shared" si="194"/>
        <v>-3.6126450721991755E-2</v>
      </c>
      <c r="AE428" s="30">
        <f t="shared" si="195"/>
        <v>0.13104351329887895</v>
      </c>
      <c r="AF428" s="30">
        <f t="shared" si="196"/>
        <v>0</v>
      </c>
      <c r="AG428" s="30">
        <f t="shared" si="197"/>
        <v>0</v>
      </c>
      <c r="AH428" s="30">
        <f t="shared" si="198"/>
        <v>0</v>
      </c>
      <c r="AI428" s="30">
        <f t="shared" si="199"/>
        <v>0</v>
      </c>
      <c r="AJ428" s="30">
        <f t="shared" si="200"/>
        <v>0</v>
      </c>
      <c r="AK428" s="30">
        <f t="shared" si="201"/>
        <v>0</v>
      </c>
      <c r="AL428" s="30">
        <f t="shared" si="202"/>
        <v>0</v>
      </c>
      <c r="AM428">
        <f t="shared" si="203"/>
        <v>0</v>
      </c>
      <c r="AN428">
        <f t="shared" si="204"/>
        <v>0</v>
      </c>
      <c r="AO428">
        <f t="shared" si="205"/>
        <v>0</v>
      </c>
      <c r="AP428">
        <f t="shared" si="206"/>
        <v>0</v>
      </c>
      <c r="AQ428">
        <f t="shared" si="207"/>
        <v>0</v>
      </c>
      <c r="AR428">
        <f t="shared" si="208"/>
        <v>0</v>
      </c>
      <c r="AS428">
        <f t="shared" si="209"/>
        <v>0</v>
      </c>
    </row>
    <row r="429" spans="1:45" x14ac:dyDescent="0.25">
      <c r="A429" s="2">
        <v>44426</v>
      </c>
      <c r="B429" s="39">
        <v>11</v>
      </c>
      <c r="C429" s="16" t="str">
        <f t="shared" si="188"/>
        <v>44426_11</v>
      </c>
      <c r="D429" s="18">
        <v>247.67040205688158</v>
      </c>
      <c r="E429" s="18">
        <v>296.58219078615275</v>
      </c>
      <c r="F429" s="18">
        <v>632.49570219609336</v>
      </c>
      <c r="G429" s="18">
        <v>331.01860419079355</v>
      </c>
      <c r="H429" s="18">
        <v>0.25471510288775867</v>
      </c>
      <c r="I429" s="18">
        <v>3.1178261575023853</v>
      </c>
      <c r="J429" s="18">
        <v>0.59545333310777804</v>
      </c>
      <c r="K429" s="18">
        <v>-21.621100244865794</v>
      </c>
      <c r="L429" s="18">
        <v>-24.444848191184953</v>
      </c>
      <c r="M429" s="18">
        <v>-55.139256993351239</v>
      </c>
      <c r="N429" s="18">
        <v>-31.714307911652661</v>
      </c>
      <c r="O429" s="18">
        <v>5.2943000170495864E-2</v>
      </c>
      <c r="P429" s="18">
        <v>-6.7461896679839789E-2</v>
      </c>
      <c r="Q429" s="18">
        <v>0.11099498701132342</v>
      </c>
      <c r="R429" s="3">
        <f t="shared" si="181"/>
        <v>0</v>
      </c>
      <c r="S429" s="3">
        <f t="shared" si="182"/>
        <v>0</v>
      </c>
      <c r="T429" s="3">
        <f t="shared" si="183"/>
        <v>0</v>
      </c>
      <c r="U429" s="3">
        <f t="shared" si="184"/>
        <v>0</v>
      </c>
      <c r="V429" s="3">
        <f t="shared" si="185"/>
        <v>1.6473831907080801E-2</v>
      </c>
      <c r="W429" s="3">
        <f t="shared" si="186"/>
        <v>0</v>
      </c>
      <c r="X429" s="3">
        <f t="shared" si="187"/>
        <v>0</v>
      </c>
      <c r="Y429" s="30">
        <f t="shared" si="189"/>
        <v>-8.7297876796356769E-2</v>
      </c>
      <c r="Z429" s="30">
        <f t="shared" si="190"/>
        <v>-8.242183431981806E-2</v>
      </c>
      <c r="AA429" s="30">
        <f t="shared" si="191"/>
        <v>-8.7177283263588645E-2</v>
      </c>
      <c r="AB429" s="30">
        <f t="shared" si="192"/>
        <v>-9.5808234069445442E-2</v>
      </c>
      <c r="AC429" s="30">
        <f t="shared" si="193"/>
        <v>0.20785182963346083</v>
      </c>
      <c r="AD429" s="30">
        <f t="shared" si="194"/>
        <v>-2.1637478573815632E-2</v>
      </c>
      <c r="AE429" s="30">
        <f t="shared" si="195"/>
        <v>0.18640417450015875</v>
      </c>
      <c r="AF429" s="30">
        <f t="shared" si="196"/>
        <v>0</v>
      </c>
      <c r="AG429" s="30">
        <f t="shared" si="197"/>
        <v>0</v>
      </c>
      <c r="AH429" s="30">
        <f t="shared" si="198"/>
        <v>0</v>
      </c>
      <c r="AI429" s="30">
        <f t="shared" si="199"/>
        <v>0</v>
      </c>
      <c r="AJ429" s="30">
        <f t="shared" si="200"/>
        <v>0.20785182963346083</v>
      </c>
      <c r="AK429" s="30">
        <f t="shared" si="201"/>
        <v>0</v>
      </c>
      <c r="AL429" s="30">
        <f t="shared" si="202"/>
        <v>0</v>
      </c>
      <c r="AM429">
        <f t="shared" si="203"/>
        <v>0</v>
      </c>
      <c r="AN429">
        <f t="shared" si="204"/>
        <v>0</v>
      </c>
      <c r="AO429">
        <f t="shared" si="205"/>
        <v>0</v>
      </c>
      <c r="AP429">
        <f t="shared" si="206"/>
        <v>0</v>
      </c>
      <c r="AQ429">
        <f t="shared" si="207"/>
        <v>1.7685819540404882E-2</v>
      </c>
      <c r="AR429">
        <f t="shared" si="208"/>
        <v>0</v>
      </c>
      <c r="AS429">
        <f t="shared" si="209"/>
        <v>0</v>
      </c>
    </row>
    <row r="430" spans="1:45" x14ac:dyDescent="0.25">
      <c r="A430" s="2">
        <v>44426</v>
      </c>
      <c r="B430" s="39">
        <v>12</v>
      </c>
      <c r="C430" s="16" t="str">
        <f t="shared" si="188"/>
        <v>44426_12</v>
      </c>
      <c r="D430" s="18">
        <v>260.74208666794317</v>
      </c>
      <c r="E430" s="18">
        <v>308.31322857201803</v>
      </c>
      <c r="F430" s="18">
        <v>657.58411130324157</v>
      </c>
      <c r="G430" s="18">
        <v>345.09119560709348</v>
      </c>
      <c r="H430" s="18">
        <v>0.25878474726782952</v>
      </c>
      <c r="I430" s="18">
        <v>3.2310637514985192</v>
      </c>
      <c r="J430" s="18">
        <v>0.60249700680283214</v>
      </c>
      <c r="K430" s="18">
        <v>-17.88524975900846</v>
      </c>
      <c r="L430" s="18">
        <v>-19.900960282480128</v>
      </c>
      <c r="M430" s="18">
        <v>-46.142316286437975</v>
      </c>
      <c r="N430" s="18">
        <v>-26.856047819651593</v>
      </c>
      <c r="O430" s="18">
        <v>5.8969920868899857E-2</v>
      </c>
      <c r="P430" s="18">
        <v>-1.332661989776155E-2</v>
      </c>
      <c r="Q430" s="18">
        <v>0.12500960654133325</v>
      </c>
      <c r="R430" s="3">
        <f t="shared" si="181"/>
        <v>0</v>
      </c>
      <c r="S430" s="3">
        <f t="shared" si="182"/>
        <v>0</v>
      </c>
      <c r="T430" s="3">
        <f t="shared" si="183"/>
        <v>0</v>
      </c>
      <c r="U430" s="3">
        <f t="shared" si="184"/>
        <v>0</v>
      </c>
      <c r="V430" s="3">
        <f t="shared" si="185"/>
        <v>5.9413245548105773E-2</v>
      </c>
      <c r="W430" s="3">
        <f t="shared" si="186"/>
        <v>0</v>
      </c>
      <c r="X430" s="3">
        <f t="shared" si="187"/>
        <v>3.715056007397631E-2</v>
      </c>
      <c r="Y430" s="30">
        <f t="shared" si="189"/>
        <v>-6.8593643579240998E-2</v>
      </c>
      <c r="Z430" s="30">
        <f t="shared" si="190"/>
        <v>-6.4547863789864976E-2</v>
      </c>
      <c r="AA430" s="30">
        <f t="shared" si="191"/>
        <v>-7.0169451319300025E-2</v>
      </c>
      <c r="AB430" s="30">
        <f t="shared" si="192"/>
        <v>-7.7823045506581909E-2</v>
      </c>
      <c r="AC430" s="30">
        <f t="shared" si="193"/>
        <v>0.22787247506464856</v>
      </c>
      <c r="AD430" s="30">
        <f t="shared" si="194"/>
        <v>-4.124530161802243E-3</v>
      </c>
      <c r="AE430" s="30">
        <f t="shared" si="195"/>
        <v>0.20748585491685737</v>
      </c>
      <c r="AF430" s="30">
        <f t="shared" si="196"/>
        <v>0</v>
      </c>
      <c r="AG430" s="30">
        <f t="shared" si="197"/>
        <v>0</v>
      </c>
      <c r="AH430" s="30">
        <f t="shared" si="198"/>
        <v>0</v>
      </c>
      <c r="AI430" s="30">
        <f t="shared" si="199"/>
        <v>0</v>
      </c>
      <c r="AJ430" s="30">
        <f t="shared" si="200"/>
        <v>0.22787247506464856</v>
      </c>
      <c r="AK430" s="30">
        <f t="shared" si="201"/>
        <v>0</v>
      </c>
      <c r="AL430" s="30">
        <f t="shared" si="202"/>
        <v>0.20748585491685737</v>
      </c>
      <c r="AM430">
        <f t="shared" si="203"/>
        <v>0</v>
      </c>
      <c r="AN430">
        <f t="shared" si="204"/>
        <v>0</v>
      </c>
      <c r="AO430">
        <f t="shared" si="205"/>
        <v>0</v>
      </c>
      <c r="AP430">
        <f t="shared" si="206"/>
        <v>0</v>
      </c>
      <c r="AQ430">
        <f t="shared" si="207"/>
        <v>6.3784306225798143E-2</v>
      </c>
      <c r="AR430">
        <f t="shared" si="208"/>
        <v>0</v>
      </c>
      <c r="AS430">
        <f t="shared" si="209"/>
        <v>3.9883744413521001E-2</v>
      </c>
    </row>
    <row r="431" spans="1:45" x14ac:dyDescent="0.25">
      <c r="A431" s="2">
        <v>44426</v>
      </c>
      <c r="B431" s="39">
        <v>13</v>
      </c>
      <c r="C431" s="16" t="str">
        <f t="shared" si="188"/>
        <v>44426_13</v>
      </c>
      <c r="D431" s="18">
        <v>266.37288305003011</v>
      </c>
      <c r="E431" s="18">
        <v>313.39689338182268</v>
      </c>
      <c r="F431" s="18">
        <v>670.12988538589434</v>
      </c>
      <c r="G431" s="18">
        <v>351.64055538053935</v>
      </c>
      <c r="H431" s="18">
        <v>0.25427590378604914</v>
      </c>
      <c r="I431" s="18">
        <v>3.2279745374948781</v>
      </c>
      <c r="J431" s="18">
        <v>0.5925792045607543</v>
      </c>
      <c r="K431" s="18">
        <v>-16.724859395821277</v>
      </c>
      <c r="L431" s="18">
        <v>-19.277021182868182</v>
      </c>
      <c r="M431" s="18">
        <v>-44.213234850309163</v>
      </c>
      <c r="N431" s="18">
        <v>-25.10791582253178</v>
      </c>
      <c r="O431" s="18">
        <v>4.2694149640651165E-2</v>
      </c>
      <c r="P431" s="18">
        <v>-3.7380022374838576E-2</v>
      </c>
      <c r="Q431" s="18">
        <v>8.7417869048590779E-2</v>
      </c>
      <c r="R431" s="3">
        <f t="shared" si="181"/>
        <v>0</v>
      </c>
      <c r="S431" s="3">
        <f t="shared" si="182"/>
        <v>0</v>
      </c>
      <c r="T431" s="3">
        <f t="shared" si="183"/>
        <v>0</v>
      </c>
      <c r="U431" s="3">
        <f t="shared" si="184"/>
        <v>0</v>
      </c>
      <c r="V431" s="3">
        <f t="shared" si="185"/>
        <v>0</v>
      </c>
      <c r="W431" s="3">
        <f t="shared" si="186"/>
        <v>0</v>
      </c>
      <c r="X431" s="3">
        <f t="shared" si="187"/>
        <v>0</v>
      </c>
      <c r="Y431" s="30">
        <f t="shared" si="189"/>
        <v>-6.2787394889141229E-2</v>
      </c>
      <c r="Z431" s="30">
        <f t="shared" si="190"/>
        <v>-6.1509930666039804E-2</v>
      </c>
      <c r="AA431" s="30">
        <f t="shared" si="191"/>
        <v>-6.5977112518790251E-2</v>
      </c>
      <c r="AB431" s="30">
        <f t="shared" si="192"/>
        <v>-7.1402218652966309E-2</v>
      </c>
      <c r="AC431" s="30">
        <f t="shared" si="193"/>
        <v>0.16790481915492295</v>
      </c>
      <c r="AD431" s="30">
        <f t="shared" si="194"/>
        <v>-1.1580023925420412E-2</v>
      </c>
      <c r="AE431" s="30">
        <f t="shared" si="195"/>
        <v>0.14752098685843817</v>
      </c>
      <c r="AF431" s="30">
        <f t="shared" si="196"/>
        <v>0</v>
      </c>
      <c r="AG431" s="30">
        <f t="shared" si="197"/>
        <v>0</v>
      </c>
      <c r="AH431" s="30">
        <f t="shared" si="198"/>
        <v>0</v>
      </c>
      <c r="AI431" s="30">
        <f t="shared" si="199"/>
        <v>0</v>
      </c>
      <c r="AJ431" s="30">
        <f t="shared" si="200"/>
        <v>0</v>
      </c>
      <c r="AK431" s="30">
        <f t="shared" si="201"/>
        <v>0</v>
      </c>
      <c r="AL431" s="30">
        <f t="shared" si="202"/>
        <v>0</v>
      </c>
      <c r="AM431">
        <f t="shared" si="203"/>
        <v>0</v>
      </c>
      <c r="AN431">
        <f t="shared" si="204"/>
        <v>0</v>
      </c>
      <c r="AO431">
        <f t="shared" si="205"/>
        <v>0</v>
      </c>
      <c r="AP431">
        <f t="shared" si="206"/>
        <v>0</v>
      </c>
      <c r="AQ431">
        <f t="shared" si="207"/>
        <v>0</v>
      </c>
      <c r="AR431">
        <f t="shared" si="208"/>
        <v>0</v>
      </c>
      <c r="AS431">
        <f t="shared" si="209"/>
        <v>0</v>
      </c>
    </row>
    <row r="432" spans="1:45" x14ac:dyDescent="0.25">
      <c r="A432" s="2">
        <v>44426</v>
      </c>
      <c r="B432" s="39">
        <v>14</v>
      </c>
      <c r="C432" s="16" t="str">
        <f t="shared" si="188"/>
        <v>44426_14</v>
      </c>
      <c r="D432" s="18">
        <v>270.29029695379734</v>
      </c>
      <c r="E432" s="18">
        <v>315.02101871263278</v>
      </c>
      <c r="F432" s="18">
        <v>676.3780439170273</v>
      </c>
      <c r="G432" s="18">
        <v>356.19409192678808</v>
      </c>
      <c r="H432" s="18">
        <v>0.25620131336846308</v>
      </c>
      <c r="I432" s="18">
        <v>3.1844710209134677</v>
      </c>
      <c r="J432" s="18">
        <v>0.60007433541699218</v>
      </c>
      <c r="K432" s="18">
        <v>-16.458264022245231</v>
      </c>
      <c r="L432" s="18">
        <v>-20.718198922515693</v>
      </c>
      <c r="M432" s="18">
        <v>-46.757969739151157</v>
      </c>
      <c r="N432" s="18">
        <v>-25.111506027888456</v>
      </c>
      <c r="O432" s="18">
        <v>4.9881680839665703E-2</v>
      </c>
      <c r="P432" s="18">
        <v>-6.8138028045840265E-2</v>
      </c>
      <c r="Q432" s="18">
        <v>0.10999156083173048</v>
      </c>
      <c r="R432" s="3">
        <f t="shared" si="181"/>
        <v>0</v>
      </c>
      <c r="S432" s="3">
        <f t="shared" si="182"/>
        <v>0</v>
      </c>
      <c r="T432" s="3">
        <f t="shared" si="183"/>
        <v>0</v>
      </c>
      <c r="U432" s="3">
        <f t="shared" si="184"/>
        <v>0</v>
      </c>
      <c r="V432" s="3">
        <f t="shared" si="185"/>
        <v>0</v>
      </c>
      <c r="W432" s="3">
        <f t="shared" si="186"/>
        <v>0</v>
      </c>
      <c r="X432" s="3">
        <f t="shared" si="187"/>
        <v>0</v>
      </c>
      <c r="Y432" s="30">
        <f t="shared" si="189"/>
        <v>-6.0891064931785401E-2</v>
      </c>
      <c r="Z432" s="30">
        <f t="shared" si="190"/>
        <v>-6.5767671653094259E-2</v>
      </c>
      <c r="AA432" s="30">
        <f t="shared" si="191"/>
        <v>-6.9129934301780882E-2</v>
      </c>
      <c r="AB432" s="30">
        <f t="shared" si="192"/>
        <v>-7.0499501808272164E-2</v>
      </c>
      <c r="AC432" s="30">
        <f t="shared" si="193"/>
        <v>0.1946972097208845</v>
      </c>
      <c r="AD432" s="30">
        <f t="shared" si="194"/>
        <v>-2.1396969103614209E-2</v>
      </c>
      <c r="AE432" s="30">
        <f t="shared" si="195"/>
        <v>0.18329655900930547</v>
      </c>
      <c r="AF432" s="30">
        <f t="shared" si="196"/>
        <v>0</v>
      </c>
      <c r="AG432" s="30">
        <f t="shared" si="197"/>
        <v>0</v>
      </c>
      <c r="AH432" s="30">
        <f t="shared" si="198"/>
        <v>0</v>
      </c>
      <c r="AI432" s="30">
        <f t="shared" si="199"/>
        <v>0</v>
      </c>
      <c r="AJ432" s="30">
        <f t="shared" si="200"/>
        <v>0</v>
      </c>
      <c r="AK432" s="30">
        <f t="shared" si="201"/>
        <v>0</v>
      </c>
      <c r="AL432" s="30">
        <f t="shared" si="202"/>
        <v>0</v>
      </c>
      <c r="AM432">
        <f t="shared" si="203"/>
        <v>0</v>
      </c>
      <c r="AN432">
        <f t="shared" si="204"/>
        <v>0</v>
      </c>
      <c r="AO432">
        <f t="shared" si="205"/>
        <v>0</v>
      </c>
      <c r="AP432">
        <f t="shared" si="206"/>
        <v>0</v>
      </c>
      <c r="AQ432">
        <f t="shared" si="207"/>
        <v>0</v>
      </c>
      <c r="AR432">
        <f t="shared" si="208"/>
        <v>0</v>
      </c>
      <c r="AS432">
        <f t="shared" si="209"/>
        <v>0</v>
      </c>
    </row>
    <row r="433" spans="1:45" x14ac:dyDescent="0.25">
      <c r="A433" s="2">
        <v>44426</v>
      </c>
      <c r="B433" s="39">
        <v>15</v>
      </c>
      <c r="C433" s="16" t="str">
        <f t="shared" si="188"/>
        <v>44426_15</v>
      </c>
      <c r="D433" s="18">
        <v>265.11685930778719</v>
      </c>
      <c r="E433" s="18">
        <v>311.40698544079845</v>
      </c>
      <c r="F433" s="18">
        <v>667.89485779696668</v>
      </c>
      <c r="G433" s="18">
        <v>349.941841763159</v>
      </c>
      <c r="H433" s="18">
        <v>0.2279835868817377</v>
      </c>
      <c r="I433" s="18">
        <v>3.1776682622039196</v>
      </c>
      <c r="J433" s="18">
        <v>0.54008640855453582</v>
      </c>
      <c r="K433" s="18">
        <v>-17.025369119487145</v>
      </c>
      <c r="L433" s="18">
        <v>-20.281042473376829</v>
      </c>
      <c r="M433" s="18">
        <v>-45.945930852795989</v>
      </c>
      <c r="N433" s="18">
        <v>-25.890061791922079</v>
      </c>
      <c r="O433" s="18">
        <v>2.2394726981567085E-2</v>
      </c>
      <c r="P433" s="18">
        <v>-7.1020181276546884E-2</v>
      </c>
      <c r="Q433" s="18">
        <v>4.6274714185576507E-2</v>
      </c>
      <c r="R433" s="3">
        <f t="shared" si="181"/>
        <v>0</v>
      </c>
      <c r="S433" s="3">
        <f t="shared" si="182"/>
        <v>0</v>
      </c>
      <c r="T433" s="3">
        <f t="shared" si="183"/>
        <v>0</v>
      </c>
      <c r="U433" s="3">
        <f t="shared" si="184"/>
        <v>0</v>
      </c>
      <c r="V433" s="3">
        <f t="shared" si="185"/>
        <v>0</v>
      </c>
      <c r="W433" s="3">
        <f t="shared" si="186"/>
        <v>0</v>
      </c>
      <c r="X433" s="3">
        <f t="shared" si="187"/>
        <v>0</v>
      </c>
      <c r="Y433" s="30">
        <f t="shared" si="189"/>
        <v>-6.4218357006566515E-2</v>
      </c>
      <c r="Z433" s="30">
        <f t="shared" si="190"/>
        <v>-6.5127127590503125E-2</v>
      </c>
      <c r="AA433" s="30">
        <f t="shared" si="191"/>
        <v>-6.8792161395503801E-2</v>
      </c>
      <c r="AB433" s="30">
        <f t="shared" si="192"/>
        <v>-7.3983898757224067E-2</v>
      </c>
      <c r="AC433" s="30">
        <f t="shared" si="193"/>
        <v>9.8229558047895515E-2</v>
      </c>
      <c r="AD433" s="30">
        <f t="shared" si="194"/>
        <v>-2.2349778333151042E-2</v>
      </c>
      <c r="AE433" s="30">
        <f t="shared" si="195"/>
        <v>8.568020496835714E-2</v>
      </c>
      <c r="AF433" s="30">
        <f t="shared" si="196"/>
        <v>0</v>
      </c>
      <c r="AG433" s="30">
        <f t="shared" si="197"/>
        <v>0</v>
      </c>
      <c r="AH433" s="30">
        <f t="shared" si="198"/>
        <v>0</v>
      </c>
      <c r="AI433" s="30">
        <f t="shared" si="199"/>
        <v>0</v>
      </c>
      <c r="AJ433" s="30">
        <f t="shared" si="200"/>
        <v>0</v>
      </c>
      <c r="AK433" s="30">
        <f t="shared" si="201"/>
        <v>0</v>
      </c>
      <c r="AL433" s="30">
        <f t="shared" si="202"/>
        <v>0</v>
      </c>
      <c r="AM433">
        <f t="shared" si="203"/>
        <v>0</v>
      </c>
      <c r="AN433">
        <f t="shared" si="204"/>
        <v>0</v>
      </c>
      <c r="AO433">
        <f t="shared" si="205"/>
        <v>0</v>
      </c>
      <c r="AP433">
        <f t="shared" si="206"/>
        <v>0</v>
      </c>
      <c r="AQ433">
        <f t="shared" si="207"/>
        <v>0</v>
      </c>
      <c r="AR433">
        <f t="shared" si="208"/>
        <v>0</v>
      </c>
      <c r="AS433">
        <f t="shared" si="209"/>
        <v>0</v>
      </c>
    </row>
    <row r="434" spans="1:45" x14ac:dyDescent="0.25">
      <c r="A434" s="2">
        <v>44426</v>
      </c>
      <c r="B434" s="39">
        <v>16</v>
      </c>
      <c r="C434" s="16" t="str">
        <f t="shared" si="188"/>
        <v>44426_16</v>
      </c>
      <c r="D434" s="18">
        <v>259.4178821964432</v>
      </c>
      <c r="E434" s="18">
        <v>305.81358679499499</v>
      </c>
      <c r="F434" s="18">
        <v>656.52833344178168</v>
      </c>
      <c r="G434" s="18">
        <v>342.55855611593074</v>
      </c>
      <c r="H434" s="18">
        <v>0.25191793516559829</v>
      </c>
      <c r="I434" s="18">
        <v>3.1475633585828486</v>
      </c>
      <c r="J434" s="18">
        <v>0.59725700277919314</v>
      </c>
      <c r="K434" s="18">
        <v>-18.801889888233568</v>
      </c>
      <c r="L434" s="18">
        <v>-21.276892602453248</v>
      </c>
      <c r="M434" s="18">
        <v>-47.977347265553099</v>
      </c>
      <c r="N434" s="18">
        <v>-27.968218625777673</v>
      </c>
      <c r="O434" s="18">
        <v>5.5920524798354611E-2</v>
      </c>
      <c r="P434" s="18">
        <v>-2.4972887629647847E-2</v>
      </c>
      <c r="Q434" s="18">
        <v>0.12885226617541409</v>
      </c>
      <c r="R434" s="3">
        <f t="shared" si="181"/>
        <v>0</v>
      </c>
      <c r="S434" s="3">
        <f t="shared" si="182"/>
        <v>0</v>
      </c>
      <c r="T434" s="3">
        <f t="shared" si="183"/>
        <v>0</v>
      </c>
      <c r="U434" s="3">
        <f t="shared" si="184"/>
        <v>0</v>
      </c>
      <c r="V434" s="3">
        <f t="shared" si="185"/>
        <v>4.5607756372240287E-2</v>
      </c>
      <c r="W434" s="3">
        <f t="shared" si="186"/>
        <v>0</v>
      </c>
      <c r="X434" s="3">
        <f t="shared" si="187"/>
        <v>7.7434930108443017E-2</v>
      </c>
      <c r="Y434" s="30">
        <f t="shared" si="189"/>
        <v>-7.2477231442341E-2</v>
      </c>
      <c r="Z434" s="30">
        <f t="shared" si="190"/>
        <v>-6.9574713227886803E-2</v>
      </c>
      <c r="AA434" s="30">
        <f t="shared" si="191"/>
        <v>-7.3077344604515135E-2</v>
      </c>
      <c r="AB434" s="30">
        <f t="shared" si="192"/>
        <v>-8.1645073890119088E-2</v>
      </c>
      <c r="AC434" s="30">
        <f t="shared" si="193"/>
        <v>0.22197913285370191</v>
      </c>
      <c r="AD434" s="30">
        <f t="shared" si="194"/>
        <v>-7.934038106509023E-3</v>
      </c>
      <c r="AE434" s="30">
        <f t="shared" si="195"/>
        <v>0.215740067635592</v>
      </c>
      <c r="AF434" s="30">
        <f t="shared" si="196"/>
        <v>0</v>
      </c>
      <c r="AG434" s="30">
        <f t="shared" si="197"/>
        <v>0</v>
      </c>
      <c r="AH434" s="30">
        <f t="shared" si="198"/>
        <v>0</v>
      </c>
      <c r="AI434" s="30">
        <f t="shared" si="199"/>
        <v>0</v>
      </c>
      <c r="AJ434" s="30">
        <f t="shared" si="200"/>
        <v>0.22197913285370191</v>
      </c>
      <c r="AK434" s="30">
        <f t="shared" si="201"/>
        <v>0</v>
      </c>
      <c r="AL434" s="30">
        <f t="shared" si="202"/>
        <v>0.215740067635592</v>
      </c>
      <c r="AM434">
        <f t="shared" si="203"/>
        <v>0</v>
      </c>
      <c r="AN434">
        <f t="shared" si="204"/>
        <v>0</v>
      </c>
      <c r="AO434">
        <f t="shared" si="205"/>
        <v>0</v>
      </c>
      <c r="AP434">
        <f t="shared" si="206"/>
        <v>0</v>
      </c>
      <c r="AQ434">
        <f t="shared" si="207"/>
        <v>4.8963140657972727E-2</v>
      </c>
      <c r="AR434">
        <f t="shared" si="208"/>
        <v>0</v>
      </c>
      <c r="AS434">
        <f t="shared" si="209"/>
        <v>8.3131854673905742E-2</v>
      </c>
    </row>
    <row r="435" spans="1:45" x14ac:dyDescent="0.25">
      <c r="A435" s="2">
        <v>44426</v>
      </c>
      <c r="B435" s="39">
        <v>17</v>
      </c>
      <c r="C435" s="16" t="str">
        <f t="shared" si="188"/>
        <v>44426_17</v>
      </c>
      <c r="D435" s="18">
        <v>254.41106525227244</v>
      </c>
      <c r="E435" s="18">
        <v>301.40861810599614</v>
      </c>
      <c r="F435" s="18">
        <v>648.70652703043208</v>
      </c>
      <c r="G435" s="18">
        <v>337.3672499626532</v>
      </c>
      <c r="H435" s="18">
        <v>0.254446061452612</v>
      </c>
      <c r="I435" s="18">
        <v>3.0855055618753076</v>
      </c>
      <c r="J435" s="18">
        <v>0.59820244271845413</v>
      </c>
      <c r="K435" s="18">
        <v>-21.225246261546694</v>
      </c>
      <c r="L435" s="18">
        <v>-24.071403006089447</v>
      </c>
      <c r="M435" s="18">
        <v>-53.708467941725949</v>
      </c>
      <c r="N435" s="18">
        <v>-30.959480240609913</v>
      </c>
      <c r="O435" s="18">
        <v>5.949449529085931E-2</v>
      </c>
      <c r="P435" s="18">
        <v>-4.9232131701496575E-2</v>
      </c>
      <c r="Q435" s="18">
        <v>0.1263470604407009</v>
      </c>
      <c r="R435" s="3">
        <f t="shared" si="181"/>
        <v>0</v>
      </c>
      <c r="S435" s="3">
        <f t="shared" si="182"/>
        <v>0</v>
      </c>
      <c r="T435" s="3">
        <f t="shared" si="183"/>
        <v>0</v>
      </c>
      <c r="U435" s="3">
        <f t="shared" si="184"/>
        <v>0</v>
      </c>
      <c r="V435" s="3">
        <f t="shared" si="185"/>
        <v>7.0881716073775122E-2</v>
      </c>
      <c r="W435" s="3">
        <f t="shared" si="186"/>
        <v>0</v>
      </c>
      <c r="X435" s="3">
        <f t="shared" si="187"/>
        <v>5.5242032715671963E-2</v>
      </c>
      <c r="Y435" s="30">
        <f t="shared" si="189"/>
        <v>-8.342894300017914E-2</v>
      </c>
      <c r="Z435" s="30">
        <f t="shared" si="190"/>
        <v>-7.9863021692446343E-2</v>
      </c>
      <c r="AA435" s="30">
        <f t="shared" si="191"/>
        <v>-8.2793167177746582E-2</v>
      </c>
      <c r="AB435" s="30">
        <f t="shared" si="192"/>
        <v>-9.1767888685215154E-2</v>
      </c>
      <c r="AC435" s="30">
        <f t="shared" si="193"/>
        <v>0.23381967459511868</v>
      </c>
      <c r="AD435" s="30">
        <f t="shared" si="194"/>
        <v>-1.5955936787089856E-2</v>
      </c>
      <c r="AE435" s="30">
        <f t="shared" si="195"/>
        <v>0.21121120780873598</v>
      </c>
      <c r="AF435" s="30">
        <f t="shared" si="196"/>
        <v>0</v>
      </c>
      <c r="AG435" s="30">
        <f t="shared" si="197"/>
        <v>0</v>
      </c>
      <c r="AH435" s="30">
        <f t="shared" si="198"/>
        <v>0</v>
      </c>
      <c r="AI435" s="30">
        <f t="shared" si="199"/>
        <v>0</v>
      </c>
      <c r="AJ435" s="30">
        <f t="shared" si="200"/>
        <v>0.23381967459511868</v>
      </c>
      <c r="AK435" s="30">
        <f t="shared" si="201"/>
        <v>0</v>
      </c>
      <c r="AL435" s="30">
        <f t="shared" si="202"/>
        <v>0.21121120780873598</v>
      </c>
      <c r="AM435">
        <f t="shared" si="203"/>
        <v>0</v>
      </c>
      <c r="AN435">
        <f t="shared" si="204"/>
        <v>0</v>
      </c>
      <c r="AO435">
        <f t="shared" si="205"/>
        <v>0</v>
      </c>
      <c r="AP435">
        <f t="shared" si="206"/>
        <v>0</v>
      </c>
      <c r="AQ435">
        <f t="shared" si="207"/>
        <v>7.6096517571979286E-2</v>
      </c>
      <c r="AR435">
        <f t="shared" si="208"/>
        <v>0</v>
      </c>
      <c r="AS435">
        <f t="shared" si="209"/>
        <v>5.9306215285260186E-2</v>
      </c>
    </row>
    <row r="436" spans="1:45" x14ac:dyDescent="0.25">
      <c r="A436" s="2">
        <v>44426</v>
      </c>
      <c r="B436" s="39">
        <v>18</v>
      </c>
      <c r="C436" s="16" t="str">
        <f t="shared" si="188"/>
        <v>44426_18</v>
      </c>
      <c r="D436" s="18">
        <v>251.98045876361942</v>
      </c>
      <c r="E436" s="18">
        <v>297.84012382240104</v>
      </c>
      <c r="F436" s="18">
        <v>643.72159807116202</v>
      </c>
      <c r="G436" s="18">
        <v>334.82522649834294</v>
      </c>
      <c r="H436" s="18">
        <v>0.24583236148649096</v>
      </c>
      <c r="I436" s="18">
        <v>2.9697084736873669</v>
      </c>
      <c r="J436" s="18">
        <v>0.57708062039392938</v>
      </c>
      <c r="K436" s="18">
        <v>-25.942712693864074</v>
      </c>
      <c r="L436" s="18">
        <v>-30.837320588924261</v>
      </c>
      <c r="M436" s="18">
        <v>-67.677178973522501</v>
      </c>
      <c r="N436" s="18">
        <v>-36.904984148987857</v>
      </c>
      <c r="O436" s="18">
        <v>4.4137489543834993E-2</v>
      </c>
      <c r="P436" s="18">
        <v>-0.16238373523377078</v>
      </c>
      <c r="Q436" s="18">
        <v>9.293434857112387E-2</v>
      </c>
      <c r="R436" s="3">
        <f t="shared" si="181"/>
        <v>0</v>
      </c>
      <c r="S436" s="3">
        <f t="shared" si="182"/>
        <v>0</v>
      </c>
      <c r="T436" s="3">
        <f t="shared" si="183"/>
        <v>0</v>
      </c>
      <c r="U436" s="3">
        <f t="shared" si="184"/>
        <v>0</v>
      </c>
      <c r="V436" s="3">
        <f t="shared" si="185"/>
        <v>0</v>
      </c>
      <c r="W436" s="3">
        <f t="shared" si="186"/>
        <v>0</v>
      </c>
      <c r="X436" s="3">
        <f t="shared" si="187"/>
        <v>0</v>
      </c>
      <c r="Y436" s="30">
        <f t="shared" si="189"/>
        <v>-0.10295525621770812</v>
      </c>
      <c r="Z436" s="30">
        <f t="shared" si="190"/>
        <v>-0.10353648861397947</v>
      </c>
      <c r="AA436" s="30">
        <f t="shared" si="191"/>
        <v>-0.10513423687555212</v>
      </c>
      <c r="AB436" s="30">
        <f t="shared" si="192"/>
        <v>-0.11022163573200928</v>
      </c>
      <c r="AC436" s="30">
        <f t="shared" si="193"/>
        <v>0.17954304013086758</v>
      </c>
      <c r="AD436" s="30">
        <f t="shared" si="194"/>
        <v>-5.4680025555554103E-2</v>
      </c>
      <c r="AE436" s="30">
        <f t="shared" si="195"/>
        <v>0.16104222752738534</v>
      </c>
      <c r="AF436" s="30">
        <f t="shared" si="196"/>
        <v>0</v>
      </c>
      <c r="AG436" s="30">
        <f t="shared" si="197"/>
        <v>0</v>
      </c>
      <c r="AH436" s="30">
        <f t="shared" si="198"/>
        <v>0</v>
      </c>
      <c r="AI436" s="30">
        <f t="shared" si="199"/>
        <v>0</v>
      </c>
      <c r="AJ436" s="30">
        <f t="shared" si="200"/>
        <v>0</v>
      </c>
      <c r="AK436" s="30">
        <f t="shared" si="201"/>
        <v>0</v>
      </c>
      <c r="AL436" s="30">
        <f t="shared" si="202"/>
        <v>0</v>
      </c>
      <c r="AM436">
        <f t="shared" si="203"/>
        <v>0</v>
      </c>
      <c r="AN436">
        <f t="shared" si="204"/>
        <v>0</v>
      </c>
      <c r="AO436">
        <f t="shared" si="205"/>
        <v>0</v>
      </c>
      <c r="AP436">
        <f t="shared" si="206"/>
        <v>0</v>
      </c>
      <c r="AQ436">
        <f t="shared" si="207"/>
        <v>0</v>
      </c>
      <c r="AR436">
        <f t="shared" si="208"/>
        <v>0</v>
      </c>
      <c r="AS436">
        <f t="shared" si="209"/>
        <v>0</v>
      </c>
    </row>
    <row r="437" spans="1:45" x14ac:dyDescent="0.25">
      <c r="A437" s="2">
        <v>44426</v>
      </c>
      <c r="B437" s="39">
        <v>19</v>
      </c>
      <c r="C437" s="16" t="str">
        <f t="shared" si="188"/>
        <v>44426_19</v>
      </c>
      <c r="D437" s="18">
        <v>265.41918214417541</v>
      </c>
      <c r="E437" s="18">
        <v>311.93748361887771</v>
      </c>
      <c r="F437" s="18">
        <v>683.54628651954056</v>
      </c>
      <c r="G437" s="18">
        <v>354.45390292935315</v>
      </c>
      <c r="H437" s="18">
        <v>0.25637235755679399</v>
      </c>
      <c r="I437" s="18">
        <v>3.105526625935898</v>
      </c>
      <c r="J437" s="18">
        <v>0.59546980788904302</v>
      </c>
      <c r="K437" s="18">
        <v>-29.335504716445897</v>
      </c>
      <c r="L437" s="18">
        <v>-35.37309881531197</v>
      </c>
      <c r="M437" s="18">
        <v>-75.269158712519626</v>
      </c>
      <c r="N437" s="18">
        <v>-40.453252179801439</v>
      </c>
      <c r="O437" s="18">
        <v>7.3713475447691702E-3</v>
      </c>
      <c r="P437" s="18">
        <v>-0.27047407856754058</v>
      </c>
      <c r="Q437" s="18">
        <v>8.3283653617164631E-3</v>
      </c>
      <c r="R437" s="3">
        <f t="shared" si="181"/>
        <v>0</v>
      </c>
      <c r="S437" s="3">
        <f t="shared" si="182"/>
        <v>0</v>
      </c>
      <c r="T437" s="3">
        <f t="shared" si="183"/>
        <v>0</v>
      </c>
      <c r="U437" s="3">
        <f t="shared" si="184"/>
        <v>0</v>
      </c>
      <c r="V437" s="3">
        <f t="shared" si="185"/>
        <v>0</v>
      </c>
      <c r="W437" s="3">
        <f t="shared" si="186"/>
        <v>0</v>
      </c>
      <c r="X437" s="3">
        <f t="shared" si="187"/>
        <v>0</v>
      </c>
      <c r="Y437" s="30">
        <f t="shared" si="189"/>
        <v>-0.11052518691173904</v>
      </c>
      <c r="Z437" s="30">
        <f t="shared" si="190"/>
        <v>-0.11339803862279818</v>
      </c>
      <c r="AA437" s="30">
        <f t="shared" si="191"/>
        <v>-0.11011567204288791</v>
      </c>
      <c r="AB437" s="30">
        <f t="shared" si="192"/>
        <v>-0.11412838692275382</v>
      </c>
      <c r="AC437" s="30">
        <f t="shared" si="193"/>
        <v>2.8752505203827213E-2</v>
      </c>
      <c r="AD437" s="30">
        <f t="shared" si="194"/>
        <v>-8.709443232869693E-2</v>
      </c>
      <c r="AE437" s="30">
        <f t="shared" si="195"/>
        <v>1.3986209294541313E-2</v>
      </c>
      <c r="AF437" s="30">
        <f t="shared" si="196"/>
        <v>0</v>
      </c>
      <c r="AG437" s="30">
        <f t="shared" si="197"/>
        <v>0</v>
      </c>
      <c r="AH437" s="30">
        <f t="shared" si="198"/>
        <v>0</v>
      </c>
      <c r="AI437" s="30">
        <f t="shared" si="199"/>
        <v>0</v>
      </c>
      <c r="AJ437" s="30">
        <f t="shared" si="200"/>
        <v>0</v>
      </c>
      <c r="AK437" s="30">
        <f t="shared" si="201"/>
        <v>0</v>
      </c>
      <c r="AL437" s="30">
        <f t="shared" si="202"/>
        <v>0</v>
      </c>
      <c r="AM437">
        <f t="shared" si="203"/>
        <v>0</v>
      </c>
      <c r="AN437">
        <f t="shared" si="204"/>
        <v>0</v>
      </c>
      <c r="AO437">
        <f t="shared" si="205"/>
        <v>0</v>
      </c>
      <c r="AP437">
        <f t="shared" si="206"/>
        <v>0</v>
      </c>
      <c r="AQ437">
        <f t="shared" si="207"/>
        <v>0</v>
      </c>
      <c r="AR437">
        <f t="shared" si="208"/>
        <v>0</v>
      </c>
      <c r="AS437">
        <f t="shared" si="209"/>
        <v>0</v>
      </c>
    </row>
    <row r="438" spans="1:45" x14ac:dyDescent="0.25">
      <c r="A438" s="2">
        <v>44426</v>
      </c>
      <c r="B438" s="39">
        <v>20</v>
      </c>
      <c r="C438" s="16" t="str">
        <f t="shared" si="188"/>
        <v>44426_20</v>
      </c>
      <c r="D438" s="18">
        <v>269.1962377916044</v>
      </c>
      <c r="E438" s="18">
        <v>321.70024559872041</v>
      </c>
      <c r="F438" s="18">
        <v>709.4228936310692</v>
      </c>
      <c r="G438" s="18">
        <v>365.61638322782579</v>
      </c>
      <c r="H438" s="18">
        <v>0.27077632781284566</v>
      </c>
      <c r="I438" s="18">
        <v>3.2535980202913963</v>
      </c>
      <c r="J438" s="18">
        <v>0.62602079884682993</v>
      </c>
      <c r="K438" s="18">
        <v>-32.223001708029848</v>
      </c>
      <c r="L438" s="18">
        <v>-38.250677701477748</v>
      </c>
      <c r="M438" s="18">
        <v>-80.784200449949012</v>
      </c>
      <c r="N438" s="18">
        <v>-43.274866062429666</v>
      </c>
      <c r="O438" s="18">
        <v>-1.1152081406158333E-3</v>
      </c>
      <c r="P438" s="18">
        <v>-0.29059734656547004</v>
      </c>
      <c r="Q438" s="18">
        <v>-1.0620847355505633E-2</v>
      </c>
      <c r="R438" s="3">
        <f t="shared" si="181"/>
        <v>0</v>
      </c>
      <c r="S438" s="3">
        <f t="shared" si="182"/>
        <v>0</v>
      </c>
      <c r="T438" s="3">
        <f t="shared" si="183"/>
        <v>0</v>
      </c>
      <c r="U438" s="3">
        <f t="shared" si="184"/>
        <v>0</v>
      </c>
      <c r="V438" s="3">
        <f t="shared" si="185"/>
        <v>0</v>
      </c>
      <c r="W438" s="3">
        <f t="shared" si="186"/>
        <v>0</v>
      </c>
      <c r="X438" s="3">
        <f t="shared" si="187"/>
        <v>0</v>
      </c>
      <c r="Y438" s="30">
        <f t="shared" si="189"/>
        <v>-0.11970078769442151</v>
      </c>
      <c r="Z438" s="30">
        <f t="shared" si="190"/>
        <v>-0.11890161174819412</v>
      </c>
      <c r="AA438" s="30">
        <f t="shared" si="191"/>
        <v>-0.11387312303451023</v>
      </c>
      <c r="AB438" s="30">
        <f t="shared" si="192"/>
        <v>-0.11836139748547288</v>
      </c>
      <c r="AC438" s="30">
        <f t="shared" si="193"/>
        <v>-4.1185584782235446E-3</v>
      </c>
      <c r="AD438" s="30">
        <f t="shared" si="194"/>
        <v>-8.9315688278985297E-2</v>
      </c>
      <c r="AE438" s="30">
        <f t="shared" si="195"/>
        <v>-1.6965646149568685E-2</v>
      </c>
      <c r="AF438" s="30">
        <f t="shared" si="196"/>
        <v>0</v>
      </c>
      <c r="AG438" s="30">
        <f t="shared" si="197"/>
        <v>0</v>
      </c>
      <c r="AH438" s="30">
        <f t="shared" si="198"/>
        <v>0</v>
      </c>
      <c r="AI438" s="30">
        <f t="shared" si="199"/>
        <v>0</v>
      </c>
      <c r="AJ438" s="30">
        <f t="shared" si="200"/>
        <v>0</v>
      </c>
      <c r="AK438" s="30">
        <f t="shared" si="201"/>
        <v>0</v>
      </c>
      <c r="AL438" s="30">
        <f t="shared" si="202"/>
        <v>0</v>
      </c>
      <c r="AM438">
        <f t="shared" si="203"/>
        <v>0</v>
      </c>
      <c r="AN438">
        <f t="shared" si="204"/>
        <v>0</v>
      </c>
      <c r="AO438">
        <f t="shared" si="205"/>
        <v>0</v>
      </c>
      <c r="AP438">
        <f t="shared" si="206"/>
        <v>0</v>
      </c>
      <c r="AQ438">
        <f t="shared" si="207"/>
        <v>0</v>
      </c>
      <c r="AR438">
        <f t="shared" si="208"/>
        <v>0</v>
      </c>
      <c r="AS438">
        <f t="shared" si="209"/>
        <v>0</v>
      </c>
    </row>
    <row r="439" spans="1:45" x14ac:dyDescent="0.25">
      <c r="A439" s="2">
        <v>44426</v>
      </c>
      <c r="B439" s="39">
        <v>21</v>
      </c>
      <c r="C439" s="16" t="str">
        <f t="shared" si="188"/>
        <v>44426_21</v>
      </c>
      <c r="D439" s="18">
        <v>263.78273274140344</v>
      </c>
      <c r="E439" s="18">
        <v>318.32716137352372</v>
      </c>
      <c r="F439" s="18">
        <v>704.91881392631672</v>
      </c>
      <c r="G439" s="18">
        <v>361.37843202166943</v>
      </c>
      <c r="H439" s="18">
        <v>0.26386958015218887</v>
      </c>
      <c r="I439" s="18">
        <v>3.1804054192103752</v>
      </c>
      <c r="J439" s="18">
        <v>0.60941824466017092</v>
      </c>
      <c r="K439" s="18">
        <v>-34.6419161094136</v>
      </c>
      <c r="L439" s="18">
        <v>-40.850860378702961</v>
      </c>
      <c r="M439" s="18">
        <v>-85.794994139824738</v>
      </c>
      <c r="N439" s="18">
        <v>-46.276939777212377</v>
      </c>
      <c r="O439" s="18">
        <v>-9.951811702629737E-3</v>
      </c>
      <c r="P439" s="18">
        <v>-0.32679491916929077</v>
      </c>
      <c r="Q439" s="18">
        <v>-3.0859997047660244E-2</v>
      </c>
      <c r="R439" s="3">
        <f t="shared" si="181"/>
        <v>0</v>
      </c>
      <c r="S439" s="3">
        <f t="shared" si="182"/>
        <v>0</v>
      </c>
      <c r="T439" s="3">
        <f t="shared" si="183"/>
        <v>0</v>
      </c>
      <c r="U439" s="3">
        <f t="shared" si="184"/>
        <v>0</v>
      </c>
      <c r="V439" s="3">
        <f t="shared" si="185"/>
        <v>0</v>
      </c>
      <c r="W439" s="3">
        <f t="shared" si="186"/>
        <v>0</v>
      </c>
      <c r="X439" s="3">
        <f t="shared" si="187"/>
        <v>0</v>
      </c>
      <c r="Y439" s="30">
        <f t="shared" si="189"/>
        <v>-0.13132745934274034</v>
      </c>
      <c r="Z439" s="30">
        <f t="shared" si="190"/>
        <v>-0.12832979819390511</v>
      </c>
      <c r="AA439" s="30">
        <f t="shared" si="191"/>
        <v>-0.12170904286403776</v>
      </c>
      <c r="AB439" s="30">
        <f t="shared" si="192"/>
        <v>-0.12805672856103781</v>
      </c>
      <c r="AC439" s="30">
        <f t="shared" si="193"/>
        <v>-3.7714888153799128E-2</v>
      </c>
      <c r="AD439" s="30">
        <f t="shared" si="194"/>
        <v>-0.10275259789062577</v>
      </c>
      <c r="AE439" s="30">
        <f t="shared" si="195"/>
        <v>-5.0638452849190073E-2</v>
      </c>
      <c r="AF439" s="30">
        <f t="shared" si="196"/>
        <v>0</v>
      </c>
      <c r="AG439" s="30">
        <f t="shared" si="197"/>
        <v>0</v>
      </c>
      <c r="AH439" s="30">
        <f t="shared" si="198"/>
        <v>0</v>
      </c>
      <c r="AI439" s="30">
        <f t="shared" si="199"/>
        <v>0</v>
      </c>
      <c r="AJ439" s="30">
        <f t="shared" si="200"/>
        <v>0</v>
      </c>
      <c r="AK439" s="30">
        <f t="shared" si="201"/>
        <v>0</v>
      </c>
      <c r="AL439" s="30">
        <f t="shared" si="202"/>
        <v>0</v>
      </c>
      <c r="AM439">
        <f t="shared" si="203"/>
        <v>0</v>
      </c>
      <c r="AN439">
        <f t="shared" si="204"/>
        <v>0</v>
      </c>
      <c r="AO439">
        <f t="shared" si="205"/>
        <v>0</v>
      </c>
      <c r="AP439">
        <f t="shared" si="206"/>
        <v>0</v>
      </c>
      <c r="AQ439">
        <f t="shared" si="207"/>
        <v>0</v>
      </c>
      <c r="AR439">
        <f t="shared" si="208"/>
        <v>0</v>
      </c>
      <c r="AS439">
        <f t="shared" si="209"/>
        <v>0</v>
      </c>
    </row>
    <row r="440" spans="1:45" x14ac:dyDescent="0.25">
      <c r="A440" s="2">
        <v>44426</v>
      </c>
      <c r="B440" s="39">
        <v>22</v>
      </c>
      <c r="C440" s="16" t="str">
        <f t="shared" si="188"/>
        <v>44426_22</v>
      </c>
      <c r="D440" s="18">
        <v>253.68643913064699</v>
      </c>
      <c r="E440" s="18">
        <v>307.86207939725205</v>
      </c>
      <c r="F440" s="18">
        <v>684.35319928271133</v>
      </c>
      <c r="G440" s="18">
        <v>349.37212202529611</v>
      </c>
      <c r="H440" s="18">
        <v>0.26739975926720871</v>
      </c>
      <c r="I440" s="18">
        <v>3.0322995609110994</v>
      </c>
      <c r="J440" s="18">
        <v>0.61697061344170101</v>
      </c>
      <c r="K440" s="18">
        <v>-37.168729235536247</v>
      </c>
      <c r="L440" s="18">
        <v>-42.961487852221886</v>
      </c>
      <c r="M440" s="18">
        <v>-90.087732612618467</v>
      </c>
      <c r="N440" s="18">
        <v>-49.016540247349788</v>
      </c>
      <c r="O440" s="18">
        <v>-1.2412512544713861E-2</v>
      </c>
      <c r="P440" s="18">
        <v>-0.35084150050911028</v>
      </c>
      <c r="Q440" s="18">
        <v>-3.6491338168683038E-2</v>
      </c>
      <c r="R440" s="3">
        <f t="shared" si="181"/>
        <v>0</v>
      </c>
      <c r="S440" s="3">
        <f t="shared" si="182"/>
        <v>0</v>
      </c>
      <c r="T440" s="3">
        <f t="shared" si="183"/>
        <v>0</v>
      </c>
      <c r="U440" s="3">
        <f t="shared" si="184"/>
        <v>0</v>
      </c>
      <c r="V440" s="3">
        <f t="shared" si="185"/>
        <v>0</v>
      </c>
      <c r="W440" s="3">
        <f t="shared" si="186"/>
        <v>0</v>
      </c>
      <c r="X440" s="3">
        <f t="shared" si="187"/>
        <v>0</v>
      </c>
      <c r="Y440" s="30">
        <f t="shared" si="189"/>
        <v>-0.14651445052762388</v>
      </c>
      <c r="Z440" s="30">
        <f t="shared" si="190"/>
        <v>-0.13954783887750663</v>
      </c>
      <c r="AA440" s="30">
        <f t="shared" si="191"/>
        <v>-0.13163923644551059</v>
      </c>
      <c r="AB440" s="30">
        <f t="shared" si="192"/>
        <v>-0.14029894532855935</v>
      </c>
      <c r="AC440" s="30">
        <f t="shared" si="193"/>
        <v>-4.6419310842797795E-2</v>
      </c>
      <c r="AD440" s="30">
        <f t="shared" si="194"/>
        <v>-0.11570146466785582</v>
      </c>
      <c r="AE440" s="30">
        <f t="shared" si="195"/>
        <v>-5.9145990706299965E-2</v>
      </c>
      <c r="AF440" s="30">
        <f t="shared" si="196"/>
        <v>0</v>
      </c>
      <c r="AG440" s="30">
        <f t="shared" si="197"/>
        <v>0</v>
      </c>
      <c r="AH440" s="30">
        <f t="shared" si="198"/>
        <v>0</v>
      </c>
      <c r="AI440" s="30">
        <f t="shared" si="199"/>
        <v>0</v>
      </c>
      <c r="AJ440" s="30">
        <f t="shared" si="200"/>
        <v>0</v>
      </c>
      <c r="AK440" s="30">
        <f t="shared" si="201"/>
        <v>0</v>
      </c>
      <c r="AL440" s="30">
        <f t="shared" si="202"/>
        <v>0</v>
      </c>
      <c r="AM440">
        <f t="shared" si="203"/>
        <v>0</v>
      </c>
      <c r="AN440">
        <f t="shared" si="204"/>
        <v>0</v>
      </c>
      <c r="AO440">
        <f t="shared" si="205"/>
        <v>0</v>
      </c>
      <c r="AP440">
        <f t="shared" si="206"/>
        <v>0</v>
      </c>
      <c r="AQ440">
        <f t="shared" si="207"/>
        <v>0</v>
      </c>
      <c r="AR440">
        <f t="shared" si="208"/>
        <v>0</v>
      </c>
      <c r="AS440">
        <f t="shared" si="209"/>
        <v>0</v>
      </c>
    </row>
    <row r="441" spans="1:45" x14ac:dyDescent="0.25">
      <c r="A441" s="2">
        <v>44426</v>
      </c>
      <c r="B441" s="39">
        <v>23</v>
      </c>
      <c r="C441" s="16" t="str">
        <f t="shared" si="188"/>
        <v>44426_23</v>
      </c>
      <c r="D441" s="18">
        <v>231.28671911788476</v>
      </c>
      <c r="E441" s="18">
        <v>282.16397172479572</v>
      </c>
      <c r="F441" s="18">
        <v>626.48663776674698</v>
      </c>
      <c r="G441" s="18">
        <v>318.43051641999756</v>
      </c>
      <c r="H441" s="18">
        <v>0.2591694220899281</v>
      </c>
      <c r="I441" s="18">
        <v>2.8264766005355857</v>
      </c>
      <c r="J441" s="18">
        <v>0.59917304128442972</v>
      </c>
      <c r="K441" s="18">
        <v>-40.935912129410539</v>
      </c>
      <c r="L441" s="18">
        <v>-46.99779230504862</v>
      </c>
      <c r="M441" s="18">
        <v>-98.446871273831988</v>
      </c>
      <c r="N441" s="18">
        <v>-54.014777651464875</v>
      </c>
      <c r="O441" s="18">
        <v>-6.99002752065714E-3</v>
      </c>
      <c r="P441" s="18">
        <v>-0.37957854316198025</v>
      </c>
      <c r="Q441" s="18">
        <v>-2.4434867930709987E-2</v>
      </c>
      <c r="R441" s="3">
        <f t="shared" si="181"/>
        <v>0</v>
      </c>
      <c r="S441" s="3">
        <f t="shared" si="182"/>
        <v>0</v>
      </c>
      <c r="T441" s="3">
        <f t="shared" si="183"/>
        <v>0</v>
      </c>
      <c r="U441" s="3">
        <f t="shared" si="184"/>
        <v>0</v>
      </c>
      <c r="V441" s="3">
        <f t="shared" si="185"/>
        <v>0</v>
      </c>
      <c r="W441" s="3">
        <f t="shared" si="186"/>
        <v>0</v>
      </c>
      <c r="X441" s="3">
        <f t="shared" si="187"/>
        <v>0</v>
      </c>
      <c r="Y441" s="30">
        <f t="shared" si="189"/>
        <v>-0.1769920568095649</v>
      </c>
      <c r="Z441" s="30">
        <f t="shared" si="190"/>
        <v>-0.16656198882431097</v>
      </c>
      <c r="AA441" s="30">
        <f t="shared" si="191"/>
        <v>-0.15714121473487142</v>
      </c>
      <c r="AB441" s="30">
        <f t="shared" si="192"/>
        <v>-0.16962814449674626</v>
      </c>
      <c r="AC441" s="30">
        <f t="shared" si="193"/>
        <v>-2.697088053169984E-2</v>
      </c>
      <c r="AD441" s="30">
        <f t="shared" si="194"/>
        <v>-0.13429389193954563</v>
      </c>
      <c r="AE441" s="30">
        <f t="shared" si="195"/>
        <v>-4.0780986872055648E-2</v>
      </c>
      <c r="AF441" s="30">
        <f t="shared" si="196"/>
        <v>0</v>
      </c>
      <c r="AG441" s="30">
        <f t="shared" si="197"/>
        <v>0</v>
      </c>
      <c r="AH441" s="30">
        <f t="shared" si="198"/>
        <v>0</v>
      </c>
      <c r="AI441" s="30">
        <f t="shared" si="199"/>
        <v>0</v>
      </c>
      <c r="AJ441" s="30">
        <f t="shared" si="200"/>
        <v>0</v>
      </c>
      <c r="AK441" s="30">
        <f t="shared" si="201"/>
        <v>0</v>
      </c>
      <c r="AL441" s="30">
        <f t="shared" si="202"/>
        <v>0</v>
      </c>
      <c r="AM441">
        <f t="shared" si="203"/>
        <v>0</v>
      </c>
      <c r="AN441">
        <f t="shared" si="204"/>
        <v>0</v>
      </c>
      <c r="AO441">
        <f t="shared" si="205"/>
        <v>0</v>
      </c>
      <c r="AP441">
        <f t="shared" si="206"/>
        <v>0</v>
      </c>
      <c r="AQ441">
        <f t="shared" si="207"/>
        <v>0</v>
      </c>
      <c r="AR441">
        <f t="shared" si="208"/>
        <v>0</v>
      </c>
      <c r="AS441">
        <f t="shared" si="209"/>
        <v>0</v>
      </c>
    </row>
    <row r="442" spans="1:45" x14ac:dyDescent="0.25">
      <c r="A442" s="2">
        <v>44426</v>
      </c>
      <c r="B442" s="39">
        <v>24</v>
      </c>
      <c r="C442" s="16" t="str">
        <f t="shared" si="188"/>
        <v>44426_24</v>
      </c>
      <c r="D442" s="18">
        <v>200.3553039735697</v>
      </c>
      <c r="E442" s="18">
        <v>243.35096602078383</v>
      </c>
      <c r="F442" s="18">
        <v>539.54089348234857</v>
      </c>
      <c r="G442" s="18">
        <v>274.22701876913197</v>
      </c>
      <c r="H442" s="18">
        <v>0.23848108416216479</v>
      </c>
      <c r="I442" s="18">
        <v>2.457622837873993</v>
      </c>
      <c r="J442" s="18">
        <v>0.55593063459413361</v>
      </c>
      <c r="K442" s="18">
        <v>-43.489129071441454</v>
      </c>
      <c r="L442" s="18">
        <v>-49.826008540849884</v>
      </c>
      <c r="M442" s="18">
        <v>-104.38816436603632</v>
      </c>
      <c r="N442" s="18">
        <v>-57.541308155022676</v>
      </c>
      <c r="O442" s="18">
        <v>-2.2984181680021595E-3</v>
      </c>
      <c r="P442" s="18">
        <v>-0.39525620878719497</v>
      </c>
      <c r="Q442" s="18">
        <v>-1.4042105768055674E-2</v>
      </c>
      <c r="R442" s="3">
        <f t="shared" si="181"/>
        <v>0</v>
      </c>
      <c r="S442" s="3">
        <f t="shared" si="182"/>
        <v>0</v>
      </c>
      <c r="T442" s="3">
        <f t="shared" si="183"/>
        <v>0</v>
      </c>
      <c r="U442" s="3">
        <f t="shared" si="184"/>
        <v>0</v>
      </c>
      <c r="V442" s="3">
        <f t="shared" si="185"/>
        <v>0</v>
      </c>
      <c r="W442" s="3">
        <f t="shared" si="186"/>
        <v>0</v>
      </c>
      <c r="X442" s="3">
        <f t="shared" si="187"/>
        <v>0</v>
      </c>
      <c r="Y442" s="30">
        <f t="shared" si="189"/>
        <v>-0.21706003389447787</v>
      </c>
      <c r="Z442" s="30">
        <f t="shared" si="190"/>
        <v>-0.20474958187178269</v>
      </c>
      <c r="AA442" s="30">
        <f t="shared" si="191"/>
        <v>-0.1934759081786846</v>
      </c>
      <c r="AB442" s="30">
        <f t="shared" si="192"/>
        <v>-0.20983092188835678</v>
      </c>
      <c r="AC442" s="30">
        <f t="shared" si="193"/>
        <v>-9.6377378360090714E-3</v>
      </c>
      <c r="AD442" s="30">
        <f t="shared" si="194"/>
        <v>-0.1608286685393589</v>
      </c>
      <c r="AE442" s="30">
        <f t="shared" si="195"/>
        <v>-2.5258737141383377E-2</v>
      </c>
      <c r="AF442" s="30">
        <f t="shared" si="196"/>
        <v>0</v>
      </c>
      <c r="AG442" s="30">
        <f t="shared" si="197"/>
        <v>0</v>
      </c>
      <c r="AH442" s="30">
        <f t="shared" si="198"/>
        <v>0</v>
      </c>
      <c r="AI442" s="30">
        <f t="shared" si="199"/>
        <v>0</v>
      </c>
      <c r="AJ442" s="30">
        <f t="shared" si="200"/>
        <v>0</v>
      </c>
      <c r="AK442" s="30">
        <f t="shared" si="201"/>
        <v>0</v>
      </c>
      <c r="AL442" s="30">
        <f t="shared" si="202"/>
        <v>0</v>
      </c>
      <c r="AM442">
        <f t="shared" si="203"/>
        <v>0</v>
      </c>
      <c r="AN442">
        <f t="shared" si="204"/>
        <v>0</v>
      </c>
      <c r="AO442">
        <f t="shared" si="205"/>
        <v>0</v>
      </c>
      <c r="AP442">
        <f t="shared" si="206"/>
        <v>0</v>
      </c>
      <c r="AQ442">
        <f t="shared" si="207"/>
        <v>0</v>
      </c>
      <c r="AR442">
        <f t="shared" si="208"/>
        <v>0</v>
      </c>
      <c r="AS442">
        <f t="shared" si="209"/>
        <v>0</v>
      </c>
    </row>
    <row r="443" spans="1:45" x14ac:dyDescent="0.25">
      <c r="A443" s="2">
        <v>44427</v>
      </c>
      <c r="B443" s="39">
        <v>1</v>
      </c>
      <c r="C443" s="16" t="str">
        <f t="shared" si="188"/>
        <v>44427_1</v>
      </c>
      <c r="D443" s="18">
        <v>170.60933980772845</v>
      </c>
      <c r="E443" s="18">
        <v>206.05708228113366</v>
      </c>
      <c r="F443" s="18">
        <v>451.84845468936879</v>
      </c>
      <c r="G443" s="18">
        <v>229.93114485048272</v>
      </c>
      <c r="H443" s="18">
        <v>0.21141230016135931</v>
      </c>
      <c r="I443" s="18">
        <v>2.1566575359126552</v>
      </c>
      <c r="J443" s="18">
        <v>0.49742244043965739</v>
      </c>
      <c r="K443" s="18">
        <v>-46.285205752961424</v>
      </c>
      <c r="L443" s="18">
        <v>-52.774626376932325</v>
      </c>
      <c r="M443" s="18">
        <v>-111.18193828319623</v>
      </c>
      <c r="N443" s="18">
        <v>-61.328731765496279</v>
      </c>
      <c r="O443" s="18">
        <v>-9.5744528463496785E-3</v>
      </c>
      <c r="P443" s="18">
        <v>-0.41351756785602461</v>
      </c>
      <c r="Q443" s="18">
        <v>-3.1900835674451157E-2</v>
      </c>
      <c r="R443" s="3">
        <f t="shared" si="181"/>
        <v>0</v>
      </c>
      <c r="S443" s="3">
        <f t="shared" si="182"/>
        <v>0</v>
      </c>
      <c r="T443" s="3">
        <f t="shared" si="183"/>
        <v>0</v>
      </c>
      <c r="U443" s="3">
        <f t="shared" si="184"/>
        <v>0</v>
      </c>
      <c r="V443" s="3">
        <f t="shared" si="185"/>
        <v>0</v>
      </c>
      <c r="W443" s="3">
        <f t="shared" si="186"/>
        <v>0</v>
      </c>
      <c r="X443" s="3">
        <f t="shared" si="187"/>
        <v>0</v>
      </c>
      <c r="Y443" s="30">
        <f t="shared" si="189"/>
        <v>-0.27129350482877107</v>
      </c>
      <c r="Z443" s="30">
        <f t="shared" si="190"/>
        <v>-0.25611653718812416</v>
      </c>
      <c r="AA443" s="30">
        <f t="shared" si="191"/>
        <v>-0.24606023796104431</v>
      </c>
      <c r="AB443" s="30">
        <f t="shared" si="192"/>
        <v>-0.26672650982265367</v>
      </c>
      <c r="AC443" s="30">
        <f t="shared" si="193"/>
        <v>-4.5288059583297798E-2</v>
      </c>
      <c r="AD443" s="30">
        <f t="shared" si="194"/>
        <v>-0.19174002407435176</v>
      </c>
      <c r="AE443" s="30">
        <f t="shared" si="195"/>
        <v>-6.413228089640452E-2</v>
      </c>
      <c r="AF443" s="30">
        <f t="shared" si="196"/>
        <v>0</v>
      </c>
      <c r="AG443" s="30">
        <f t="shared" si="197"/>
        <v>0</v>
      </c>
      <c r="AH443" s="30">
        <f t="shared" si="198"/>
        <v>0</v>
      </c>
      <c r="AI443" s="30">
        <f t="shared" si="199"/>
        <v>0</v>
      </c>
      <c r="AJ443" s="30">
        <f t="shared" si="200"/>
        <v>0</v>
      </c>
      <c r="AK443" s="30">
        <f t="shared" si="201"/>
        <v>0</v>
      </c>
      <c r="AL443" s="30">
        <f t="shared" si="202"/>
        <v>0</v>
      </c>
      <c r="AM443">
        <f t="shared" si="203"/>
        <v>0</v>
      </c>
      <c r="AN443">
        <f t="shared" si="204"/>
        <v>0</v>
      </c>
      <c r="AO443">
        <f t="shared" si="205"/>
        <v>0</v>
      </c>
      <c r="AP443">
        <f t="shared" si="206"/>
        <v>0</v>
      </c>
      <c r="AQ443">
        <f t="shared" si="207"/>
        <v>0</v>
      </c>
      <c r="AR443">
        <f t="shared" si="208"/>
        <v>0</v>
      </c>
      <c r="AS443">
        <f t="shared" si="209"/>
        <v>0</v>
      </c>
    </row>
    <row r="444" spans="1:45" x14ac:dyDescent="0.25">
      <c r="A444" s="2">
        <v>44427</v>
      </c>
      <c r="B444" s="39">
        <v>2</v>
      </c>
      <c r="C444" s="16" t="str">
        <f t="shared" si="188"/>
        <v>44427_2</v>
      </c>
      <c r="D444" s="18">
        <v>150.37405066553788</v>
      </c>
      <c r="E444" s="18">
        <v>176.5662070416038</v>
      </c>
      <c r="F444" s="18">
        <v>384.23674933773333</v>
      </c>
      <c r="G444" s="18">
        <v>197.06931443708802</v>
      </c>
      <c r="H444" s="18">
        <v>0.18961048197362163</v>
      </c>
      <c r="I444" s="18">
        <v>1.856523464030565</v>
      </c>
      <c r="J444" s="18">
        <v>0.44945609116318824</v>
      </c>
      <c r="K444" s="18">
        <v>-38.52512326447922</v>
      </c>
      <c r="L444" s="18">
        <v>-44.301909447861853</v>
      </c>
      <c r="M444" s="18">
        <v>-92.913618681904026</v>
      </c>
      <c r="N444" s="18">
        <v>-49.747304309852545</v>
      </c>
      <c r="O444" s="18">
        <v>-1.1294311189597504E-2</v>
      </c>
      <c r="P444" s="18">
        <v>-0.36274455722944593</v>
      </c>
      <c r="Q444" s="18">
        <v>-3.5736134957113461E-2</v>
      </c>
      <c r="R444" s="3">
        <f t="shared" si="181"/>
        <v>0</v>
      </c>
      <c r="S444" s="3">
        <f t="shared" si="182"/>
        <v>0</v>
      </c>
      <c r="T444" s="3">
        <f t="shared" si="183"/>
        <v>0</v>
      </c>
      <c r="U444" s="3">
        <f t="shared" si="184"/>
        <v>0</v>
      </c>
      <c r="V444" s="3">
        <f t="shared" si="185"/>
        <v>0</v>
      </c>
      <c r="W444" s="3">
        <f t="shared" si="186"/>
        <v>0</v>
      </c>
      <c r="X444" s="3">
        <f t="shared" si="187"/>
        <v>0</v>
      </c>
      <c r="Y444" s="30">
        <f t="shared" si="189"/>
        <v>-0.25619528830919663</v>
      </c>
      <c r="Z444" s="30">
        <f t="shared" si="190"/>
        <v>-0.25090820146248666</v>
      </c>
      <c r="AA444" s="30">
        <f t="shared" si="191"/>
        <v>-0.24181346225224168</v>
      </c>
      <c r="AB444" s="30">
        <f t="shared" si="192"/>
        <v>-0.25243556792162974</v>
      </c>
      <c r="AC444" s="30">
        <f t="shared" si="193"/>
        <v>-5.9565858764964029E-2</v>
      </c>
      <c r="AD444" s="30">
        <f t="shared" si="194"/>
        <v>-0.19538915842297905</v>
      </c>
      <c r="AE444" s="30">
        <f t="shared" si="195"/>
        <v>-7.9509735566445819E-2</v>
      </c>
      <c r="AF444" s="30">
        <f t="shared" si="196"/>
        <v>0</v>
      </c>
      <c r="AG444" s="30">
        <f t="shared" si="197"/>
        <v>0</v>
      </c>
      <c r="AH444" s="30">
        <f t="shared" si="198"/>
        <v>0</v>
      </c>
      <c r="AI444" s="30">
        <f t="shared" si="199"/>
        <v>0</v>
      </c>
      <c r="AJ444" s="30">
        <f t="shared" si="200"/>
        <v>0</v>
      </c>
      <c r="AK444" s="30">
        <f t="shared" si="201"/>
        <v>0</v>
      </c>
      <c r="AL444" s="30">
        <f t="shared" si="202"/>
        <v>0</v>
      </c>
      <c r="AM444">
        <f t="shared" si="203"/>
        <v>0</v>
      </c>
      <c r="AN444">
        <f t="shared" si="204"/>
        <v>0</v>
      </c>
      <c r="AO444">
        <f t="shared" si="205"/>
        <v>0</v>
      </c>
      <c r="AP444">
        <f t="shared" si="206"/>
        <v>0</v>
      </c>
      <c r="AQ444">
        <f t="shared" si="207"/>
        <v>0</v>
      </c>
      <c r="AR444">
        <f t="shared" si="208"/>
        <v>0</v>
      </c>
      <c r="AS444">
        <f t="shared" si="209"/>
        <v>0</v>
      </c>
    </row>
    <row r="445" spans="1:45" x14ac:dyDescent="0.25">
      <c r="A445" s="2">
        <v>44427</v>
      </c>
      <c r="B445" s="39">
        <v>3</v>
      </c>
      <c r="C445" s="16" t="str">
        <f t="shared" si="188"/>
        <v>44427_3</v>
      </c>
      <c r="D445" s="18">
        <v>138.33205875825161</v>
      </c>
      <c r="E445" s="18">
        <v>159.90016655035174</v>
      </c>
      <c r="F445" s="18">
        <v>346.08271837596243</v>
      </c>
      <c r="G445" s="18">
        <v>178.9736776090389</v>
      </c>
      <c r="H445" s="18">
        <v>0.18794368635654407</v>
      </c>
      <c r="I445" s="18">
        <v>1.7080793103433247</v>
      </c>
      <c r="J445" s="18">
        <v>0.44565250595923589</v>
      </c>
      <c r="K445" s="18">
        <v>-38.43408249114713</v>
      </c>
      <c r="L445" s="18">
        <v>-44.257427947336339</v>
      </c>
      <c r="M445" s="18">
        <v>-92.86193105061831</v>
      </c>
      <c r="N445" s="18">
        <v>-49.581497984229195</v>
      </c>
      <c r="O445" s="18">
        <v>-9.9148745771951239E-3</v>
      </c>
      <c r="P445" s="18">
        <v>-0.36573538028786262</v>
      </c>
      <c r="Q445" s="18">
        <v>-3.3006493853900747E-2</v>
      </c>
      <c r="R445" s="3">
        <f t="shared" si="181"/>
        <v>0</v>
      </c>
      <c r="S445" s="3">
        <f t="shared" si="182"/>
        <v>0</v>
      </c>
      <c r="T445" s="3">
        <f t="shared" si="183"/>
        <v>0</v>
      </c>
      <c r="U445" s="3">
        <f t="shared" si="184"/>
        <v>0</v>
      </c>
      <c r="V445" s="3">
        <f t="shared" si="185"/>
        <v>0</v>
      </c>
      <c r="W445" s="3">
        <f t="shared" si="186"/>
        <v>0</v>
      </c>
      <c r="X445" s="3">
        <f t="shared" si="187"/>
        <v>0</v>
      </c>
      <c r="Y445" s="30">
        <f t="shared" si="189"/>
        <v>-0.27783930085443415</v>
      </c>
      <c r="Z445" s="30">
        <f t="shared" si="190"/>
        <v>-0.27678162507354176</v>
      </c>
      <c r="AA445" s="30">
        <f t="shared" si="191"/>
        <v>-0.26832293587609585</v>
      </c>
      <c r="AB445" s="30">
        <f t="shared" si="192"/>
        <v>-0.27703234713955011</v>
      </c>
      <c r="AC445" s="30">
        <f t="shared" si="193"/>
        <v>-5.2754496676125744E-2</v>
      </c>
      <c r="AD445" s="30">
        <f t="shared" si="194"/>
        <v>-0.21412084209037674</v>
      </c>
      <c r="AE445" s="30">
        <f t="shared" si="195"/>
        <v>-7.4063296879384927E-2</v>
      </c>
      <c r="AF445" s="30">
        <f t="shared" si="196"/>
        <v>0</v>
      </c>
      <c r="AG445" s="30">
        <f t="shared" si="197"/>
        <v>0</v>
      </c>
      <c r="AH445" s="30">
        <f t="shared" si="198"/>
        <v>0</v>
      </c>
      <c r="AI445" s="30">
        <f t="shared" si="199"/>
        <v>0</v>
      </c>
      <c r="AJ445" s="30">
        <f t="shared" si="200"/>
        <v>0</v>
      </c>
      <c r="AK445" s="30">
        <f t="shared" si="201"/>
        <v>0</v>
      </c>
      <c r="AL445" s="30">
        <f t="shared" si="202"/>
        <v>0</v>
      </c>
      <c r="AM445">
        <f t="shared" si="203"/>
        <v>0</v>
      </c>
      <c r="AN445">
        <f t="shared" si="204"/>
        <v>0</v>
      </c>
      <c r="AO445">
        <f t="shared" si="205"/>
        <v>0</v>
      </c>
      <c r="AP445">
        <f t="shared" si="206"/>
        <v>0</v>
      </c>
      <c r="AQ445">
        <f t="shared" si="207"/>
        <v>0</v>
      </c>
      <c r="AR445">
        <f t="shared" si="208"/>
        <v>0</v>
      </c>
      <c r="AS445">
        <f t="shared" si="209"/>
        <v>0</v>
      </c>
    </row>
    <row r="446" spans="1:45" x14ac:dyDescent="0.25">
      <c r="A446" s="2">
        <v>44427</v>
      </c>
      <c r="B446" s="39">
        <v>4</v>
      </c>
      <c r="C446" s="16" t="str">
        <f t="shared" si="188"/>
        <v>44427_4</v>
      </c>
      <c r="D446" s="18">
        <v>129.70403744126884</v>
      </c>
      <c r="E446" s="18">
        <v>151.63524676480955</v>
      </c>
      <c r="F446" s="18">
        <v>325.54619770888706</v>
      </c>
      <c r="G446" s="18">
        <v>169.50774202236954</v>
      </c>
      <c r="H446" s="18">
        <v>0.17210567923041012</v>
      </c>
      <c r="I446" s="18">
        <v>1.6465927581634694</v>
      </c>
      <c r="J446" s="18">
        <v>0.40915130017884271</v>
      </c>
      <c r="K446" s="18">
        <v>-40.080886163208852</v>
      </c>
      <c r="L446" s="18">
        <v>-45.43808121539611</v>
      </c>
      <c r="M446" s="18">
        <v>-95.562587694341843</v>
      </c>
      <c r="N446" s="18">
        <v>-50.921037920529095</v>
      </c>
      <c r="O446" s="18">
        <v>-2.1701215310606259E-2</v>
      </c>
      <c r="P446" s="18">
        <v>-0.38451651833191486</v>
      </c>
      <c r="Q446" s="18">
        <v>-6.0297369916900573E-2</v>
      </c>
      <c r="R446" s="3">
        <f t="shared" si="181"/>
        <v>0</v>
      </c>
      <c r="S446" s="3">
        <f t="shared" si="182"/>
        <v>0</v>
      </c>
      <c r="T446" s="3">
        <f t="shared" si="183"/>
        <v>0</v>
      </c>
      <c r="U446" s="3">
        <f t="shared" si="184"/>
        <v>0</v>
      </c>
      <c r="V446" s="3">
        <f t="shared" si="185"/>
        <v>0</v>
      </c>
      <c r="W446" s="3">
        <f t="shared" si="186"/>
        <v>0</v>
      </c>
      <c r="X446" s="3">
        <f t="shared" si="187"/>
        <v>0</v>
      </c>
      <c r="Y446" s="30">
        <f t="shared" si="189"/>
        <v>-0.3090180302317716</v>
      </c>
      <c r="Z446" s="30">
        <f t="shared" si="190"/>
        <v>-0.29965382181803568</v>
      </c>
      <c r="AA446" s="30">
        <f t="shared" si="191"/>
        <v>-0.29354539652709044</v>
      </c>
      <c r="AB446" s="30">
        <f t="shared" si="192"/>
        <v>-0.30040538156545771</v>
      </c>
      <c r="AC446" s="30">
        <f t="shared" si="193"/>
        <v>-0.12609238351485949</v>
      </c>
      <c r="AD446" s="30">
        <f t="shared" si="194"/>
        <v>-0.23352253702414322</v>
      </c>
      <c r="AE446" s="30">
        <f t="shared" si="195"/>
        <v>-0.14737181548865713</v>
      </c>
      <c r="AF446" s="30">
        <f t="shared" si="196"/>
        <v>0</v>
      </c>
      <c r="AG446" s="30">
        <f t="shared" si="197"/>
        <v>0</v>
      </c>
      <c r="AH446" s="30">
        <f t="shared" si="198"/>
        <v>0</v>
      </c>
      <c r="AI446" s="30">
        <f t="shared" si="199"/>
        <v>0</v>
      </c>
      <c r="AJ446" s="30">
        <f t="shared" si="200"/>
        <v>0</v>
      </c>
      <c r="AK446" s="30">
        <f t="shared" si="201"/>
        <v>0</v>
      </c>
      <c r="AL446" s="30">
        <f t="shared" si="202"/>
        <v>0</v>
      </c>
      <c r="AM446">
        <f t="shared" si="203"/>
        <v>0</v>
      </c>
      <c r="AN446">
        <f t="shared" si="204"/>
        <v>0</v>
      </c>
      <c r="AO446">
        <f t="shared" si="205"/>
        <v>0</v>
      </c>
      <c r="AP446">
        <f t="shared" si="206"/>
        <v>0</v>
      </c>
      <c r="AQ446">
        <f t="shared" si="207"/>
        <v>0</v>
      </c>
      <c r="AR446">
        <f t="shared" si="208"/>
        <v>0</v>
      </c>
      <c r="AS446">
        <f t="shared" si="209"/>
        <v>0</v>
      </c>
    </row>
    <row r="447" spans="1:45" x14ac:dyDescent="0.25">
      <c r="A447" s="2">
        <v>44427</v>
      </c>
      <c r="B447" s="39">
        <v>5</v>
      </c>
      <c r="C447" s="16" t="str">
        <f t="shared" si="188"/>
        <v>44427_5</v>
      </c>
      <c r="D447" s="18">
        <v>126.54529834143169</v>
      </c>
      <c r="E447" s="18">
        <v>149.70134717283241</v>
      </c>
      <c r="F447" s="18">
        <v>319.65655861887569</v>
      </c>
      <c r="G447" s="18">
        <v>166.72270934951598</v>
      </c>
      <c r="H447" s="18">
        <v>0.16531360002521983</v>
      </c>
      <c r="I447" s="18">
        <v>1.6482339757829421</v>
      </c>
      <c r="J447" s="18">
        <v>0.39433183939179084</v>
      </c>
      <c r="K447" s="18">
        <v>-39.663579730463766</v>
      </c>
      <c r="L447" s="18">
        <v>-44.497966263686465</v>
      </c>
      <c r="M447" s="18">
        <v>-93.930964704679667</v>
      </c>
      <c r="N447" s="18">
        <v>-50.056319671810883</v>
      </c>
      <c r="O447" s="18">
        <v>-1.990424879091017E-2</v>
      </c>
      <c r="P447" s="18">
        <v>-0.36740489251005853</v>
      </c>
      <c r="Q447" s="18">
        <v>-5.6176112272882162E-2</v>
      </c>
      <c r="R447" s="3">
        <f t="shared" si="181"/>
        <v>0</v>
      </c>
      <c r="S447" s="3">
        <f t="shared" si="182"/>
        <v>0</v>
      </c>
      <c r="T447" s="3">
        <f t="shared" si="183"/>
        <v>0</v>
      </c>
      <c r="U447" s="3">
        <f t="shared" si="184"/>
        <v>0</v>
      </c>
      <c r="V447" s="3">
        <f t="shared" si="185"/>
        <v>0</v>
      </c>
      <c r="W447" s="3">
        <f t="shared" si="186"/>
        <v>0</v>
      </c>
      <c r="X447" s="3">
        <f t="shared" si="187"/>
        <v>0</v>
      </c>
      <c r="Y447" s="30">
        <f t="shared" si="189"/>
        <v>-0.31343384740733327</v>
      </c>
      <c r="Z447" s="30">
        <f t="shared" si="190"/>
        <v>-0.29724492867998648</v>
      </c>
      <c r="AA447" s="30">
        <f t="shared" si="191"/>
        <v>-0.29384964009661668</v>
      </c>
      <c r="AB447" s="30">
        <f t="shared" si="192"/>
        <v>-0.30023696152197998</v>
      </c>
      <c r="AC447" s="30">
        <f t="shared" si="193"/>
        <v>-0.12040297221688734</v>
      </c>
      <c r="AD447" s="30">
        <f t="shared" si="194"/>
        <v>-0.22290821443329023</v>
      </c>
      <c r="AE447" s="30">
        <f t="shared" si="195"/>
        <v>-0.14245898165242507</v>
      </c>
      <c r="AF447" s="30">
        <f t="shared" si="196"/>
        <v>0</v>
      </c>
      <c r="AG447" s="30">
        <f t="shared" si="197"/>
        <v>0</v>
      </c>
      <c r="AH447" s="30">
        <f t="shared" si="198"/>
        <v>0</v>
      </c>
      <c r="AI447" s="30">
        <f t="shared" si="199"/>
        <v>0</v>
      </c>
      <c r="AJ447" s="30">
        <f t="shared" si="200"/>
        <v>0</v>
      </c>
      <c r="AK447" s="30">
        <f t="shared" si="201"/>
        <v>0</v>
      </c>
      <c r="AL447" s="30">
        <f t="shared" si="202"/>
        <v>0</v>
      </c>
      <c r="AM447">
        <f t="shared" si="203"/>
        <v>0</v>
      </c>
      <c r="AN447">
        <f t="shared" si="204"/>
        <v>0</v>
      </c>
      <c r="AO447">
        <f t="shared" si="205"/>
        <v>0</v>
      </c>
      <c r="AP447">
        <f t="shared" si="206"/>
        <v>0</v>
      </c>
      <c r="AQ447">
        <f t="shared" si="207"/>
        <v>0</v>
      </c>
      <c r="AR447">
        <f t="shared" si="208"/>
        <v>0</v>
      </c>
      <c r="AS447">
        <f t="shared" si="209"/>
        <v>0</v>
      </c>
    </row>
    <row r="448" spans="1:45" x14ac:dyDescent="0.25">
      <c r="A448" s="2">
        <v>44427</v>
      </c>
      <c r="B448" s="39">
        <v>6</v>
      </c>
      <c r="C448" s="16" t="str">
        <f t="shared" si="188"/>
        <v>44427_6</v>
      </c>
      <c r="D448" s="18">
        <v>129.91944668442244</v>
      </c>
      <c r="E448" s="18">
        <v>154.24011716118846</v>
      </c>
      <c r="F448" s="18">
        <v>330.37875568537748</v>
      </c>
      <c r="G448" s="18">
        <v>171.32632939978362</v>
      </c>
      <c r="H448" s="18">
        <v>0.17291586940827491</v>
      </c>
      <c r="I448" s="18">
        <v>1.7165596853583451</v>
      </c>
      <c r="J448" s="18">
        <v>0.41126795777782227</v>
      </c>
      <c r="K448" s="18">
        <v>-40.192754638238142</v>
      </c>
      <c r="L448" s="18">
        <v>-45.570575467138063</v>
      </c>
      <c r="M448" s="18">
        <v>-95.832695652777133</v>
      </c>
      <c r="N448" s="18">
        <v>-50.706404317271364</v>
      </c>
      <c r="O448" s="18">
        <v>-1.1708432832987444E-2</v>
      </c>
      <c r="P448" s="18">
        <v>-0.36878086185504705</v>
      </c>
      <c r="Q448" s="18">
        <v>-3.7039077691217975E-2</v>
      </c>
      <c r="R448" s="3">
        <f t="shared" si="181"/>
        <v>0</v>
      </c>
      <c r="S448" s="3">
        <f t="shared" si="182"/>
        <v>0</v>
      </c>
      <c r="T448" s="3">
        <f t="shared" si="183"/>
        <v>0</v>
      </c>
      <c r="U448" s="3">
        <f t="shared" si="184"/>
        <v>0</v>
      </c>
      <c r="V448" s="3">
        <f t="shared" si="185"/>
        <v>0</v>
      </c>
      <c r="W448" s="3">
        <f t="shared" si="186"/>
        <v>0</v>
      </c>
      <c r="X448" s="3">
        <f t="shared" si="187"/>
        <v>0</v>
      </c>
      <c r="Y448" s="30">
        <f t="shared" si="189"/>
        <v>-0.30936673195558889</v>
      </c>
      <c r="Z448" s="30">
        <f t="shared" si="190"/>
        <v>-0.29545215801097052</v>
      </c>
      <c r="AA448" s="30">
        <f t="shared" si="191"/>
        <v>-0.29006918272928972</v>
      </c>
      <c r="AB448" s="30">
        <f t="shared" si="192"/>
        <v>-0.29596387487500453</v>
      </c>
      <c r="AC448" s="30">
        <f t="shared" si="193"/>
        <v>-6.7711730988336549E-2</v>
      </c>
      <c r="AD448" s="30">
        <f t="shared" si="194"/>
        <v>-0.21483719150613814</v>
      </c>
      <c r="AE448" s="30">
        <f t="shared" si="195"/>
        <v>-9.0060693984887238E-2</v>
      </c>
      <c r="AF448" s="30">
        <f t="shared" si="196"/>
        <v>0</v>
      </c>
      <c r="AG448" s="30">
        <f t="shared" si="197"/>
        <v>0</v>
      </c>
      <c r="AH448" s="30">
        <f t="shared" si="198"/>
        <v>0</v>
      </c>
      <c r="AI448" s="30">
        <f t="shared" si="199"/>
        <v>0</v>
      </c>
      <c r="AJ448" s="30">
        <f t="shared" si="200"/>
        <v>0</v>
      </c>
      <c r="AK448" s="30">
        <f t="shared" si="201"/>
        <v>0</v>
      </c>
      <c r="AL448" s="30">
        <f t="shared" si="202"/>
        <v>0</v>
      </c>
      <c r="AM448">
        <f t="shared" si="203"/>
        <v>0</v>
      </c>
      <c r="AN448">
        <f t="shared" si="204"/>
        <v>0</v>
      </c>
      <c r="AO448">
        <f t="shared" si="205"/>
        <v>0</v>
      </c>
      <c r="AP448">
        <f t="shared" si="206"/>
        <v>0</v>
      </c>
      <c r="AQ448">
        <f t="shared" si="207"/>
        <v>0</v>
      </c>
      <c r="AR448">
        <f t="shared" si="208"/>
        <v>0</v>
      </c>
      <c r="AS448">
        <f t="shared" si="209"/>
        <v>0</v>
      </c>
    </row>
    <row r="449" spans="1:45" x14ac:dyDescent="0.25">
      <c r="A449" s="2">
        <v>44427</v>
      </c>
      <c r="B449" s="39">
        <v>7</v>
      </c>
      <c r="C449" s="16" t="str">
        <f t="shared" si="188"/>
        <v>44427_7</v>
      </c>
      <c r="D449" s="18">
        <v>149.63796961213188</v>
      </c>
      <c r="E449" s="18">
        <v>175.82717976595237</v>
      </c>
      <c r="F449" s="18">
        <v>377.90013637033167</v>
      </c>
      <c r="G449" s="18">
        <v>196.32327373474411</v>
      </c>
      <c r="H449" s="18">
        <v>0.17918466349776976</v>
      </c>
      <c r="I449" s="18">
        <v>1.9113612001012807</v>
      </c>
      <c r="J449" s="18">
        <v>0.42520969662013919</v>
      </c>
      <c r="K449" s="18">
        <v>-37.896076541536573</v>
      </c>
      <c r="L449" s="18">
        <v>-44.399544769930003</v>
      </c>
      <c r="M449" s="18">
        <v>-93.851234340242257</v>
      </c>
      <c r="N449" s="18">
        <v>-48.411387276113587</v>
      </c>
      <c r="O449" s="18">
        <v>-1.3648857697251956E-2</v>
      </c>
      <c r="P449" s="18">
        <v>-0.37226723611187018</v>
      </c>
      <c r="Q449" s="18">
        <v>-4.1278222130919237E-2</v>
      </c>
      <c r="R449" s="3">
        <f t="shared" si="181"/>
        <v>0</v>
      </c>
      <c r="S449" s="3">
        <f t="shared" si="182"/>
        <v>0</v>
      </c>
      <c r="T449" s="3">
        <f t="shared" si="183"/>
        <v>0</v>
      </c>
      <c r="U449" s="3">
        <f t="shared" si="184"/>
        <v>0</v>
      </c>
      <c r="V449" s="3">
        <f t="shared" si="185"/>
        <v>0</v>
      </c>
      <c r="W449" s="3">
        <f t="shared" si="186"/>
        <v>0</v>
      </c>
      <c r="X449" s="3">
        <f t="shared" si="187"/>
        <v>0</v>
      </c>
      <c r="Y449" s="30">
        <f t="shared" si="189"/>
        <v>-0.25325174245390292</v>
      </c>
      <c r="Z449" s="30">
        <f t="shared" si="190"/>
        <v>-0.25251809662778679</v>
      </c>
      <c r="AA449" s="30">
        <f t="shared" si="191"/>
        <v>-0.248349300007319</v>
      </c>
      <c r="AB449" s="30">
        <f t="shared" si="192"/>
        <v>-0.24659015895141947</v>
      </c>
      <c r="AC449" s="30">
        <f t="shared" si="193"/>
        <v>-7.6172019584822545E-2</v>
      </c>
      <c r="AD449" s="30">
        <f t="shared" si="194"/>
        <v>-0.19476550852457619</v>
      </c>
      <c r="AE449" s="30">
        <f t="shared" si="195"/>
        <v>-9.7077330218541813E-2</v>
      </c>
      <c r="AF449" s="30">
        <f t="shared" si="196"/>
        <v>0</v>
      </c>
      <c r="AG449" s="30">
        <f t="shared" si="197"/>
        <v>0</v>
      </c>
      <c r="AH449" s="30">
        <f t="shared" si="198"/>
        <v>0</v>
      </c>
      <c r="AI449" s="30">
        <f t="shared" si="199"/>
        <v>0</v>
      </c>
      <c r="AJ449" s="30">
        <f t="shared" si="200"/>
        <v>0</v>
      </c>
      <c r="AK449" s="30">
        <f t="shared" si="201"/>
        <v>0</v>
      </c>
      <c r="AL449" s="30">
        <f t="shared" si="202"/>
        <v>0</v>
      </c>
      <c r="AM449">
        <f t="shared" si="203"/>
        <v>0</v>
      </c>
      <c r="AN449">
        <f t="shared" si="204"/>
        <v>0</v>
      </c>
      <c r="AO449">
        <f t="shared" si="205"/>
        <v>0</v>
      </c>
      <c r="AP449">
        <f t="shared" si="206"/>
        <v>0</v>
      </c>
      <c r="AQ449">
        <f t="shared" si="207"/>
        <v>0</v>
      </c>
      <c r="AR449">
        <f t="shared" si="208"/>
        <v>0</v>
      </c>
      <c r="AS449">
        <f t="shared" si="209"/>
        <v>0</v>
      </c>
    </row>
    <row r="450" spans="1:45" x14ac:dyDescent="0.25">
      <c r="A450" s="2">
        <v>44427</v>
      </c>
      <c r="B450" s="39">
        <v>8</v>
      </c>
      <c r="C450" s="16" t="str">
        <f t="shared" si="188"/>
        <v>44427_8</v>
      </c>
      <c r="D450" s="18">
        <v>178.82550946356716</v>
      </c>
      <c r="E450" s="18">
        <v>208.11831549816145</v>
      </c>
      <c r="F450" s="18">
        <v>444.72515757718338</v>
      </c>
      <c r="G450" s="18">
        <v>235.63530438537344</v>
      </c>
      <c r="H450" s="18">
        <v>0.16734932567137989</v>
      </c>
      <c r="I450" s="18">
        <v>2.2088027231428904</v>
      </c>
      <c r="J450" s="18">
        <v>0.39718708062477998</v>
      </c>
      <c r="K450" s="18">
        <v>-38.128342471505604</v>
      </c>
      <c r="L450" s="18">
        <v>-46.243183065075961</v>
      </c>
      <c r="M450" s="18">
        <v>-99.723001755539087</v>
      </c>
      <c r="N450" s="18">
        <v>-48.833904127393545</v>
      </c>
      <c r="O450" s="18">
        <v>-2.9604012189860852E-2</v>
      </c>
      <c r="P450" s="18">
        <v>-0.39169894331650412</v>
      </c>
      <c r="Q450" s="18">
        <v>-7.7712080201167363E-2</v>
      </c>
      <c r="R450" s="3">
        <f t="shared" si="181"/>
        <v>0</v>
      </c>
      <c r="S450" s="3">
        <f t="shared" si="182"/>
        <v>0</v>
      </c>
      <c r="T450" s="3">
        <f t="shared" si="183"/>
        <v>0</v>
      </c>
      <c r="U450" s="3">
        <f t="shared" si="184"/>
        <v>0</v>
      </c>
      <c r="V450" s="3">
        <f t="shared" si="185"/>
        <v>0</v>
      </c>
      <c r="W450" s="3">
        <f t="shared" si="186"/>
        <v>0</v>
      </c>
      <c r="X450" s="3">
        <f t="shared" si="187"/>
        <v>0</v>
      </c>
      <c r="Y450" s="30">
        <f t="shared" si="189"/>
        <v>-0.21321534374978893</v>
      </c>
      <c r="Z450" s="30">
        <f t="shared" si="190"/>
        <v>-0.22219660463033336</v>
      </c>
      <c r="AA450" s="30">
        <f t="shared" si="191"/>
        <v>-0.22423512602439599</v>
      </c>
      <c r="AB450" s="30">
        <f t="shared" si="192"/>
        <v>-0.20724358030631679</v>
      </c>
      <c r="AC450" s="30">
        <f t="shared" si="193"/>
        <v>-0.17689950091578849</v>
      </c>
      <c r="AD450" s="30">
        <f t="shared" si="194"/>
        <v>-0.17733541307806719</v>
      </c>
      <c r="AE450" s="30">
        <f t="shared" si="195"/>
        <v>-0.19565611267850239</v>
      </c>
      <c r="AF450" s="30">
        <f t="shared" si="196"/>
        <v>0</v>
      </c>
      <c r="AG450" s="30">
        <f t="shared" si="197"/>
        <v>0</v>
      </c>
      <c r="AH450" s="30">
        <f t="shared" si="198"/>
        <v>0</v>
      </c>
      <c r="AI450" s="30">
        <f t="shared" si="199"/>
        <v>0</v>
      </c>
      <c r="AJ450" s="30">
        <f t="shared" si="200"/>
        <v>0</v>
      </c>
      <c r="AK450" s="30">
        <f t="shared" si="201"/>
        <v>0</v>
      </c>
      <c r="AL450" s="30">
        <f t="shared" si="202"/>
        <v>0</v>
      </c>
      <c r="AM450">
        <f t="shared" si="203"/>
        <v>0</v>
      </c>
      <c r="AN450">
        <f t="shared" si="204"/>
        <v>0</v>
      </c>
      <c r="AO450">
        <f t="shared" si="205"/>
        <v>0</v>
      </c>
      <c r="AP450">
        <f t="shared" si="206"/>
        <v>0</v>
      </c>
      <c r="AQ450">
        <f t="shared" si="207"/>
        <v>0</v>
      </c>
      <c r="AR450">
        <f t="shared" si="208"/>
        <v>0</v>
      </c>
      <c r="AS450">
        <f t="shared" si="209"/>
        <v>0</v>
      </c>
    </row>
    <row r="451" spans="1:45" x14ac:dyDescent="0.25">
      <c r="A451" s="2">
        <v>44427</v>
      </c>
      <c r="B451" s="39">
        <v>9</v>
      </c>
      <c r="C451" s="16" t="str">
        <f t="shared" si="188"/>
        <v>44427_9</v>
      </c>
      <c r="D451" s="18">
        <v>210.58772598578295</v>
      </c>
      <c r="E451" s="18">
        <v>250.30875036503065</v>
      </c>
      <c r="F451" s="18">
        <v>535.20349188475529</v>
      </c>
      <c r="G451" s="18">
        <v>281.08141833326329</v>
      </c>
      <c r="H451" s="18">
        <v>0.22005243936703517</v>
      </c>
      <c r="I451" s="18">
        <v>2.7134113203764967</v>
      </c>
      <c r="J451" s="18">
        <v>0.51336733097868836</v>
      </c>
      <c r="K451" s="18">
        <v>-32.181129153639645</v>
      </c>
      <c r="L451" s="18">
        <v>-36.71795562298049</v>
      </c>
      <c r="M451" s="18">
        <v>-80.382406913704273</v>
      </c>
      <c r="N451" s="18">
        <v>-40.93597820165995</v>
      </c>
      <c r="O451" s="18">
        <v>1.354824120997618E-2</v>
      </c>
      <c r="P451" s="18">
        <v>-0.22996925944512772</v>
      </c>
      <c r="Q451" s="18">
        <v>2.2513509758448246E-2</v>
      </c>
      <c r="R451" s="3">
        <f t="shared" si="181"/>
        <v>0</v>
      </c>
      <c r="S451" s="3">
        <f t="shared" si="182"/>
        <v>0</v>
      </c>
      <c r="T451" s="3">
        <f t="shared" si="183"/>
        <v>0</v>
      </c>
      <c r="U451" s="3">
        <f t="shared" si="184"/>
        <v>0</v>
      </c>
      <c r="V451" s="3">
        <f t="shared" si="185"/>
        <v>0</v>
      </c>
      <c r="W451" s="3">
        <f t="shared" si="186"/>
        <v>0</v>
      </c>
      <c r="X451" s="3">
        <f t="shared" si="187"/>
        <v>0</v>
      </c>
      <c r="Y451" s="30">
        <f t="shared" si="189"/>
        <v>-0.1528157873541606</v>
      </c>
      <c r="Z451" s="30">
        <f t="shared" si="190"/>
        <v>-0.14669065931348346</v>
      </c>
      <c r="AA451" s="30">
        <f t="shared" si="191"/>
        <v>-0.15019036335251137</v>
      </c>
      <c r="AB451" s="30">
        <f t="shared" si="192"/>
        <v>-0.14563744001435319</v>
      </c>
      <c r="AC451" s="30">
        <f t="shared" si="193"/>
        <v>6.156823913857401E-2</v>
      </c>
      <c r="AD451" s="30">
        <f t="shared" si="194"/>
        <v>-8.4752819345213962E-2</v>
      </c>
      <c r="AE451" s="30">
        <f t="shared" si="195"/>
        <v>4.3854582089452941E-2</v>
      </c>
      <c r="AF451" s="30">
        <f t="shared" si="196"/>
        <v>0</v>
      </c>
      <c r="AG451" s="30">
        <f t="shared" si="197"/>
        <v>0</v>
      </c>
      <c r="AH451" s="30">
        <f t="shared" si="198"/>
        <v>0</v>
      </c>
      <c r="AI451" s="30">
        <f t="shared" si="199"/>
        <v>0</v>
      </c>
      <c r="AJ451" s="30">
        <f t="shared" si="200"/>
        <v>0</v>
      </c>
      <c r="AK451" s="30">
        <f t="shared" si="201"/>
        <v>0</v>
      </c>
      <c r="AL451" s="30">
        <f t="shared" si="202"/>
        <v>0</v>
      </c>
      <c r="AM451">
        <f t="shared" si="203"/>
        <v>0</v>
      </c>
      <c r="AN451">
        <f t="shared" si="204"/>
        <v>0</v>
      </c>
      <c r="AO451">
        <f t="shared" si="205"/>
        <v>0</v>
      </c>
      <c r="AP451">
        <f t="shared" si="206"/>
        <v>0</v>
      </c>
      <c r="AQ451">
        <f t="shared" si="207"/>
        <v>0</v>
      </c>
      <c r="AR451">
        <f t="shared" si="208"/>
        <v>0</v>
      </c>
      <c r="AS451">
        <f t="shared" si="209"/>
        <v>0</v>
      </c>
    </row>
    <row r="452" spans="1:45" x14ac:dyDescent="0.25">
      <c r="A452" s="2">
        <v>44427</v>
      </c>
      <c r="B452" s="39">
        <v>10</v>
      </c>
      <c r="C452" s="16" t="str">
        <f t="shared" si="188"/>
        <v>44427_10</v>
      </c>
      <c r="D452" s="18">
        <v>238.26147697389888</v>
      </c>
      <c r="E452" s="18">
        <v>282.43110481643799</v>
      </c>
      <c r="F452" s="18">
        <v>603.99062677903373</v>
      </c>
      <c r="G452" s="18">
        <v>317.22812759769056</v>
      </c>
      <c r="H452" s="18">
        <v>0.25533198805272611</v>
      </c>
      <c r="I452" s="18">
        <v>3.0439565005222566</v>
      </c>
      <c r="J452" s="18">
        <v>0.59664561015707196</v>
      </c>
      <c r="K452" s="18">
        <v>-25.383892077134888</v>
      </c>
      <c r="L452" s="18">
        <v>-28.529440491046529</v>
      </c>
      <c r="M452" s="18">
        <v>-63.587249556857685</v>
      </c>
      <c r="N452" s="18">
        <v>-33.490247037544179</v>
      </c>
      <c r="O452" s="18">
        <v>4.9025172471623302E-2</v>
      </c>
      <c r="P452" s="18">
        <v>-9.7842319823634366E-2</v>
      </c>
      <c r="Q452" s="18">
        <v>0.10470028674061446</v>
      </c>
      <c r="R452" s="3">
        <f t="shared" si="181"/>
        <v>0</v>
      </c>
      <c r="S452" s="3">
        <f t="shared" si="182"/>
        <v>0</v>
      </c>
      <c r="T452" s="3">
        <f t="shared" si="183"/>
        <v>0</v>
      </c>
      <c r="U452" s="3">
        <f t="shared" si="184"/>
        <v>0</v>
      </c>
      <c r="V452" s="3">
        <f t="shared" si="185"/>
        <v>0</v>
      </c>
      <c r="W452" s="3">
        <f t="shared" si="186"/>
        <v>0</v>
      </c>
      <c r="X452" s="3">
        <f t="shared" si="187"/>
        <v>0</v>
      </c>
      <c r="Y452" s="30">
        <f t="shared" si="189"/>
        <v>-0.10653796156864942</v>
      </c>
      <c r="Z452" s="30">
        <f t="shared" si="190"/>
        <v>-0.10101380479883341</v>
      </c>
      <c r="AA452" s="30">
        <f t="shared" si="191"/>
        <v>-0.10527853701299357</v>
      </c>
      <c r="AB452" s="30">
        <f t="shared" si="192"/>
        <v>-0.10557149295417015</v>
      </c>
      <c r="AC452" s="30">
        <f t="shared" si="193"/>
        <v>0.1920056035497581</v>
      </c>
      <c r="AD452" s="30">
        <f t="shared" si="194"/>
        <v>-3.2143139958421676E-2</v>
      </c>
      <c r="AE452" s="30">
        <f t="shared" si="195"/>
        <v>0.17548153369141731</v>
      </c>
      <c r="AF452" s="30">
        <f t="shared" si="196"/>
        <v>0</v>
      </c>
      <c r="AG452" s="30">
        <f t="shared" si="197"/>
        <v>0</v>
      </c>
      <c r="AH452" s="30">
        <f t="shared" si="198"/>
        <v>0</v>
      </c>
      <c r="AI452" s="30">
        <f t="shared" si="199"/>
        <v>0</v>
      </c>
      <c r="AJ452" s="30">
        <f t="shared" si="200"/>
        <v>0</v>
      </c>
      <c r="AK452" s="30">
        <f t="shared" si="201"/>
        <v>0</v>
      </c>
      <c r="AL452" s="30">
        <f t="shared" si="202"/>
        <v>0</v>
      </c>
      <c r="AM452">
        <f t="shared" si="203"/>
        <v>0</v>
      </c>
      <c r="AN452">
        <f t="shared" si="204"/>
        <v>0</v>
      </c>
      <c r="AO452">
        <f t="shared" si="205"/>
        <v>0</v>
      </c>
      <c r="AP452">
        <f t="shared" si="206"/>
        <v>0</v>
      </c>
      <c r="AQ452">
        <f t="shared" si="207"/>
        <v>0</v>
      </c>
      <c r="AR452">
        <f t="shared" si="208"/>
        <v>0</v>
      </c>
      <c r="AS452">
        <f t="shared" si="209"/>
        <v>0</v>
      </c>
    </row>
    <row r="453" spans="1:45" x14ac:dyDescent="0.25">
      <c r="A453" s="2">
        <v>44427</v>
      </c>
      <c r="B453" s="39">
        <v>11</v>
      </c>
      <c r="C453" s="16" t="str">
        <f t="shared" si="188"/>
        <v>44427_11</v>
      </c>
      <c r="D453" s="18">
        <v>255.07633096634817</v>
      </c>
      <c r="E453" s="18">
        <v>300.73718341882056</v>
      </c>
      <c r="F453" s="18">
        <v>643.15220602702277</v>
      </c>
      <c r="G453" s="18">
        <v>339.8414917516418</v>
      </c>
      <c r="H453" s="18">
        <v>0.25658386545285661</v>
      </c>
      <c r="I453" s="18">
        <v>3.1988516514156951</v>
      </c>
      <c r="J453" s="18">
        <v>0.59829538997094023</v>
      </c>
      <c r="K453" s="18">
        <v>-20.963012537122971</v>
      </c>
      <c r="L453" s="18">
        <v>-23.357151016443829</v>
      </c>
      <c r="M453" s="18">
        <v>-52.336036546615375</v>
      </c>
      <c r="N453" s="18">
        <v>-28.004446745525133</v>
      </c>
      <c r="O453" s="18">
        <v>5.7825541975266015E-2</v>
      </c>
      <c r="P453" s="18">
        <v>-3.690966169078868E-2</v>
      </c>
      <c r="Q453" s="18">
        <v>0.12440934359681671</v>
      </c>
      <c r="R453" s="3">
        <f t="shared" si="181"/>
        <v>0</v>
      </c>
      <c r="S453" s="3">
        <f t="shared" si="182"/>
        <v>0</v>
      </c>
      <c r="T453" s="3">
        <f t="shared" si="183"/>
        <v>0</v>
      </c>
      <c r="U453" s="3">
        <f t="shared" si="184"/>
        <v>0</v>
      </c>
      <c r="V453" s="3">
        <f t="shared" si="185"/>
        <v>5.3612729303230168E-2</v>
      </c>
      <c r="W453" s="3">
        <f t="shared" si="186"/>
        <v>0</v>
      </c>
      <c r="X453" s="3">
        <f t="shared" si="187"/>
        <v>3.9127937768852261E-2</v>
      </c>
      <c r="Y453" s="30">
        <f t="shared" si="189"/>
        <v>-8.218329179232467E-2</v>
      </c>
      <c r="Z453" s="30">
        <f t="shared" si="190"/>
        <v>-7.7666322304799862E-2</v>
      </c>
      <c r="AA453" s="30">
        <f t="shared" si="191"/>
        <v>-8.1374262664686281E-2</v>
      </c>
      <c r="AB453" s="30">
        <f t="shared" si="192"/>
        <v>-8.2404436848432128E-2</v>
      </c>
      <c r="AC453" s="30">
        <f t="shared" si="193"/>
        <v>0.22536702326628008</v>
      </c>
      <c r="AD453" s="30">
        <f t="shared" si="194"/>
        <v>-1.1538409939846322E-2</v>
      </c>
      <c r="AE453" s="30">
        <f t="shared" si="195"/>
        <v>0.20793966606170808</v>
      </c>
      <c r="AF453" s="30">
        <f t="shared" si="196"/>
        <v>0</v>
      </c>
      <c r="AG453" s="30">
        <f t="shared" si="197"/>
        <v>0</v>
      </c>
      <c r="AH453" s="30">
        <f t="shared" si="198"/>
        <v>0</v>
      </c>
      <c r="AI453" s="30">
        <f t="shared" si="199"/>
        <v>0</v>
      </c>
      <c r="AJ453" s="30">
        <f t="shared" si="200"/>
        <v>0.22536702326628008</v>
      </c>
      <c r="AK453" s="30">
        <f t="shared" si="201"/>
        <v>0</v>
      </c>
      <c r="AL453" s="30">
        <f t="shared" si="202"/>
        <v>0.20793966606170808</v>
      </c>
      <c r="AM453">
        <f t="shared" si="203"/>
        <v>0</v>
      </c>
      <c r="AN453">
        <f t="shared" si="204"/>
        <v>0</v>
      </c>
      <c r="AO453">
        <f t="shared" si="205"/>
        <v>0</v>
      </c>
      <c r="AP453">
        <f t="shared" si="206"/>
        <v>0</v>
      </c>
      <c r="AQ453">
        <f t="shared" si="207"/>
        <v>5.7557043247355208E-2</v>
      </c>
      <c r="AR453">
        <f t="shared" si="208"/>
        <v>0</v>
      </c>
      <c r="AS453">
        <f t="shared" si="209"/>
        <v>4.2006598724045351E-2</v>
      </c>
    </row>
    <row r="454" spans="1:45" x14ac:dyDescent="0.25">
      <c r="A454" s="2">
        <v>44427</v>
      </c>
      <c r="B454" s="39">
        <v>12</v>
      </c>
      <c r="C454" s="16" t="str">
        <f t="shared" si="188"/>
        <v>44427_12</v>
      </c>
      <c r="D454" s="18">
        <v>261.38345165635212</v>
      </c>
      <c r="E454" s="18">
        <v>308.23329737398115</v>
      </c>
      <c r="F454" s="18">
        <v>659.00100788118846</v>
      </c>
      <c r="G454" s="18">
        <v>349.67120785391057</v>
      </c>
      <c r="H454" s="18">
        <v>0.26028288573170072</v>
      </c>
      <c r="I454" s="18">
        <v>3.3085016014515851</v>
      </c>
      <c r="J454" s="18">
        <v>0.60495716920122711</v>
      </c>
      <c r="K454" s="18">
        <v>-18.777508552513861</v>
      </c>
      <c r="L454" s="18">
        <v>-21.380286764873997</v>
      </c>
      <c r="M454" s="18">
        <v>-48.497982548456349</v>
      </c>
      <c r="N454" s="18">
        <v>-25.506438811011275</v>
      </c>
      <c r="O454" s="18">
        <v>6.4052275884288745E-2</v>
      </c>
      <c r="P454" s="18">
        <v>-2.4110817585033507E-2</v>
      </c>
      <c r="Q454" s="18">
        <v>0.13809361079927163</v>
      </c>
      <c r="R454" s="3">
        <f t="shared" si="181"/>
        <v>0</v>
      </c>
      <c r="S454" s="3">
        <f t="shared" si="182"/>
        <v>0</v>
      </c>
      <c r="T454" s="3">
        <f t="shared" si="183"/>
        <v>0</v>
      </c>
      <c r="U454" s="3">
        <f t="shared" si="184"/>
        <v>0</v>
      </c>
      <c r="V454" s="3">
        <f t="shared" si="185"/>
        <v>9.8808570504482593E-2</v>
      </c>
      <c r="W454" s="3">
        <f t="shared" si="186"/>
        <v>0</v>
      </c>
      <c r="X454" s="3">
        <f t="shared" si="187"/>
        <v>0.14087063161149882</v>
      </c>
      <c r="Y454" s="30">
        <f t="shared" si="189"/>
        <v>-7.1838934077590955E-2</v>
      </c>
      <c r="Z454" s="30">
        <f t="shared" si="190"/>
        <v>-6.9363975102706629E-2</v>
      </c>
      <c r="AA454" s="30">
        <f t="shared" si="191"/>
        <v>-7.3593184180986967E-2</v>
      </c>
      <c r="AB454" s="30">
        <f t="shared" si="192"/>
        <v>-7.2944063560611005E-2</v>
      </c>
      <c r="AC454" s="30">
        <f t="shared" si="193"/>
        <v>0.24608715899328762</v>
      </c>
      <c r="AD454" s="30">
        <f t="shared" si="194"/>
        <v>-7.287533901889312E-3</v>
      </c>
      <c r="AE454" s="30">
        <f t="shared" si="195"/>
        <v>0.22827006246013676</v>
      </c>
      <c r="AF454" s="30">
        <f t="shared" si="196"/>
        <v>0</v>
      </c>
      <c r="AG454" s="30">
        <f t="shared" si="197"/>
        <v>0</v>
      </c>
      <c r="AH454" s="30">
        <f t="shared" si="198"/>
        <v>0</v>
      </c>
      <c r="AI454" s="30">
        <f t="shared" si="199"/>
        <v>0</v>
      </c>
      <c r="AJ454" s="30">
        <f t="shared" si="200"/>
        <v>0.24608715899328762</v>
      </c>
      <c r="AK454" s="30">
        <f t="shared" si="201"/>
        <v>0</v>
      </c>
      <c r="AL454" s="30">
        <f t="shared" si="202"/>
        <v>0.22827006246013676</v>
      </c>
      <c r="AM454">
        <f t="shared" si="203"/>
        <v>0</v>
      </c>
      <c r="AN454">
        <f t="shared" si="204"/>
        <v>0</v>
      </c>
      <c r="AO454">
        <f t="shared" si="205"/>
        <v>0</v>
      </c>
      <c r="AP454">
        <f t="shared" si="206"/>
        <v>0</v>
      </c>
      <c r="AQ454">
        <f t="shared" si="207"/>
        <v>0.10607796393967944</v>
      </c>
      <c r="AR454">
        <f t="shared" si="208"/>
        <v>0</v>
      </c>
      <c r="AS454">
        <f t="shared" si="209"/>
        <v>0.15123455084866883</v>
      </c>
    </row>
    <row r="455" spans="1:45" x14ac:dyDescent="0.25">
      <c r="A455" s="2">
        <v>44427</v>
      </c>
      <c r="B455" s="39">
        <v>13</v>
      </c>
      <c r="C455" s="16" t="str">
        <f t="shared" si="188"/>
        <v>44427_13</v>
      </c>
      <c r="D455" s="18">
        <v>266.30447129755623</v>
      </c>
      <c r="E455" s="18">
        <v>313.03769747661624</v>
      </c>
      <c r="F455" s="18">
        <v>671.07340832437023</v>
      </c>
      <c r="G455" s="18">
        <v>357.03073709884143</v>
      </c>
      <c r="H455" s="18">
        <v>0.24434859085496496</v>
      </c>
      <c r="I455" s="18">
        <v>3.3496956916054854</v>
      </c>
      <c r="J455" s="18">
        <v>0.56796696682600134</v>
      </c>
      <c r="K455" s="18">
        <v>-17.192166262086968</v>
      </c>
      <c r="L455" s="18">
        <v>-20.217804677000306</v>
      </c>
      <c r="M455" s="18">
        <v>-45.61474048291872</v>
      </c>
      <c r="N455" s="18">
        <v>-23.414983860677641</v>
      </c>
      <c r="O455" s="18">
        <v>5.3601806579048478E-2</v>
      </c>
      <c r="P455" s="18">
        <v>-1.9920681671209729E-2</v>
      </c>
      <c r="Q455" s="18">
        <v>0.11441655570414148</v>
      </c>
      <c r="R455" s="3">
        <f t="shared" si="181"/>
        <v>0</v>
      </c>
      <c r="S455" s="3">
        <f t="shared" si="182"/>
        <v>0</v>
      </c>
      <c r="T455" s="3">
        <f t="shared" si="183"/>
        <v>0</v>
      </c>
      <c r="U455" s="3">
        <f t="shared" si="184"/>
        <v>0</v>
      </c>
      <c r="V455" s="3">
        <f t="shared" si="185"/>
        <v>3.8978212217152995E-2</v>
      </c>
      <c r="W455" s="3">
        <f t="shared" si="186"/>
        <v>0</v>
      </c>
      <c r="X455" s="3">
        <f t="shared" si="187"/>
        <v>6.7803881858587529E-3</v>
      </c>
      <c r="Y455" s="30">
        <f t="shared" si="189"/>
        <v>-6.4558308684487836E-2</v>
      </c>
      <c r="Z455" s="30">
        <f t="shared" si="190"/>
        <v>-6.4585846497003982E-2</v>
      </c>
      <c r="AA455" s="30">
        <f t="shared" si="191"/>
        <v>-6.7972802851503186E-2</v>
      </c>
      <c r="AB455" s="30">
        <f t="shared" si="192"/>
        <v>-6.5582543539368626E-2</v>
      </c>
      <c r="AC455" s="30">
        <f t="shared" si="193"/>
        <v>0.21936613749847345</v>
      </c>
      <c r="AD455" s="30">
        <f t="shared" si="194"/>
        <v>-5.9470123573111466E-3</v>
      </c>
      <c r="AE455" s="30">
        <f t="shared" si="195"/>
        <v>0.20144931375770203</v>
      </c>
      <c r="AF455" s="30">
        <f t="shared" si="196"/>
        <v>0</v>
      </c>
      <c r="AG455" s="30">
        <f t="shared" si="197"/>
        <v>0</v>
      </c>
      <c r="AH455" s="30">
        <f t="shared" si="198"/>
        <v>0</v>
      </c>
      <c r="AI455" s="30">
        <f t="shared" si="199"/>
        <v>0</v>
      </c>
      <c r="AJ455" s="30">
        <f t="shared" si="200"/>
        <v>0.21936613749847345</v>
      </c>
      <c r="AK455" s="30">
        <f t="shared" si="201"/>
        <v>0</v>
      </c>
      <c r="AL455" s="30">
        <f t="shared" si="202"/>
        <v>0.20144931375770203</v>
      </c>
      <c r="AM455">
        <f t="shared" si="203"/>
        <v>0</v>
      </c>
      <c r="AN455">
        <f t="shared" si="204"/>
        <v>0</v>
      </c>
      <c r="AO455">
        <f t="shared" si="205"/>
        <v>0</v>
      </c>
      <c r="AP455">
        <f t="shared" si="206"/>
        <v>0</v>
      </c>
      <c r="AQ455">
        <f t="shared" si="207"/>
        <v>4.1845857792434674E-2</v>
      </c>
      <c r="AR455">
        <f t="shared" si="208"/>
        <v>0</v>
      </c>
      <c r="AS455">
        <f t="shared" si="209"/>
        <v>7.2792245632572489E-3</v>
      </c>
    </row>
    <row r="456" spans="1:45" x14ac:dyDescent="0.25">
      <c r="A456" s="2">
        <v>44427</v>
      </c>
      <c r="B456" s="39">
        <v>14</v>
      </c>
      <c r="C456" s="16" t="str">
        <f t="shared" si="188"/>
        <v>44427_14</v>
      </c>
      <c r="D456" s="18">
        <v>265.98577494135674</v>
      </c>
      <c r="E456" s="18">
        <v>317.24335351783981</v>
      </c>
      <c r="F456" s="18">
        <v>686.12472854467137</v>
      </c>
      <c r="G456" s="18">
        <v>360.47896691818841</v>
      </c>
      <c r="H456" s="18">
        <v>0.25525648531450046</v>
      </c>
      <c r="I456" s="18">
        <v>3.344030377266729</v>
      </c>
      <c r="J456" s="18">
        <v>0.59247578825835878</v>
      </c>
      <c r="K456" s="18">
        <v>-18.034846027678846</v>
      </c>
      <c r="L456" s="18">
        <v>-22.277211346564449</v>
      </c>
      <c r="M456" s="18">
        <v>-49.48144621004549</v>
      </c>
      <c r="N456" s="18">
        <v>-24.400577922773017</v>
      </c>
      <c r="O456" s="18">
        <v>5.6833276753917049E-2</v>
      </c>
      <c r="P456" s="18">
        <v>-4.6175074569418446E-2</v>
      </c>
      <c r="Q456" s="18">
        <v>0.12175102439365007</v>
      </c>
      <c r="R456" s="3">
        <f t="shared" si="181"/>
        <v>0</v>
      </c>
      <c r="S456" s="3">
        <f t="shared" si="182"/>
        <v>0</v>
      </c>
      <c r="T456" s="3">
        <f t="shared" si="183"/>
        <v>0</v>
      </c>
      <c r="U456" s="3">
        <f t="shared" si="184"/>
        <v>0</v>
      </c>
      <c r="V456" s="3">
        <f t="shared" si="185"/>
        <v>4.7626166714906631E-2</v>
      </c>
      <c r="W456" s="3">
        <f t="shared" si="186"/>
        <v>0</v>
      </c>
      <c r="X456" s="3">
        <f t="shared" si="187"/>
        <v>2.6818574353675326E-2</v>
      </c>
      <c r="Y456" s="30">
        <f t="shared" si="189"/>
        <v>-6.7803799025173736E-2</v>
      </c>
      <c r="Z456" s="30">
        <f t="shared" si="190"/>
        <v>-7.0221207472236979E-2</v>
      </c>
      <c r="AA456" s="30">
        <f t="shared" si="191"/>
        <v>-7.2117275695630187E-2</v>
      </c>
      <c r="AB456" s="30">
        <f t="shared" si="192"/>
        <v>-6.7689324931711731E-2</v>
      </c>
      <c r="AC456" s="30">
        <f t="shared" si="193"/>
        <v>0.2226516465738099</v>
      </c>
      <c r="AD456" s="30">
        <f t="shared" si="194"/>
        <v>-1.3808210261283579E-2</v>
      </c>
      <c r="AE456" s="30">
        <f t="shared" si="195"/>
        <v>0.20549535830240295</v>
      </c>
      <c r="AF456" s="30">
        <f t="shared" si="196"/>
        <v>0</v>
      </c>
      <c r="AG456" s="30">
        <f t="shared" si="197"/>
        <v>0</v>
      </c>
      <c r="AH456" s="30">
        <f t="shared" si="198"/>
        <v>0</v>
      </c>
      <c r="AI456" s="30">
        <f t="shared" si="199"/>
        <v>0</v>
      </c>
      <c r="AJ456" s="30">
        <f t="shared" si="200"/>
        <v>0.2226516465738099</v>
      </c>
      <c r="AK456" s="30">
        <f t="shared" si="201"/>
        <v>0</v>
      </c>
      <c r="AL456" s="30">
        <f t="shared" si="202"/>
        <v>0.20549535830240295</v>
      </c>
      <c r="AM456">
        <f t="shared" si="203"/>
        <v>0</v>
      </c>
      <c r="AN456">
        <f t="shared" si="204"/>
        <v>0</v>
      </c>
      <c r="AO456">
        <f t="shared" si="205"/>
        <v>0</v>
      </c>
      <c r="AP456">
        <f t="shared" si="206"/>
        <v>0</v>
      </c>
      <c r="AQ456">
        <f t="shared" si="207"/>
        <v>5.1130046407662902E-2</v>
      </c>
      <c r="AR456">
        <f t="shared" si="208"/>
        <v>0</v>
      </c>
      <c r="AS456">
        <f t="shared" si="209"/>
        <v>2.8791629599314181E-2</v>
      </c>
    </row>
    <row r="457" spans="1:45" x14ac:dyDescent="0.25">
      <c r="A457" s="2">
        <v>44427</v>
      </c>
      <c r="B457" s="39">
        <v>15</v>
      </c>
      <c r="C457" s="16" t="str">
        <f t="shared" si="188"/>
        <v>44427_15</v>
      </c>
      <c r="D457" s="18">
        <v>264.22493897605574</v>
      </c>
      <c r="E457" s="18">
        <v>315.86105549799515</v>
      </c>
      <c r="F457" s="18">
        <v>681.09688384907429</v>
      </c>
      <c r="G457" s="18">
        <v>360.27079418992122</v>
      </c>
      <c r="H457" s="18">
        <v>0.2445900813539493</v>
      </c>
      <c r="I457" s="18">
        <v>3.3467939008586347</v>
      </c>
      <c r="J457" s="18">
        <v>0.567441090427244</v>
      </c>
      <c r="K457" s="18">
        <v>-17.740329855811279</v>
      </c>
      <c r="L457" s="18">
        <v>-20.858047374817513</v>
      </c>
      <c r="M457" s="18">
        <v>-47.016570430967086</v>
      </c>
      <c r="N457" s="18">
        <v>-23.790142226670071</v>
      </c>
      <c r="O457" s="18">
        <v>4.4680293944789971E-2</v>
      </c>
      <c r="P457" s="18">
        <v>-2.6835862236568624E-2</v>
      </c>
      <c r="Q457" s="18">
        <v>9.4174559381833264E-2</v>
      </c>
      <c r="R457" s="3">
        <f t="shared" si="181"/>
        <v>0</v>
      </c>
      <c r="S457" s="3">
        <f t="shared" si="182"/>
        <v>0</v>
      </c>
      <c r="T457" s="3">
        <f t="shared" si="183"/>
        <v>0</v>
      </c>
      <c r="U457" s="3">
        <f t="shared" si="184"/>
        <v>0</v>
      </c>
      <c r="V457" s="3">
        <f t="shared" si="185"/>
        <v>0</v>
      </c>
      <c r="W457" s="3">
        <f t="shared" si="186"/>
        <v>0</v>
      </c>
      <c r="X457" s="3">
        <f t="shared" si="187"/>
        <v>0</v>
      </c>
      <c r="Y457" s="30">
        <f t="shared" si="189"/>
        <v>-6.7141012216938842E-2</v>
      </c>
      <c r="Z457" s="30">
        <f t="shared" si="190"/>
        <v>-6.6035514704185824E-2</v>
      </c>
      <c r="AA457" s="30">
        <f t="shared" si="191"/>
        <v>-6.9030664426568702E-2</v>
      </c>
      <c r="AB457" s="30">
        <f t="shared" si="192"/>
        <v>-6.6034057187907391E-2</v>
      </c>
      <c r="AC457" s="30">
        <f t="shared" si="193"/>
        <v>0.18267418571292174</v>
      </c>
      <c r="AD457" s="30">
        <f t="shared" si="194"/>
        <v>-8.0183790910111803E-3</v>
      </c>
      <c r="AE457" s="30">
        <f t="shared" si="195"/>
        <v>0.16596358806325837</v>
      </c>
      <c r="AF457" s="30">
        <f t="shared" si="196"/>
        <v>0</v>
      </c>
      <c r="AG457" s="30">
        <f t="shared" si="197"/>
        <v>0</v>
      </c>
      <c r="AH457" s="30">
        <f t="shared" si="198"/>
        <v>0</v>
      </c>
      <c r="AI457" s="30">
        <f t="shared" si="199"/>
        <v>0</v>
      </c>
      <c r="AJ457" s="30">
        <f t="shared" si="200"/>
        <v>0</v>
      </c>
      <c r="AK457" s="30">
        <f t="shared" si="201"/>
        <v>0</v>
      </c>
      <c r="AL457" s="30">
        <f t="shared" si="202"/>
        <v>0</v>
      </c>
      <c r="AM457">
        <f t="shared" si="203"/>
        <v>0</v>
      </c>
      <c r="AN457">
        <f t="shared" si="204"/>
        <v>0</v>
      </c>
      <c r="AO457">
        <f t="shared" si="205"/>
        <v>0</v>
      </c>
      <c r="AP457">
        <f t="shared" si="206"/>
        <v>0</v>
      </c>
      <c r="AQ457">
        <f t="shared" si="207"/>
        <v>0</v>
      </c>
      <c r="AR457">
        <f t="shared" si="208"/>
        <v>0</v>
      </c>
      <c r="AS457">
        <f t="shared" si="209"/>
        <v>0</v>
      </c>
    </row>
    <row r="458" spans="1:45" x14ac:dyDescent="0.25">
      <c r="A458" s="2">
        <v>44427</v>
      </c>
      <c r="B458" s="39">
        <v>16</v>
      </c>
      <c r="C458" s="16" t="str">
        <f t="shared" si="188"/>
        <v>44427_16</v>
      </c>
      <c r="D458" s="18">
        <v>265.18531522539132</v>
      </c>
      <c r="E458" s="18">
        <v>314.65608517476517</v>
      </c>
      <c r="F458" s="18">
        <v>676.60391598350816</v>
      </c>
      <c r="G458" s="18">
        <v>360.63415685602013</v>
      </c>
      <c r="H458" s="18">
        <v>0.26044548111694571</v>
      </c>
      <c r="I458" s="18">
        <v>3.3239016987095433</v>
      </c>
      <c r="J458" s="18">
        <v>0.60429076233245105</v>
      </c>
      <c r="K458" s="18">
        <v>-19.851608247051072</v>
      </c>
      <c r="L458" s="18">
        <v>-22.267776294304792</v>
      </c>
      <c r="M458" s="18">
        <v>-50.202545207229925</v>
      </c>
      <c r="N458" s="18">
        <v>-26.226155573998277</v>
      </c>
      <c r="O458" s="18">
        <v>4.4129193683141298E-2</v>
      </c>
      <c r="P458" s="18">
        <v>-2.8342209779931696E-2</v>
      </c>
      <c r="Q458" s="18">
        <v>9.2976887581990186E-2</v>
      </c>
      <c r="R458" s="3">
        <f t="shared" si="181"/>
        <v>0</v>
      </c>
      <c r="S458" s="3">
        <f t="shared" si="182"/>
        <v>0</v>
      </c>
      <c r="T458" s="3">
        <f t="shared" si="183"/>
        <v>0</v>
      </c>
      <c r="U458" s="3">
        <f t="shared" si="184"/>
        <v>0</v>
      </c>
      <c r="V458" s="3">
        <f t="shared" si="185"/>
        <v>0</v>
      </c>
      <c r="W458" s="3">
        <f t="shared" si="186"/>
        <v>0</v>
      </c>
      <c r="X458" s="3">
        <f t="shared" si="187"/>
        <v>0</v>
      </c>
      <c r="Y458" s="30">
        <f t="shared" si="189"/>
        <v>-7.485937986490096E-2</v>
      </c>
      <c r="Z458" s="30">
        <f t="shared" si="190"/>
        <v>-7.0768618003802158E-2</v>
      </c>
      <c r="AA458" s="30">
        <f t="shared" si="191"/>
        <v>-7.4197834244361049E-2</v>
      </c>
      <c r="AB458" s="30">
        <f t="shared" si="192"/>
        <v>-7.2722328363557728E-2</v>
      </c>
      <c r="AC458" s="30">
        <f t="shared" si="193"/>
        <v>0.16943735592527454</v>
      </c>
      <c r="AD458" s="30">
        <f t="shared" si="194"/>
        <v>-8.5267894026273845E-3</v>
      </c>
      <c r="AE458" s="30">
        <f t="shared" si="195"/>
        <v>0.15386117640308869</v>
      </c>
      <c r="AF458" s="30">
        <f t="shared" si="196"/>
        <v>0</v>
      </c>
      <c r="AG458" s="30">
        <f t="shared" si="197"/>
        <v>0</v>
      </c>
      <c r="AH458" s="30">
        <f t="shared" si="198"/>
        <v>0</v>
      </c>
      <c r="AI458" s="30">
        <f t="shared" si="199"/>
        <v>0</v>
      </c>
      <c r="AJ458" s="30">
        <f t="shared" si="200"/>
        <v>0</v>
      </c>
      <c r="AK458" s="30">
        <f t="shared" si="201"/>
        <v>0</v>
      </c>
      <c r="AL458" s="30">
        <f t="shared" si="202"/>
        <v>0</v>
      </c>
      <c r="AM458">
        <f t="shared" si="203"/>
        <v>0</v>
      </c>
      <c r="AN458">
        <f t="shared" si="204"/>
        <v>0</v>
      </c>
      <c r="AO458">
        <f t="shared" si="205"/>
        <v>0</v>
      </c>
      <c r="AP458">
        <f t="shared" si="206"/>
        <v>0</v>
      </c>
      <c r="AQ458">
        <f t="shared" si="207"/>
        <v>0</v>
      </c>
      <c r="AR458">
        <f t="shared" si="208"/>
        <v>0</v>
      </c>
      <c r="AS458">
        <f t="shared" si="209"/>
        <v>0</v>
      </c>
    </row>
    <row r="459" spans="1:45" x14ac:dyDescent="0.25">
      <c r="A459" s="2">
        <v>44427</v>
      </c>
      <c r="B459" s="39">
        <v>17</v>
      </c>
      <c r="C459" s="16" t="str">
        <f t="shared" si="188"/>
        <v>44427_17</v>
      </c>
      <c r="D459" s="18">
        <v>262.81319153579921</v>
      </c>
      <c r="E459" s="18">
        <v>308.61601412142164</v>
      </c>
      <c r="F459" s="18">
        <v>665.86846471114995</v>
      </c>
      <c r="G459" s="18">
        <v>356.09817702415194</v>
      </c>
      <c r="H459" s="18">
        <v>0.23960893328387939</v>
      </c>
      <c r="I459" s="18">
        <v>3.1359453890711184</v>
      </c>
      <c r="J459" s="18">
        <v>0.55847160586714617</v>
      </c>
      <c r="K459" s="18">
        <v>-22.442177637980439</v>
      </c>
      <c r="L459" s="18">
        <v>-25.587559996745142</v>
      </c>
      <c r="M459" s="18">
        <v>-57.0375324648613</v>
      </c>
      <c r="N459" s="18">
        <v>-29.55075392726469</v>
      </c>
      <c r="O459" s="18">
        <v>3.1606530513499799E-2</v>
      </c>
      <c r="P459" s="18">
        <v>-8.5060540532981538E-2</v>
      </c>
      <c r="Q459" s="18">
        <v>6.402409599197903E-2</v>
      </c>
      <c r="R459" s="3">
        <f t="shared" ref="R459:R522" si="210">MAX(0,(K459-D459*0.2)*$T$5)+MAX(0,(K459-D459*0.3)*($U$5-$T$5))+MAX(0,(K459-D459*0.5)*($W$5-$V$5))+MAX(0,(K459-D459*0.8)*($X$5-$W$5))</f>
        <v>0</v>
      </c>
      <c r="S459" s="3">
        <f t="shared" ref="S459:S522" si="211">MAX(0,(L459-E459*0.2)*$T$5)+MAX(0,(L459-E459*0.3)*($U$5-$T$5))+MAX(0,(L459-E459*0.5)*($W$5-$V$5))+MAX(0,(L459-E459*0.8)*($X$5-$W$5))</f>
        <v>0</v>
      </c>
      <c r="T459" s="3">
        <f t="shared" ref="T459:T522" si="212">MAX(0,(M459-F459*0.2)*$T$5)+MAX(0,(M459-F459*0.3)*($U$5-$T$5))+MAX(0,(M459-F459*0.5)*($W$5-$V$5))+MAX(0,(M459-F459*0.8)*($X$5-$W$5))</f>
        <v>0</v>
      </c>
      <c r="U459" s="3">
        <f t="shared" ref="U459:U522" si="213">MAX(0,(N459-G459*0.2)*$T$5)+MAX(0,(N459-G459*0.3)*($U$5-$T$5))+MAX(0,(N459-G459*0.5)*($W$5-$V$5))+MAX(0,(N459-G459*0.8)*($X$5-$W$5))</f>
        <v>0</v>
      </c>
      <c r="V459" s="3">
        <f t="shared" ref="V459:V522" si="214">MAX(0,(O459-H459*0.2)*$T$5)+MAX(0,(O459-H459*0.3)*($U$5-$T$5))+MAX(0,(O459-H459*0.5)*($W$5-$V$5))+MAX(0,(O459-H459*0.8)*($X$5-$W$5))</f>
        <v>0</v>
      </c>
      <c r="W459" s="3">
        <f t="shared" ref="W459:W522" si="215">MAX(0,(P459-I459*0.2)*$T$5)+MAX(0,(P459-I459*0.3)*($U$5-$T$5))+MAX(0,(P459-I459*0.5)*($W$5-$V$5))+MAX(0,(P459-I459*0.8)*($X$5-$W$5))</f>
        <v>0</v>
      </c>
      <c r="X459" s="3">
        <f t="shared" ref="X459:X522" si="216">MAX(0,(Q459-J459*0.2)*$T$5)+MAX(0,(Q459-J459*0.3)*($U$5-$T$5))+MAX(0,(Q459-J459*0.5)*($W$5-$V$5))+MAX(0,(Q459-J459*0.8)*($X$5-$W$5))</f>
        <v>0</v>
      </c>
      <c r="Y459" s="30">
        <f t="shared" si="189"/>
        <v>-8.5392127795546627E-2</v>
      </c>
      <c r="Z459" s="30">
        <f t="shared" si="190"/>
        <v>-8.2910668357857778E-2</v>
      </c>
      <c r="AA459" s="30">
        <f t="shared" si="191"/>
        <v>-8.5658858299595048E-2</v>
      </c>
      <c r="AB459" s="30">
        <f t="shared" si="192"/>
        <v>-8.2984850341596791E-2</v>
      </c>
      <c r="AC459" s="30">
        <f t="shared" si="193"/>
        <v>0.13190881525295053</v>
      </c>
      <c r="AD459" s="30">
        <f t="shared" si="194"/>
        <v>-2.7124369202799436E-2</v>
      </c>
      <c r="AE459" s="30">
        <f t="shared" si="195"/>
        <v>0.11464163140857982</v>
      </c>
      <c r="AF459" s="30">
        <f t="shared" si="196"/>
        <v>0</v>
      </c>
      <c r="AG459" s="30">
        <f t="shared" si="197"/>
        <v>0</v>
      </c>
      <c r="AH459" s="30">
        <f t="shared" si="198"/>
        <v>0</v>
      </c>
      <c r="AI459" s="30">
        <f t="shared" si="199"/>
        <v>0</v>
      </c>
      <c r="AJ459" s="30">
        <f t="shared" si="200"/>
        <v>0</v>
      </c>
      <c r="AK459" s="30">
        <f t="shared" si="201"/>
        <v>0</v>
      </c>
      <c r="AL459" s="30">
        <f t="shared" si="202"/>
        <v>0</v>
      </c>
      <c r="AM459">
        <f t="shared" si="203"/>
        <v>0</v>
      </c>
      <c r="AN459">
        <f t="shared" si="204"/>
        <v>0</v>
      </c>
      <c r="AO459">
        <f t="shared" si="205"/>
        <v>0</v>
      </c>
      <c r="AP459">
        <f t="shared" si="206"/>
        <v>0</v>
      </c>
      <c r="AQ459">
        <f t="shared" si="207"/>
        <v>0</v>
      </c>
      <c r="AR459">
        <f t="shared" si="208"/>
        <v>0</v>
      </c>
      <c r="AS459">
        <f t="shared" si="209"/>
        <v>0</v>
      </c>
    </row>
    <row r="460" spans="1:45" x14ac:dyDescent="0.25">
      <c r="A460" s="2">
        <v>44427</v>
      </c>
      <c r="B460" s="39">
        <v>18</v>
      </c>
      <c r="C460" s="16" t="str">
        <f t="shared" ref="C460:C523" si="217">CONCATENATE(A460,"_",B460)</f>
        <v>44427_18</v>
      </c>
      <c r="D460" s="18">
        <v>257.61263756912541</v>
      </c>
      <c r="E460" s="18">
        <v>300.23960113389819</v>
      </c>
      <c r="F460" s="18">
        <v>649.29238147428293</v>
      </c>
      <c r="G460" s="18">
        <v>349.01087185376679</v>
      </c>
      <c r="H460" s="18">
        <v>0.23172239916190135</v>
      </c>
      <c r="I460" s="18">
        <v>3.0061389863654728</v>
      </c>
      <c r="J460" s="18">
        <v>0.53855328672015512</v>
      </c>
      <c r="K460" s="18">
        <v>-27.283302650659259</v>
      </c>
      <c r="L460" s="18">
        <v>-31.415188617407274</v>
      </c>
      <c r="M460" s="18">
        <v>-69.816415433379419</v>
      </c>
      <c r="N460" s="18">
        <v>-36.040248343677014</v>
      </c>
      <c r="O460" s="18">
        <v>4.1781802399947689E-3</v>
      </c>
      <c r="P460" s="18">
        <v>-0.19524591020071358</v>
      </c>
      <c r="Q460" s="18">
        <v>1.0716385229225765E-3</v>
      </c>
      <c r="R460" s="3">
        <f t="shared" si="210"/>
        <v>0</v>
      </c>
      <c r="S460" s="3">
        <f t="shared" si="211"/>
        <v>0</v>
      </c>
      <c r="T460" s="3">
        <f t="shared" si="212"/>
        <v>0</v>
      </c>
      <c r="U460" s="3">
        <f t="shared" si="213"/>
        <v>0</v>
      </c>
      <c r="V460" s="3">
        <f t="shared" si="214"/>
        <v>0</v>
      </c>
      <c r="W460" s="3">
        <f t="shared" si="215"/>
        <v>0</v>
      </c>
      <c r="X460" s="3">
        <f t="shared" si="216"/>
        <v>0</v>
      </c>
      <c r="Y460" s="30">
        <f t="shared" ref="Y460:Y523" si="218">+K460/D460</f>
        <v>-0.10590824622622913</v>
      </c>
      <c r="Z460" s="30">
        <f t="shared" ref="Z460:Z523" si="219">+L460/E460</f>
        <v>-0.10463372752549391</v>
      </c>
      <c r="AA460" s="30">
        <f t="shared" ref="AA460:AA523" si="220">+M460/F460</f>
        <v>-0.10752692843069298</v>
      </c>
      <c r="AB460" s="30">
        <f t="shared" ref="AB460:AB523" si="221">+N460/G460</f>
        <v>-0.10326397040943079</v>
      </c>
      <c r="AC460" s="30">
        <f t="shared" ref="AC460:AC523" si="222">+O460/H460</f>
        <v>1.8030972642724668E-2</v>
      </c>
      <c r="AD460" s="30">
        <f t="shared" ref="AD460:AD523" si="223">+P460/I460</f>
        <v>-6.4949062929646084E-2</v>
      </c>
      <c r="AE460" s="30">
        <f t="shared" ref="AE460:AE523" si="224">+Q460/J460</f>
        <v>1.9898467790419871E-3</v>
      </c>
      <c r="AF460" s="30">
        <f t="shared" ref="AF460:AF523" si="225">+IF(Y460&gt;20%,Y460,0)</f>
        <v>0</v>
      </c>
      <c r="AG460" s="30">
        <f t="shared" ref="AG460:AG523" si="226">+IF(Z460&gt;20%,Z460,0)</f>
        <v>0</v>
      </c>
      <c r="AH460" s="30">
        <f t="shared" ref="AH460:AH523" si="227">+IF(AA460&gt;20%,AA460,0)</f>
        <v>0</v>
      </c>
      <c r="AI460" s="30">
        <f t="shared" ref="AI460:AI523" si="228">+IF(AB460&gt;20%,AB460,0)</f>
        <v>0</v>
      </c>
      <c r="AJ460" s="30">
        <f t="shared" ref="AJ460:AJ523" si="229">+IF(AC460&gt;20%,AC460,0)</f>
        <v>0</v>
      </c>
      <c r="AK460" s="30">
        <f t="shared" ref="AK460:AK523" si="230">+IF(AD460&gt;20%,AD460,0)</f>
        <v>0</v>
      </c>
      <c r="AL460" s="30">
        <f t="shared" ref="AL460:AL523" si="231">+IF(AE460&gt;20%,AE460,0)</f>
        <v>0</v>
      </c>
      <c r="AM460">
        <f t="shared" ref="AM460:AM523" si="232">+IF(AND(AF460&gt;0.2,AF460&lt;=0.3),(K460-((D460*20)/100))*$AO$5,IF(AND(AF460&gt;0.3,AF460&lt;=0.4),(D460*30/100-D460*20/100)*$AO$5+(K460-D460*30/100)*$AP$5,IF(AND(AF460&gt;0.4,AF460&lt;=0.5),(D460*30/100-D460*20/100)*$AO$5+(D460*40/100-D460*30/100)*$AP$5+(K460-D460*40/100)*$AQ$5,0)))</f>
        <v>0</v>
      </c>
      <c r="AN460">
        <f t="shared" ref="AN460:AN523" si="233">+IF(AND(AG460&gt;0.2,AG460&lt;=0.3),(L460-((E460*20)/100))*$AO$5,IF(AND(AG460&gt;0.3,AG460&lt;=0.4),(E460*30/100-E460*20/100)*$AO$5+(L460-E460*30/100)*$AP$5,IF(AND(AG460&gt;0.4,AG460&lt;=0.5),(E460*30/100-E460*20/100)*$AO$5+(E460*40/100-E460*30/100)*$AP$5+(L460-E460*40/100)*$AQ$5,0)))</f>
        <v>0</v>
      </c>
      <c r="AO460">
        <f t="shared" ref="AO460:AO523" si="234">+IF(AND(AH460&gt;0.2,AH460&lt;=0.3),(M460-((F460*20)/100))*$AO$5,IF(AND(AH460&gt;0.3,AH460&lt;=0.4),(F460*30/100-F460*20/100)*$AO$5+(M460-F460*30/100)*$AP$5,IF(AND(AH460&gt;0.4,AH460&lt;=0.5),(F460*30/100-F460*20/100)*$AO$5+(F460*40/100-F460*30/100)*$AP$5+(M460-F460*40/100)*$AQ$5,0)))</f>
        <v>0</v>
      </c>
      <c r="AP460">
        <f t="shared" ref="AP460:AP523" si="235">+IF(AND(AI460&gt;0.2,AI460&lt;=0.3),(N460-((G460*20)/100))*$AO$5,IF(AND(AI460&gt;0.3,AI460&lt;=0.4),(G460*30/100-G460*20/100)*$AO$5+(N460-G460*30/100)*$AP$5,IF(AND(AI460&gt;0.4,AI460&lt;=0.5),(G460*30/100-G460*20/100)*$AO$5+(G460*40/100-G460*30/100)*$AP$5+(N460-G460*40/100)*$AQ$5,0)))</f>
        <v>0</v>
      </c>
      <c r="AQ460">
        <f t="shared" ref="AQ460:AQ523" si="236">+IF(AND(AJ460&gt;0.2,AJ460&lt;=0.3),(O460-((H460*20)/100))*$AO$5,IF(AND(AJ460&gt;0.3,AJ460&lt;=0.4),(H460*30/100-H460*20/100)*$AO$5+(O460-H460*30/100)*$AP$5,IF(AND(AJ460&gt;0.4,AJ460&lt;=0.5),(H460*30/100-H460*20/100)*$AO$5+(H460*40/100-H460*30/100)*$AP$5+(O460-H460*40/100)*$AQ$5,0)))</f>
        <v>0</v>
      </c>
      <c r="AR460">
        <f t="shared" ref="AR460:AR523" si="237">+IF(AND(AK460&gt;0.2,AK460&lt;=0.3),(P460-((I460*20)/100))*$AO$5,IF(AND(AK460&gt;0.3,AK460&lt;=0.4),(I460*30/100-I460*20/100)*$AO$5+(P460-I460*30/100)*$AP$5,IF(AND(AK460&gt;0.4,AK460&lt;=0.5),(I460*30/100-I460*20/100)*$AO$5+(I460*40/100-I460*30/100)*$AP$5+(P460-I460*40/100)*$AQ$5,0)))</f>
        <v>0</v>
      </c>
      <c r="AS460">
        <f t="shared" ref="AS460:AS523" si="238">+IF(AND(AL460&gt;0.2,AL460&lt;=0.3),(Q460-((J460*20)/100))*$AO$5,IF(AND(AL460&gt;0.3,AL460&lt;=0.4),(J460*30/100-J460*20/100)*$AO$5+(Q460-J460*30/100)*$AP$5,IF(AND(AL460&gt;0.4,AL460&lt;=0.5),(J460*30/100-J460*20/100)*$AO$5+(J460*40/100-J460*30/100)*$AP$5+(Q460-J460*40/100)*$AQ$5,0)))</f>
        <v>0</v>
      </c>
    </row>
    <row r="461" spans="1:45" x14ac:dyDescent="0.25">
      <c r="A461" s="2">
        <v>44427</v>
      </c>
      <c r="B461" s="39">
        <v>19</v>
      </c>
      <c r="C461" s="16" t="str">
        <f t="shared" si="217"/>
        <v>44427_19</v>
      </c>
      <c r="D461" s="18">
        <v>268.07656000433832</v>
      </c>
      <c r="E461" s="18">
        <v>315.37160467602683</v>
      </c>
      <c r="F461" s="18">
        <v>687.0109740953817</v>
      </c>
      <c r="G461" s="18">
        <v>364.43012774235217</v>
      </c>
      <c r="H461" s="18">
        <v>0.28709455458336391</v>
      </c>
      <c r="I461" s="18">
        <v>3.2381068920615337</v>
      </c>
      <c r="J461" s="18">
        <v>0.65902513346190339</v>
      </c>
      <c r="K461" s="18">
        <v>-31.815061733413003</v>
      </c>
      <c r="L461" s="18">
        <v>-37.615823142235989</v>
      </c>
      <c r="M461" s="18">
        <v>-80.62384329868128</v>
      </c>
      <c r="N461" s="18">
        <v>-41.090930605660127</v>
      </c>
      <c r="O461" s="18">
        <v>-9.5438330944181034E-3</v>
      </c>
      <c r="P461" s="18">
        <v>-0.29045208307953335</v>
      </c>
      <c r="Q461" s="18">
        <v>-3.0057519551746251E-2</v>
      </c>
      <c r="R461" s="3">
        <f t="shared" si="210"/>
        <v>0</v>
      </c>
      <c r="S461" s="3">
        <f t="shared" si="211"/>
        <v>0</v>
      </c>
      <c r="T461" s="3">
        <f t="shared" si="212"/>
        <v>0</v>
      </c>
      <c r="U461" s="3">
        <f t="shared" si="213"/>
        <v>0</v>
      </c>
      <c r="V461" s="3">
        <f t="shared" si="214"/>
        <v>0</v>
      </c>
      <c r="W461" s="3">
        <f t="shared" si="215"/>
        <v>0</v>
      </c>
      <c r="X461" s="3">
        <f t="shared" si="216"/>
        <v>0</v>
      </c>
      <c r="Y461" s="30">
        <f t="shared" si="218"/>
        <v>-0.11867901368511345</v>
      </c>
      <c r="Z461" s="30">
        <f t="shared" si="219"/>
        <v>-0.11927460362475487</v>
      </c>
      <c r="AA461" s="30">
        <f t="shared" si="220"/>
        <v>-0.11735452028963922</v>
      </c>
      <c r="AB461" s="30">
        <f t="shared" si="221"/>
        <v>-0.11275393409490812</v>
      </c>
      <c r="AC461" s="30">
        <f t="shared" si="222"/>
        <v>-3.3242821718678234E-2</v>
      </c>
      <c r="AD461" s="30">
        <f t="shared" si="223"/>
        <v>-8.9698114596401618E-2</v>
      </c>
      <c r="AE461" s="30">
        <f t="shared" si="224"/>
        <v>-4.5609064094190271E-2</v>
      </c>
      <c r="AF461" s="30">
        <f t="shared" si="225"/>
        <v>0</v>
      </c>
      <c r="AG461" s="30">
        <f t="shared" si="226"/>
        <v>0</v>
      </c>
      <c r="AH461" s="30">
        <f t="shared" si="227"/>
        <v>0</v>
      </c>
      <c r="AI461" s="30">
        <f t="shared" si="228"/>
        <v>0</v>
      </c>
      <c r="AJ461" s="30">
        <f t="shared" si="229"/>
        <v>0</v>
      </c>
      <c r="AK461" s="30">
        <f t="shared" si="230"/>
        <v>0</v>
      </c>
      <c r="AL461" s="30">
        <f t="shared" si="231"/>
        <v>0</v>
      </c>
      <c r="AM461">
        <f t="shared" si="232"/>
        <v>0</v>
      </c>
      <c r="AN461">
        <f t="shared" si="233"/>
        <v>0</v>
      </c>
      <c r="AO461">
        <f t="shared" si="234"/>
        <v>0</v>
      </c>
      <c r="AP461">
        <f t="shared" si="235"/>
        <v>0</v>
      </c>
      <c r="AQ461">
        <f t="shared" si="236"/>
        <v>0</v>
      </c>
      <c r="AR461">
        <f t="shared" si="237"/>
        <v>0</v>
      </c>
      <c r="AS461">
        <f t="shared" si="238"/>
        <v>0</v>
      </c>
    </row>
    <row r="462" spans="1:45" x14ac:dyDescent="0.25">
      <c r="A462" s="2">
        <v>44427</v>
      </c>
      <c r="B462" s="39">
        <v>20</v>
      </c>
      <c r="C462" s="16" t="str">
        <f t="shared" si="217"/>
        <v>44427_20</v>
      </c>
      <c r="D462" s="18">
        <v>276.52215530694144</v>
      </c>
      <c r="E462" s="18">
        <v>333.93211439647206</v>
      </c>
      <c r="F462" s="18">
        <v>733.74545861834883</v>
      </c>
      <c r="G462" s="18">
        <v>381.22774503749417</v>
      </c>
      <c r="H462" s="18">
        <v>0.30112361983028496</v>
      </c>
      <c r="I462" s="18">
        <v>3.522776458365676</v>
      </c>
      <c r="J462" s="18">
        <v>0.69055382432386103</v>
      </c>
      <c r="K462" s="18">
        <v>-34.282061292611345</v>
      </c>
      <c r="L462" s="18">
        <v>-39.560023543649429</v>
      </c>
      <c r="M462" s="18">
        <v>-83.365587276057909</v>
      </c>
      <c r="N462" s="18">
        <v>-43.347078763453069</v>
      </c>
      <c r="O462" s="18">
        <v>-1.9427225110036556E-2</v>
      </c>
      <c r="P462" s="18">
        <v>-0.31027192581145013</v>
      </c>
      <c r="Q462" s="18">
        <v>-5.1559028196246068E-2</v>
      </c>
      <c r="R462" s="3">
        <f t="shared" si="210"/>
        <v>0</v>
      </c>
      <c r="S462" s="3">
        <f t="shared" si="211"/>
        <v>0</v>
      </c>
      <c r="T462" s="3">
        <f t="shared" si="212"/>
        <v>0</v>
      </c>
      <c r="U462" s="3">
        <f t="shared" si="213"/>
        <v>0</v>
      </c>
      <c r="V462" s="3">
        <f t="shared" si="214"/>
        <v>0</v>
      </c>
      <c r="W462" s="3">
        <f t="shared" si="215"/>
        <v>0</v>
      </c>
      <c r="X462" s="3">
        <f t="shared" si="216"/>
        <v>0</v>
      </c>
      <c r="Y462" s="30">
        <f t="shared" si="218"/>
        <v>-0.12397582123051959</v>
      </c>
      <c r="Z462" s="30">
        <f t="shared" si="219"/>
        <v>-0.11846726277030208</v>
      </c>
      <c r="AA462" s="30">
        <f t="shared" si="220"/>
        <v>-0.11361649506224716</v>
      </c>
      <c r="AB462" s="30">
        <f t="shared" si="221"/>
        <v>-0.11370389308676848</v>
      </c>
      <c r="AC462" s="30">
        <f t="shared" si="222"/>
        <v>-6.4515779668781387E-2</v>
      </c>
      <c r="AD462" s="30">
        <f t="shared" si="223"/>
        <v>-8.8075962093659158E-2</v>
      </c>
      <c r="AE462" s="30">
        <f t="shared" si="224"/>
        <v>-7.4663301223085454E-2</v>
      </c>
      <c r="AF462" s="30">
        <f t="shared" si="225"/>
        <v>0</v>
      </c>
      <c r="AG462" s="30">
        <f t="shared" si="226"/>
        <v>0</v>
      </c>
      <c r="AH462" s="30">
        <f t="shared" si="227"/>
        <v>0</v>
      </c>
      <c r="AI462" s="30">
        <f t="shared" si="228"/>
        <v>0</v>
      </c>
      <c r="AJ462" s="30">
        <f t="shared" si="229"/>
        <v>0</v>
      </c>
      <c r="AK462" s="30">
        <f t="shared" si="230"/>
        <v>0</v>
      </c>
      <c r="AL462" s="30">
        <f t="shared" si="231"/>
        <v>0</v>
      </c>
      <c r="AM462">
        <f t="shared" si="232"/>
        <v>0</v>
      </c>
      <c r="AN462">
        <f t="shared" si="233"/>
        <v>0</v>
      </c>
      <c r="AO462">
        <f t="shared" si="234"/>
        <v>0</v>
      </c>
      <c r="AP462">
        <f t="shared" si="235"/>
        <v>0</v>
      </c>
      <c r="AQ462">
        <f t="shared" si="236"/>
        <v>0</v>
      </c>
      <c r="AR462">
        <f t="shared" si="237"/>
        <v>0</v>
      </c>
      <c r="AS462">
        <f t="shared" si="238"/>
        <v>0</v>
      </c>
    </row>
    <row r="463" spans="1:45" x14ac:dyDescent="0.25">
      <c r="A463" s="2">
        <v>44427</v>
      </c>
      <c r="B463" s="39">
        <v>21</v>
      </c>
      <c r="C463" s="16" t="str">
        <f t="shared" si="217"/>
        <v>44427_21</v>
      </c>
      <c r="D463" s="18">
        <v>271.79424225511525</v>
      </c>
      <c r="E463" s="18">
        <v>333.3325405640195</v>
      </c>
      <c r="F463" s="18">
        <v>733.57424692629763</v>
      </c>
      <c r="G463" s="18">
        <v>378.08527336844446</v>
      </c>
      <c r="H463" s="18">
        <v>0.28646185233149796</v>
      </c>
      <c r="I463" s="18">
        <v>3.5190785751316636</v>
      </c>
      <c r="J463" s="18">
        <v>0.65716991857351548</v>
      </c>
      <c r="K463" s="18">
        <v>-37.189000351377977</v>
      </c>
      <c r="L463" s="18">
        <v>-42.952006897346116</v>
      </c>
      <c r="M463" s="18">
        <v>-90.579528405661122</v>
      </c>
      <c r="N463" s="18">
        <v>-47.191426938896683</v>
      </c>
      <c r="O463" s="18">
        <v>-3.3226948319448009E-2</v>
      </c>
      <c r="P463" s="18">
        <v>-0.3457692004360774</v>
      </c>
      <c r="Q463" s="18">
        <v>-8.3471715924265902E-2</v>
      </c>
      <c r="R463" s="3">
        <f t="shared" si="210"/>
        <v>0</v>
      </c>
      <c r="S463" s="3">
        <f t="shared" si="211"/>
        <v>0</v>
      </c>
      <c r="T463" s="3">
        <f t="shared" si="212"/>
        <v>0</v>
      </c>
      <c r="U463" s="3">
        <f t="shared" si="213"/>
        <v>0</v>
      </c>
      <c r="V463" s="3">
        <f t="shared" si="214"/>
        <v>0</v>
      </c>
      <c r="W463" s="3">
        <f t="shared" si="215"/>
        <v>0</v>
      </c>
      <c r="X463" s="3">
        <f t="shared" si="216"/>
        <v>0</v>
      </c>
      <c r="Y463" s="30">
        <f t="shared" si="218"/>
        <v>-0.13682777104774399</v>
      </c>
      <c r="Z463" s="30">
        <f t="shared" si="219"/>
        <v>-0.12885632715206452</v>
      </c>
      <c r="AA463" s="30">
        <f t="shared" si="220"/>
        <v>-0.12347697426019601</v>
      </c>
      <c r="AB463" s="30">
        <f t="shared" si="221"/>
        <v>-0.12481688725524252</v>
      </c>
      <c r="AC463" s="30">
        <f t="shared" si="222"/>
        <v>-0.11599083106185212</v>
      </c>
      <c r="AD463" s="30">
        <f t="shared" si="223"/>
        <v>-9.8255606703280485E-2</v>
      </c>
      <c r="AE463" s="30">
        <f t="shared" si="224"/>
        <v>-0.12701694579303571</v>
      </c>
      <c r="AF463" s="30">
        <f t="shared" si="225"/>
        <v>0</v>
      </c>
      <c r="AG463" s="30">
        <f t="shared" si="226"/>
        <v>0</v>
      </c>
      <c r="AH463" s="30">
        <f t="shared" si="227"/>
        <v>0</v>
      </c>
      <c r="AI463" s="30">
        <f t="shared" si="228"/>
        <v>0</v>
      </c>
      <c r="AJ463" s="30">
        <f t="shared" si="229"/>
        <v>0</v>
      </c>
      <c r="AK463" s="30">
        <f t="shared" si="230"/>
        <v>0</v>
      </c>
      <c r="AL463" s="30">
        <f t="shared" si="231"/>
        <v>0</v>
      </c>
      <c r="AM463">
        <f t="shared" si="232"/>
        <v>0</v>
      </c>
      <c r="AN463">
        <f t="shared" si="233"/>
        <v>0</v>
      </c>
      <c r="AO463">
        <f t="shared" si="234"/>
        <v>0</v>
      </c>
      <c r="AP463">
        <f t="shared" si="235"/>
        <v>0</v>
      </c>
      <c r="AQ463">
        <f t="shared" si="236"/>
        <v>0</v>
      </c>
      <c r="AR463">
        <f t="shared" si="237"/>
        <v>0</v>
      </c>
      <c r="AS463">
        <f t="shared" si="238"/>
        <v>0</v>
      </c>
    </row>
    <row r="464" spans="1:45" x14ac:dyDescent="0.25">
      <c r="A464" s="2">
        <v>44427</v>
      </c>
      <c r="B464" s="39">
        <v>22</v>
      </c>
      <c r="C464" s="16" t="str">
        <f t="shared" si="217"/>
        <v>44427_22</v>
      </c>
      <c r="D464" s="18">
        <v>260.24844363069076</v>
      </c>
      <c r="E464" s="18">
        <v>323.13607213843159</v>
      </c>
      <c r="F464" s="18">
        <v>711.28850297154349</v>
      </c>
      <c r="G464" s="18">
        <v>363.9822287294221</v>
      </c>
      <c r="H464" s="18">
        <v>0.29163372917956093</v>
      </c>
      <c r="I464" s="18">
        <v>3.4413699364852577</v>
      </c>
      <c r="J464" s="18">
        <v>0.66828900699226734</v>
      </c>
      <c r="K464" s="18">
        <v>-39.681636215556537</v>
      </c>
      <c r="L464" s="18">
        <v>-45.570138264235489</v>
      </c>
      <c r="M464" s="18">
        <v>-96.513292069109511</v>
      </c>
      <c r="N464" s="18">
        <v>-50.727342309559241</v>
      </c>
      <c r="O464" s="18">
        <v>-2.5506877451971794E-2</v>
      </c>
      <c r="P464" s="18">
        <v>-0.35462235502209688</v>
      </c>
      <c r="Q464" s="18">
        <v>-6.5017357598258413E-2</v>
      </c>
      <c r="R464" s="3">
        <f t="shared" si="210"/>
        <v>0</v>
      </c>
      <c r="S464" s="3">
        <f t="shared" si="211"/>
        <v>0</v>
      </c>
      <c r="T464" s="3">
        <f t="shared" si="212"/>
        <v>0</v>
      </c>
      <c r="U464" s="3">
        <f t="shared" si="213"/>
        <v>0</v>
      </c>
      <c r="V464" s="3">
        <f t="shared" si="214"/>
        <v>0</v>
      </c>
      <c r="W464" s="3">
        <f t="shared" si="215"/>
        <v>0</v>
      </c>
      <c r="X464" s="3">
        <f t="shared" si="216"/>
        <v>0</v>
      </c>
      <c r="Y464" s="30">
        <f t="shared" si="218"/>
        <v>-0.15247597896057863</v>
      </c>
      <c r="Z464" s="30">
        <f t="shared" si="219"/>
        <v>-0.14102460911486611</v>
      </c>
      <c r="AA464" s="30">
        <f t="shared" si="220"/>
        <v>-0.13568796861738494</v>
      </c>
      <c r="AB464" s="30">
        <f t="shared" si="221"/>
        <v>-0.13936763475139069</v>
      </c>
      <c r="AC464" s="30">
        <f t="shared" si="222"/>
        <v>-8.7462028221938048E-2</v>
      </c>
      <c r="AD464" s="30">
        <f t="shared" si="223"/>
        <v>-0.10304685679455898</v>
      </c>
      <c r="AE464" s="30">
        <f t="shared" si="224"/>
        <v>-9.7289281909451963E-2</v>
      </c>
      <c r="AF464" s="30">
        <f t="shared" si="225"/>
        <v>0</v>
      </c>
      <c r="AG464" s="30">
        <f t="shared" si="226"/>
        <v>0</v>
      </c>
      <c r="AH464" s="30">
        <f t="shared" si="227"/>
        <v>0</v>
      </c>
      <c r="AI464" s="30">
        <f t="shared" si="228"/>
        <v>0</v>
      </c>
      <c r="AJ464" s="30">
        <f t="shared" si="229"/>
        <v>0</v>
      </c>
      <c r="AK464" s="30">
        <f t="shared" si="230"/>
        <v>0</v>
      </c>
      <c r="AL464" s="30">
        <f t="shared" si="231"/>
        <v>0</v>
      </c>
      <c r="AM464">
        <f t="shared" si="232"/>
        <v>0</v>
      </c>
      <c r="AN464">
        <f t="shared" si="233"/>
        <v>0</v>
      </c>
      <c r="AO464">
        <f t="shared" si="234"/>
        <v>0</v>
      </c>
      <c r="AP464">
        <f t="shared" si="235"/>
        <v>0</v>
      </c>
      <c r="AQ464">
        <f t="shared" si="236"/>
        <v>0</v>
      </c>
      <c r="AR464">
        <f t="shared" si="237"/>
        <v>0</v>
      </c>
      <c r="AS464">
        <f t="shared" si="238"/>
        <v>0</v>
      </c>
    </row>
    <row r="465" spans="1:45" x14ac:dyDescent="0.25">
      <c r="A465" s="2">
        <v>44427</v>
      </c>
      <c r="B465" s="39">
        <v>23</v>
      </c>
      <c r="C465" s="16" t="str">
        <f t="shared" si="217"/>
        <v>44427_23</v>
      </c>
      <c r="D465" s="18">
        <v>238.03897530567139</v>
      </c>
      <c r="E465" s="18">
        <v>298.05795639551991</v>
      </c>
      <c r="F465" s="18">
        <v>656.65821505278052</v>
      </c>
      <c r="G465" s="18">
        <v>333.58937418385966</v>
      </c>
      <c r="H465" s="18">
        <v>0.27373477381123473</v>
      </c>
      <c r="I465" s="18">
        <v>3.1852165398419579</v>
      </c>
      <c r="J465" s="18">
        <v>0.63061729352447693</v>
      </c>
      <c r="K465" s="18">
        <v>-42.799124551311763</v>
      </c>
      <c r="L465" s="18">
        <v>-48.926373831074834</v>
      </c>
      <c r="M465" s="18">
        <v>-103.55063025345908</v>
      </c>
      <c r="N465" s="18">
        <v>-55.041758634587183</v>
      </c>
      <c r="O465" s="18">
        <v>-2.3403436272401098E-2</v>
      </c>
      <c r="P465" s="18">
        <v>-0.38453158168335649</v>
      </c>
      <c r="Q465" s="18">
        <v>-6.0213885584406178E-2</v>
      </c>
      <c r="R465" s="3">
        <f t="shared" si="210"/>
        <v>0</v>
      </c>
      <c r="S465" s="3">
        <f t="shared" si="211"/>
        <v>0</v>
      </c>
      <c r="T465" s="3">
        <f t="shared" si="212"/>
        <v>0</v>
      </c>
      <c r="U465" s="3">
        <f t="shared" si="213"/>
        <v>0</v>
      </c>
      <c r="V465" s="3">
        <f t="shared" si="214"/>
        <v>0</v>
      </c>
      <c r="W465" s="3">
        <f t="shared" si="215"/>
        <v>0</v>
      </c>
      <c r="X465" s="3">
        <f t="shared" si="216"/>
        <v>0</v>
      </c>
      <c r="Y465" s="30">
        <f t="shared" si="218"/>
        <v>-0.1797988102425345</v>
      </c>
      <c r="Z465" s="30">
        <f t="shared" si="219"/>
        <v>-0.16415053777712288</v>
      </c>
      <c r="AA465" s="30">
        <f t="shared" si="220"/>
        <v>-0.15769334469551399</v>
      </c>
      <c r="AB465" s="30">
        <f t="shared" si="221"/>
        <v>-0.16499853680666282</v>
      </c>
      <c r="AC465" s="30">
        <f t="shared" si="222"/>
        <v>-8.5496760044596734E-2</v>
      </c>
      <c r="AD465" s="30">
        <f t="shared" si="223"/>
        <v>-0.1207238430648222</v>
      </c>
      <c r="AE465" s="30">
        <f t="shared" si="224"/>
        <v>-9.5484037946176339E-2</v>
      </c>
      <c r="AF465" s="30">
        <f t="shared" si="225"/>
        <v>0</v>
      </c>
      <c r="AG465" s="30">
        <f t="shared" si="226"/>
        <v>0</v>
      </c>
      <c r="AH465" s="30">
        <f t="shared" si="227"/>
        <v>0</v>
      </c>
      <c r="AI465" s="30">
        <f t="shared" si="228"/>
        <v>0</v>
      </c>
      <c r="AJ465" s="30">
        <f t="shared" si="229"/>
        <v>0</v>
      </c>
      <c r="AK465" s="30">
        <f t="shared" si="230"/>
        <v>0</v>
      </c>
      <c r="AL465" s="30">
        <f t="shared" si="231"/>
        <v>0</v>
      </c>
      <c r="AM465">
        <f t="shared" si="232"/>
        <v>0</v>
      </c>
      <c r="AN465">
        <f t="shared" si="233"/>
        <v>0</v>
      </c>
      <c r="AO465">
        <f t="shared" si="234"/>
        <v>0</v>
      </c>
      <c r="AP465">
        <f t="shared" si="235"/>
        <v>0</v>
      </c>
      <c r="AQ465">
        <f t="shared" si="236"/>
        <v>0</v>
      </c>
      <c r="AR465">
        <f t="shared" si="237"/>
        <v>0</v>
      </c>
      <c r="AS465">
        <f t="shared" si="238"/>
        <v>0</v>
      </c>
    </row>
    <row r="466" spans="1:45" x14ac:dyDescent="0.25">
      <c r="A466" s="2">
        <v>44427</v>
      </c>
      <c r="B466" s="39">
        <v>24</v>
      </c>
      <c r="C466" s="16" t="str">
        <f t="shared" si="217"/>
        <v>44427_24</v>
      </c>
      <c r="D466" s="18">
        <v>207.10497905699503</v>
      </c>
      <c r="E466" s="18">
        <v>259.20787938055253</v>
      </c>
      <c r="F466" s="18">
        <v>570.19242102238229</v>
      </c>
      <c r="G466" s="18">
        <v>288.56258183463871</v>
      </c>
      <c r="H466" s="18">
        <v>0.24996877337905657</v>
      </c>
      <c r="I466" s="18">
        <v>2.7898245285504211</v>
      </c>
      <c r="J466" s="18">
        <v>0.58016081388188601</v>
      </c>
      <c r="K466" s="18">
        <v>-45.569965183554338</v>
      </c>
      <c r="L466" s="18">
        <v>-52.151888687905718</v>
      </c>
      <c r="M466" s="18">
        <v>-110.93113307453166</v>
      </c>
      <c r="N466" s="18">
        <v>-59.235002174647661</v>
      </c>
      <c r="O466" s="18">
        <v>-1.358609893388814E-2</v>
      </c>
      <c r="P466" s="18">
        <v>-0.40433659542854711</v>
      </c>
      <c r="Q466" s="18">
        <v>-3.8753675803314076E-2</v>
      </c>
      <c r="R466" s="3">
        <f t="shared" si="210"/>
        <v>0</v>
      </c>
      <c r="S466" s="3">
        <f t="shared" si="211"/>
        <v>0</v>
      </c>
      <c r="T466" s="3">
        <f t="shared" si="212"/>
        <v>0</v>
      </c>
      <c r="U466" s="3">
        <f t="shared" si="213"/>
        <v>0</v>
      </c>
      <c r="V466" s="3">
        <f t="shared" si="214"/>
        <v>0</v>
      </c>
      <c r="W466" s="3">
        <f t="shared" si="215"/>
        <v>0</v>
      </c>
      <c r="X466" s="3">
        <f t="shared" si="216"/>
        <v>0</v>
      </c>
      <c r="Y466" s="30">
        <f t="shared" si="218"/>
        <v>-0.22003317057391236</v>
      </c>
      <c r="Z466" s="30">
        <f t="shared" si="219"/>
        <v>-0.20119715809772754</v>
      </c>
      <c r="AA466" s="30">
        <f t="shared" si="220"/>
        <v>-0.19455034648764155</v>
      </c>
      <c r="AB466" s="30">
        <f t="shared" si="221"/>
        <v>-0.20527610266736657</v>
      </c>
      <c r="AC466" s="30">
        <f t="shared" si="222"/>
        <v>-5.435118455090375E-2</v>
      </c>
      <c r="AD466" s="30">
        <f t="shared" si="223"/>
        <v>-0.1449326261528851</v>
      </c>
      <c r="AE466" s="30">
        <f t="shared" si="224"/>
        <v>-6.6798161606281589E-2</v>
      </c>
      <c r="AF466" s="30">
        <f t="shared" si="225"/>
        <v>0</v>
      </c>
      <c r="AG466" s="30">
        <f t="shared" si="226"/>
        <v>0</v>
      </c>
      <c r="AH466" s="30">
        <f t="shared" si="227"/>
        <v>0</v>
      </c>
      <c r="AI466" s="30">
        <f t="shared" si="228"/>
        <v>0</v>
      </c>
      <c r="AJ466" s="30">
        <f t="shared" si="229"/>
        <v>0</v>
      </c>
      <c r="AK466" s="30">
        <f t="shared" si="230"/>
        <v>0</v>
      </c>
      <c r="AL466" s="30">
        <f t="shared" si="231"/>
        <v>0</v>
      </c>
      <c r="AM466">
        <f t="shared" si="232"/>
        <v>0</v>
      </c>
      <c r="AN466">
        <f t="shared" si="233"/>
        <v>0</v>
      </c>
      <c r="AO466">
        <f t="shared" si="234"/>
        <v>0</v>
      </c>
      <c r="AP466">
        <f t="shared" si="235"/>
        <v>0</v>
      </c>
      <c r="AQ466">
        <f t="shared" si="236"/>
        <v>0</v>
      </c>
      <c r="AR466">
        <f t="shared" si="237"/>
        <v>0</v>
      </c>
      <c r="AS466">
        <f t="shared" si="238"/>
        <v>0</v>
      </c>
    </row>
    <row r="467" spans="1:45" x14ac:dyDescent="0.25">
      <c r="A467" s="2">
        <v>44428</v>
      </c>
      <c r="B467" s="39">
        <v>1</v>
      </c>
      <c r="C467" s="16" t="str">
        <f t="shared" si="217"/>
        <v>44428_1</v>
      </c>
      <c r="D467" s="18">
        <v>175.8712392605525</v>
      </c>
      <c r="E467" s="18">
        <v>217.91791094223402</v>
      </c>
      <c r="F467" s="18">
        <v>475.21776657698399</v>
      </c>
      <c r="G467" s="18">
        <v>241.22092624554551</v>
      </c>
      <c r="H467" s="18">
        <v>0.22737864353443682</v>
      </c>
      <c r="I467" s="18">
        <v>2.3808382312608138</v>
      </c>
      <c r="J467" s="18">
        <v>0.5318812464910293</v>
      </c>
      <c r="K467" s="18">
        <v>-47.342610568622831</v>
      </c>
      <c r="L467" s="18">
        <v>-54.376502962239535</v>
      </c>
      <c r="M467" s="18">
        <v>-115.99850691216358</v>
      </c>
      <c r="N467" s="18">
        <v>-61.817142572625826</v>
      </c>
      <c r="O467" s="18">
        <v>-1.7072175532965726E-2</v>
      </c>
      <c r="P467" s="18">
        <v>-0.42722253409709265</v>
      </c>
      <c r="Q467" s="18">
        <v>-4.7626994733625756E-2</v>
      </c>
      <c r="R467" s="3">
        <f t="shared" si="210"/>
        <v>0</v>
      </c>
      <c r="S467" s="3">
        <f t="shared" si="211"/>
        <v>0</v>
      </c>
      <c r="T467" s="3">
        <f t="shared" si="212"/>
        <v>0</v>
      </c>
      <c r="U467" s="3">
        <f t="shared" si="213"/>
        <v>0</v>
      </c>
      <c r="V467" s="3">
        <f t="shared" si="214"/>
        <v>0</v>
      </c>
      <c r="W467" s="3">
        <f t="shared" si="215"/>
        <v>0</v>
      </c>
      <c r="X467" s="3">
        <f t="shared" si="216"/>
        <v>0</v>
      </c>
      <c r="Y467" s="30">
        <f t="shared" si="218"/>
        <v>-0.26918904289111739</v>
      </c>
      <c r="Z467" s="30">
        <f t="shared" si="219"/>
        <v>-0.24952746071732365</v>
      </c>
      <c r="AA467" s="30">
        <f t="shared" si="220"/>
        <v>-0.24409547594928174</v>
      </c>
      <c r="AB467" s="30">
        <f t="shared" si="221"/>
        <v>-0.2562677439920798</v>
      </c>
      <c r="AC467" s="30">
        <f t="shared" si="222"/>
        <v>-7.5082581493103678E-2</v>
      </c>
      <c r="AD467" s="30">
        <f t="shared" si="223"/>
        <v>-0.17944206728856568</v>
      </c>
      <c r="AE467" s="30">
        <f t="shared" si="224"/>
        <v>-8.9544414374137987E-2</v>
      </c>
      <c r="AF467" s="30">
        <f t="shared" si="225"/>
        <v>0</v>
      </c>
      <c r="AG467" s="30">
        <f t="shared" si="226"/>
        <v>0</v>
      </c>
      <c r="AH467" s="30">
        <f t="shared" si="227"/>
        <v>0</v>
      </c>
      <c r="AI467" s="30">
        <f t="shared" si="228"/>
        <v>0</v>
      </c>
      <c r="AJ467" s="30">
        <f t="shared" si="229"/>
        <v>0</v>
      </c>
      <c r="AK467" s="30">
        <f t="shared" si="230"/>
        <v>0</v>
      </c>
      <c r="AL467" s="30">
        <f t="shared" si="231"/>
        <v>0</v>
      </c>
      <c r="AM467">
        <f t="shared" si="232"/>
        <v>0</v>
      </c>
      <c r="AN467">
        <f t="shared" si="233"/>
        <v>0</v>
      </c>
      <c r="AO467">
        <f t="shared" si="234"/>
        <v>0</v>
      </c>
      <c r="AP467">
        <f t="shared" si="235"/>
        <v>0</v>
      </c>
      <c r="AQ467">
        <f t="shared" si="236"/>
        <v>0</v>
      </c>
      <c r="AR467">
        <f t="shared" si="237"/>
        <v>0</v>
      </c>
      <c r="AS467">
        <f t="shared" si="238"/>
        <v>0</v>
      </c>
    </row>
    <row r="468" spans="1:45" x14ac:dyDescent="0.25">
      <c r="A468" s="2">
        <v>44428</v>
      </c>
      <c r="B468" s="39">
        <v>2</v>
      </c>
      <c r="C468" s="16" t="str">
        <f t="shared" si="217"/>
        <v>44428_2</v>
      </c>
      <c r="D468" s="18">
        <v>152.67771351645163</v>
      </c>
      <c r="E468" s="18">
        <v>185.46312258468967</v>
      </c>
      <c r="F468" s="18">
        <v>401.16982969017278</v>
      </c>
      <c r="G468" s="18">
        <v>205.4861312811376</v>
      </c>
      <c r="H468" s="18">
        <v>0.21284621970482021</v>
      </c>
      <c r="I468" s="18">
        <v>2.0427742431180298</v>
      </c>
      <c r="J468" s="18">
        <v>0.50101021058460704</v>
      </c>
      <c r="K468" s="18">
        <v>-43.528547864015408</v>
      </c>
      <c r="L468" s="18">
        <v>-51.02962632364904</v>
      </c>
      <c r="M468" s="18">
        <v>-107.86669195296851</v>
      </c>
      <c r="N468" s="18">
        <v>-57.472448474256581</v>
      </c>
      <c r="O468" s="18">
        <v>-1.4084075553265112E-2</v>
      </c>
      <c r="P468" s="18">
        <v>-0.41061661273282374</v>
      </c>
      <c r="Q468" s="18">
        <v>-4.172121019226735E-2</v>
      </c>
      <c r="R468" s="3">
        <f t="shared" si="210"/>
        <v>0</v>
      </c>
      <c r="S468" s="3">
        <f t="shared" si="211"/>
        <v>0</v>
      </c>
      <c r="T468" s="3">
        <f t="shared" si="212"/>
        <v>0</v>
      </c>
      <c r="U468" s="3">
        <f t="shared" si="213"/>
        <v>0</v>
      </c>
      <c r="V468" s="3">
        <f t="shared" si="214"/>
        <v>0</v>
      </c>
      <c r="W468" s="3">
        <f t="shared" si="215"/>
        <v>0</v>
      </c>
      <c r="X468" s="3">
        <f t="shared" si="216"/>
        <v>0</v>
      </c>
      <c r="Y468" s="30">
        <f t="shared" si="218"/>
        <v>-0.28510086286643949</v>
      </c>
      <c r="Z468" s="30">
        <f t="shared" si="219"/>
        <v>-0.27514702444604278</v>
      </c>
      <c r="AA468" s="30">
        <f t="shared" si="220"/>
        <v>-0.26888036928468667</v>
      </c>
      <c r="AB468" s="30">
        <f t="shared" si="221"/>
        <v>-0.27969015775388345</v>
      </c>
      <c r="AC468" s="30">
        <f t="shared" si="222"/>
        <v>-6.6170193545355027E-2</v>
      </c>
      <c r="AD468" s="30">
        <f t="shared" si="223"/>
        <v>-0.20100929611588933</v>
      </c>
      <c r="AE468" s="30">
        <f t="shared" si="224"/>
        <v>-8.3274171485616402E-2</v>
      </c>
      <c r="AF468" s="30">
        <f t="shared" si="225"/>
        <v>0</v>
      </c>
      <c r="AG468" s="30">
        <f t="shared" si="226"/>
        <v>0</v>
      </c>
      <c r="AH468" s="30">
        <f t="shared" si="227"/>
        <v>0</v>
      </c>
      <c r="AI468" s="30">
        <f t="shared" si="228"/>
        <v>0</v>
      </c>
      <c r="AJ468" s="30">
        <f t="shared" si="229"/>
        <v>0</v>
      </c>
      <c r="AK468" s="30">
        <f t="shared" si="230"/>
        <v>0</v>
      </c>
      <c r="AL468" s="30">
        <f t="shared" si="231"/>
        <v>0</v>
      </c>
      <c r="AM468">
        <f t="shared" si="232"/>
        <v>0</v>
      </c>
      <c r="AN468">
        <f t="shared" si="233"/>
        <v>0</v>
      </c>
      <c r="AO468">
        <f t="shared" si="234"/>
        <v>0</v>
      </c>
      <c r="AP468">
        <f t="shared" si="235"/>
        <v>0</v>
      </c>
      <c r="AQ468">
        <f t="shared" si="236"/>
        <v>0</v>
      </c>
      <c r="AR468">
        <f t="shared" si="237"/>
        <v>0</v>
      </c>
      <c r="AS468">
        <f t="shared" si="238"/>
        <v>0</v>
      </c>
    </row>
    <row r="469" spans="1:45" x14ac:dyDescent="0.25">
      <c r="A469" s="2">
        <v>44428</v>
      </c>
      <c r="B469" s="39">
        <v>3</v>
      </c>
      <c r="C469" s="16" t="str">
        <f t="shared" si="217"/>
        <v>44428_3</v>
      </c>
      <c r="D469" s="18">
        <v>139.59691447900718</v>
      </c>
      <c r="E469" s="18">
        <v>166.77444161154517</v>
      </c>
      <c r="F469" s="18">
        <v>358.32709050564762</v>
      </c>
      <c r="G469" s="18">
        <v>185.13131682080299</v>
      </c>
      <c r="H469" s="18">
        <v>0.20316201448954446</v>
      </c>
      <c r="I469" s="18">
        <v>1.8489025504509482</v>
      </c>
      <c r="J469" s="18">
        <v>0.47907656263764031</v>
      </c>
      <c r="K469" s="18">
        <v>-44.131936644883837</v>
      </c>
      <c r="L469" s="18">
        <v>-51.18903168014235</v>
      </c>
      <c r="M469" s="18">
        <v>-108.43562940241887</v>
      </c>
      <c r="N469" s="18">
        <v>-58.23584524121825</v>
      </c>
      <c r="O469" s="18">
        <v>-1.6167914748136336E-2</v>
      </c>
      <c r="P469" s="18">
        <v>-0.4182724428052913</v>
      </c>
      <c r="Q469" s="18">
        <v>-4.6566409005171561E-2</v>
      </c>
      <c r="R469" s="3">
        <f t="shared" si="210"/>
        <v>0</v>
      </c>
      <c r="S469" s="3">
        <f t="shared" si="211"/>
        <v>0</v>
      </c>
      <c r="T469" s="3">
        <f t="shared" si="212"/>
        <v>0</v>
      </c>
      <c r="U469" s="3">
        <f t="shared" si="213"/>
        <v>0</v>
      </c>
      <c r="V469" s="3">
        <f t="shared" si="214"/>
        <v>0</v>
      </c>
      <c r="W469" s="3">
        <f t="shared" si="215"/>
        <v>0</v>
      </c>
      <c r="X469" s="3">
        <f t="shared" si="216"/>
        <v>0</v>
      </c>
      <c r="Y469" s="30">
        <f t="shared" si="218"/>
        <v>-0.31613833879917502</v>
      </c>
      <c r="Z469" s="30">
        <f t="shared" si="219"/>
        <v>-0.30693571020536231</v>
      </c>
      <c r="AA469" s="30">
        <f t="shared" si="220"/>
        <v>-0.3026163309321705</v>
      </c>
      <c r="AB469" s="30">
        <f t="shared" si="221"/>
        <v>-0.31456506787334837</v>
      </c>
      <c r="AC469" s="30">
        <f t="shared" si="222"/>
        <v>-7.9581386258445491E-2</v>
      </c>
      <c r="AD469" s="30">
        <f t="shared" si="223"/>
        <v>-0.22622741404260296</v>
      </c>
      <c r="AE469" s="30">
        <f t="shared" si="224"/>
        <v>-9.7200348831076186E-2</v>
      </c>
      <c r="AF469" s="30">
        <f t="shared" si="225"/>
        <v>0</v>
      </c>
      <c r="AG469" s="30">
        <f t="shared" si="226"/>
        <v>0</v>
      </c>
      <c r="AH469" s="30">
        <f t="shared" si="227"/>
        <v>0</v>
      </c>
      <c r="AI469" s="30">
        <f t="shared" si="228"/>
        <v>0</v>
      </c>
      <c r="AJ469" s="30">
        <f t="shared" si="229"/>
        <v>0</v>
      </c>
      <c r="AK469" s="30">
        <f t="shared" si="230"/>
        <v>0</v>
      </c>
      <c r="AL469" s="30">
        <f t="shared" si="231"/>
        <v>0</v>
      </c>
      <c r="AM469">
        <f t="shared" si="232"/>
        <v>0</v>
      </c>
      <c r="AN469">
        <f t="shared" si="233"/>
        <v>0</v>
      </c>
      <c r="AO469">
        <f t="shared" si="234"/>
        <v>0</v>
      </c>
      <c r="AP469">
        <f t="shared" si="235"/>
        <v>0</v>
      </c>
      <c r="AQ469">
        <f t="shared" si="236"/>
        <v>0</v>
      </c>
      <c r="AR469">
        <f t="shared" si="237"/>
        <v>0</v>
      </c>
      <c r="AS469">
        <f t="shared" si="238"/>
        <v>0</v>
      </c>
    </row>
    <row r="470" spans="1:45" x14ac:dyDescent="0.25">
      <c r="A470" s="2">
        <v>44428</v>
      </c>
      <c r="B470" s="39">
        <v>4</v>
      </c>
      <c r="C470" s="16" t="str">
        <f t="shared" si="217"/>
        <v>44428_4</v>
      </c>
      <c r="D470" s="18">
        <v>132.9353907623786</v>
      </c>
      <c r="E470" s="18">
        <v>157.2173773271339</v>
      </c>
      <c r="F470" s="18">
        <v>335.43552422230027</v>
      </c>
      <c r="G470" s="18">
        <v>174.56727341300197</v>
      </c>
      <c r="H470" s="18">
        <v>0.19333712499559522</v>
      </c>
      <c r="I470" s="18">
        <v>1.7525654199972398</v>
      </c>
      <c r="J470" s="18">
        <v>0.45755430117890583</v>
      </c>
      <c r="K470" s="18">
        <v>-44.056386243073931</v>
      </c>
      <c r="L470" s="18">
        <v>-51.210494652409338</v>
      </c>
      <c r="M470" s="18">
        <v>-108.85035088331662</v>
      </c>
      <c r="N470" s="18">
        <v>-58.28362763449897</v>
      </c>
      <c r="O470" s="18">
        <v>-2.8217977576075394E-2</v>
      </c>
      <c r="P470" s="18">
        <v>-0.42803097523390266</v>
      </c>
      <c r="Q470" s="18">
        <v>-7.4298859606381454E-2</v>
      </c>
      <c r="R470" s="3">
        <f t="shared" si="210"/>
        <v>0</v>
      </c>
      <c r="S470" s="3">
        <f t="shared" si="211"/>
        <v>0</v>
      </c>
      <c r="T470" s="3">
        <f t="shared" si="212"/>
        <v>0</v>
      </c>
      <c r="U470" s="3">
        <f t="shared" si="213"/>
        <v>0</v>
      </c>
      <c r="V470" s="3">
        <f t="shared" si="214"/>
        <v>0</v>
      </c>
      <c r="W470" s="3">
        <f t="shared" si="215"/>
        <v>0</v>
      </c>
      <c r="X470" s="3">
        <f t="shared" si="216"/>
        <v>0</v>
      </c>
      <c r="Y470" s="30">
        <f t="shared" si="218"/>
        <v>-0.33141201895456507</v>
      </c>
      <c r="Z470" s="30">
        <f t="shared" si="219"/>
        <v>-0.32573049826325401</v>
      </c>
      <c r="AA470" s="30">
        <f t="shared" si="220"/>
        <v>-0.32450454118025729</v>
      </c>
      <c r="AB470" s="30">
        <f t="shared" si="221"/>
        <v>-0.33387488098418072</v>
      </c>
      <c r="AC470" s="30">
        <f t="shared" si="222"/>
        <v>-0.14595219400680692</v>
      </c>
      <c r="AD470" s="30">
        <f t="shared" si="223"/>
        <v>-0.24423109708200039</v>
      </c>
      <c r="AE470" s="30">
        <f t="shared" si="224"/>
        <v>-0.16238260555074591</v>
      </c>
      <c r="AF470" s="30">
        <f t="shared" si="225"/>
        <v>0</v>
      </c>
      <c r="AG470" s="30">
        <f t="shared" si="226"/>
        <v>0</v>
      </c>
      <c r="AH470" s="30">
        <f t="shared" si="227"/>
        <v>0</v>
      </c>
      <c r="AI470" s="30">
        <f t="shared" si="228"/>
        <v>0</v>
      </c>
      <c r="AJ470" s="30">
        <f t="shared" si="229"/>
        <v>0</v>
      </c>
      <c r="AK470" s="30">
        <f t="shared" si="230"/>
        <v>0</v>
      </c>
      <c r="AL470" s="30">
        <f t="shared" si="231"/>
        <v>0</v>
      </c>
      <c r="AM470">
        <f t="shared" si="232"/>
        <v>0</v>
      </c>
      <c r="AN470">
        <f t="shared" si="233"/>
        <v>0</v>
      </c>
      <c r="AO470">
        <f t="shared" si="234"/>
        <v>0</v>
      </c>
      <c r="AP470">
        <f t="shared" si="235"/>
        <v>0</v>
      </c>
      <c r="AQ470">
        <f t="shared" si="236"/>
        <v>0</v>
      </c>
      <c r="AR470">
        <f t="shared" si="237"/>
        <v>0</v>
      </c>
      <c r="AS470">
        <f t="shared" si="238"/>
        <v>0</v>
      </c>
    </row>
    <row r="471" spans="1:45" x14ac:dyDescent="0.25">
      <c r="A471" s="2">
        <v>44428</v>
      </c>
      <c r="B471" s="39">
        <v>5</v>
      </c>
      <c r="C471" s="16" t="str">
        <f t="shared" si="217"/>
        <v>44428_5</v>
      </c>
      <c r="D471" s="18">
        <v>130.58245195008442</v>
      </c>
      <c r="E471" s="18">
        <v>153.77268142534001</v>
      </c>
      <c r="F471" s="18">
        <v>327.50936688324623</v>
      </c>
      <c r="G471" s="18">
        <v>171.22934198998928</v>
      </c>
      <c r="H471" s="18">
        <v>0.18923111087573977</v>
      </c>
      <c r="I471" s="18">
        <v>1.7158419766218114</v>
      </c>
      <c r="J471" s="18">
        <v>0.44921299301415479</v>
      </c>
      <c r="K471" s="18">
        <v>-44.677199267650899</v>
      </c>
      <c r="L471" s="18">
        <v>-52.138435069512013</v>
      </c>
      <c r="M471" s="18">
        <v>-110.30112129339622</v>
      </c>
      <c r="N471" s="18">
        <v>-58.950024715881966</v>
      </c>
      <c r="O471" s="18">
        <v>-2.8352375127121989E-2</v>
      </c>
      <c r="P471" s="18">
        <v>-0.44229579807199881</v>
      </c>
      <c r="Q471" s="18">
        <v>-7.4381170595365725E-2</v>
      </c>
      <c r="R471" s="3">
        <f t="shared" si="210"/>
        <v>0</v>
      </c>
      <c r="S471" s="3">
        <f t="shared" si="211"/>
        <v>0</v>
      </c>
      <c r="T471" s="3">
        <f t="shared" si="212"/>
        <v>0</v>
      </c>
      <c r="U471" s="3">
        <f t="shared" si="213"/>
        <v>0</v>
      </c>
      <c r="V471" s="3">
        <f t="shared" si="214"/>
        <v>0</v>
      </c>
      <c r="W471" s="3">
        <f t="shared" si="215"/>
        <v>0</v>
      </c>
      <c r="X471" s="3">
        <f t="shared" si="216"/>
        <v>0</v>
      </c>
      <c r="Y471" s="30">
        <f t="shared" si="218"/>
        <v>-0.3421378493086415</v>
      </c>
      <c r="Z471" s="30">
        <f t="shared" si="219"/>
        <v>-0.33906175392295779</v>
      </c>
      <c r="AA471" s="30">
        <f t="shared" si="220"/>
        <v>-0.33678768440451184</v>
      </c>
      <c r="AB471" s="30">
        <f t="shared" si="221"/>
        <v>-0.34427525113849011</v>
      </c>
      <c r="AC471" s="30">
        <f t="shared" si="222"/>
        <v>-0.14982935414747853</v>
      </c>
      <c r="AD471" s="30">
        <f t="shared" si="223"/>
        <v>-0.25777187182633265</v>
      </c>
      <c r="AE471" s="30">
        <f t="shared" si="224"/>
        <v>-0.16558107568589842</v>
      </c>
      <c r="AF471" s="30">
        <f t="shared" si="225"/>
        <v>0</v>
      </c>
      <c r="AG471" s="30">
        <f t="shared" si="226"/>
        <v>0</v>
      </c>
      <c r="AH471" s="30">
        <f t="shared" si="227"/>
        <v>0</v>
      </c>
      <c r="AI471" s="30">
        <f t="shared" si="228"/>
        <v>0</v>
      </c>
      <c r="AJ471" s="30">
        <f t="shared" si="229"/>
        <v>0</v>
      </c>
      <c r="AK471" s="30">
        <f t="shared" si="230"/>
        <v>0</v>
      </c>
      <c r="AL471" s="30">
        <f t="shared" si="231"/>
        <v>0</v>
      </c>
      <c r="AM471">
        <f t="shared" si="232"/>
        <v>0</v>
      </c>
      <c r="AN471">
        <f t="shared" si="233"/>
        <v>0</v>
      </c>
      <c r="AO471">
        <f t="shared" si="234"/>
        <v>0</v>
      </c>
      <c r="AP471">
        <f t="shared" si="235"/>
        <v>0</v>
      </c>
      <c r="AQ471">
        <f t="shared" si="236"/>
        <v>0</v>
      </c>
      <c r="AR471">
        <f t="shared" si="237"/>
        <v>0</v>
      </c>
      <c r="AS471">
        <f t="shared" si="238"/>
        <v>0</v>
      </c>
    </row>
    <row r="472" spans="1:45" x14ac:dyDescent="0.25">
      <c r="A472" s="2">
        <v>44428</v>
      </c>
      <c r="B472" s="39">
        <v>6</v>
      </c>
      <c r="C472" s="16" t="str">
        <f t="shared" si="217"/>
        <v>44428_6</v>
      </c>
      <c r="D472" s="18">
        <v>133.58191763672096</v>
      </c>
      <c r="E472" s="18">
        <v>158.00333562474606</v>
      </c>
      <c r="F472" s="18">
        <v>337.42285945561599</v>
      </c>
      <c r="G472" s="18">
        <v>175.41410463337536</v>
      </c>
      <c r="H472" s="18">
        <v>0.19427404867258877</v>
      </c>
      <c r="I472" s="18">
        <v>1.7617035105807888</v>
      </c>
      <c r="J472" s="18">
        <v>0.46054090874468745</v>
      </c>
      <c r="K472" s="18">
        <v>-41.315852010660798</v>
      </c>
      <c r="L472" s="18">
        <v>-49.862727376142971</v>
      </c>
      <c r="M472" s="18">
        <v>-105.35129640829871</v>
      </c>
      <c r="N472" s="18">
        <v>-53.763833937583414</v>
      </c>
      <c r="O472" s="18">
        <v>-1.5511224568328055E-2</v>
      </c>
      <c r="P472" s="18">
        <v>-0.42447888833416186</v>
      </c>
      <c r="Q472" s="18">
        <v>-4.4907436435562574E-2</v>
      </c>
      <c r="R472" s="3">
        <f t="shared" si="210"/>
        <v>0</v>
      </c>
      <c r="S472" s="3">
        <f t="shared" si="211"/>
        <v>0</v>
      </c>
      <c r="T472" s="3">
        <f t="shared" si="212"/>
        <v>0</v>
      </c>
      <c r="U472" s="3">
        <f t="shared" si="213"/>
        <v>0</v>
      </c>
      <c r="V472" s="3">
        <f t="shared" si="214"/>
        <v>0</v>
      </c>
      <c r="W472" s="3">
        <f t="shared" si="215"/>
        <v>0</v>
      </c>
      <c r="X472" s="3">
        <f t="shared" si="216"/>
        <v>0</v>
      </c>
      <c r="Y472" s="30">
        <f t="shared" si="218"/>
        <v>-0.30929225108910469</v>
      </c>
      <c r="Z472" s="30">
        <f t="shared" si="219"/>
        <v>-0.31558021974020656</v>
      </c>
      <c r="AA472" s="30">
        <f t="shared" si="220"/>
        <v>-0.31222335255610156</v>
      </c>
      <c r="AB472" s="30">
        <f t="shared" si="221"/>
        <v>-0.306496641475625</v>
      </c>
      <c r="AC472" s="30">
        <f t="shared" si="222"/>
        <v>-7.9841979277784123E-2</v>
      </c>
      <c r="AD472" s="30">
        <f t="shared" si="223"/>
        <v>-0.24094797211037058</v>
      </c>
      <c r="AE472" s="30">
        <f t="shared" si="224"/>
        <v>-9.7510200685468645E-2</v>
      </c>
      <c r="AF472" s="30">
        <f t="shared" si="225"/>
        <v>0</v>
      </c>
      <c r="AG472" s="30">
        <f t="shared" si="226"/>
        <v>0</v>
      </c>
      <c r="AH472" s="30">
        <f t="shared" si="227"/>
        <v>0</v>
      </c>
      <c r="AI472" s="30">
        <f t="shared" si="228"/>
        <v>0</v>
      </c>
      <c r="AJ472" s="30">
        <f t="shared" si="229"/>
        <v>0</v>
      </c>
      <c r="AK472" s="30">
        <f t="shared" si="230"/>
        <v>0</v>
      </c>
      <c r="AL472" s="30">
        <f t="shared" si="231"/>
        <v>0</v>
      </c>
      <c r="AM472">
        <f t="shared" si="232"/>
        <v>0</v>
      </c>
      <c r="AN472">
        <f t="shared" si="233"/>
        <v>0</v>
      </c>
      <c r="AO472">
        <f t="shared" si="234"/>
        <v>0</v>
      </c>
      <c r="AP472">
        <f t="shared" si="235"/>
        <v>0</v>
      </c>
      <c r="AQ472">
        <f t="shared" si="236"/>
        <v>0</v>
      </c>
      <c r="AR472">
        <f t="shared" si="237"/>
        <v>0</v>
      </c>
      <c r="AS472">
        <f t="shared" si="238"/>
        <v>0</v>
      </c>
    </row>
    <row r="473" spans="1:45" x14ac:dyDescent="0.25">
      <c r="A473" s="2">
        <v>44428</v>
      </c>
      <c r="B473" s="39">
        <v>7</v>
      </c>
      <c r="C473" s="16" t="str">
        <f t="shared" si="217"/>
        <v>44428_7</v>
      </c>
      <c r="D473" s="18">
        <v>155.02018791625778</v>
      </c>
      <c r="E473" s="18">
        <v>181.99518224157583</v>
      </c>
      <c r="F473" s="18">
        <v>389.86187946540616</v>
      </c>
      <c r="G473" s="18">
        <v>203.29613092714277</v>
      </c>
      <c r="H473" s="18">
        <v>0.20082208907209315</v>
      </c>
      <c r="I473" s="18">
        <v>1.9899034445603254</v>
      </c>
      <c r="J473" s="18">
        <v>0.47433119822718817</v>
      </c>
      <c r="K473" s="18">
        <v>-37.814014232812433</v>
      </c>
      <c r="L473" s="18">
        <v>-46.939930202661159</v>
      </c>
      <c r="M473" s="18">
        <v>-99.322915624780208</v>
      </c>
      <c r="N473" s="18">
        <v>-49.186688635222531</v>
      </c>
      <c r="O473" s="18">
        <v>-1.8814982045085853E-2</v>
      </c>
      <c r="P473" s="18">
        <v>-0.40716992290162818</v>
      </c>
      <c r="Q473" s="18">
        <v>-5.1809112853189544E-2</v>
      </c>
      <c r="R473" s="3">
        <f t="shared" si="210"/>
        <v>0</v>
      </c>
      <c r="S473" s="3">
        <f t="shared" si="211"/>
        <v>0</v>
      </c>
      <c r="T473" s="3">
        <f t="shared" si="212"/>
        <v>0</v>
      </c>
      <c r="U473" s="3">
        <f t="shared" si="213"/>
        <v>0</v>
      </c>
      <c r="V473" s="3">
        <f t="shared" si="214"/>
        <v>0</v>
      </c>
      <c r="W473" s="3">
        <f t="shared" si="215"/>
        <v>0</v>
      </c>
      <c r="X473" s="3">
        <f t="shared" si="216"/>
        <v>0</v>
      </c>
      <c r="Y473" s="30">
        <f t="shared" si="218"/>
        <v>-0.24392961162735552</v>
      </c>
      <c r="Z473" s="30">
        <f t="shared" si="219"/>
        <v>-0.25791853182329999</v>
      </c>
      <c r="AA473" s="30">
        <f t="shared" si="220"/>
        <v>-0.25476436875791925</v>
      </c>
      <c r="AB473" s="30">
        <f t="shared" si="221"/>
        <v>-0.2419460144711266</v>
      </c>
      <c r="AC473" s="30">
        <f t="shared" si="222"/>
        <v>-9.3689803407689176E-2</v>
      </c>
      <c r="AD473" s="30">
        <f t="shared" si="223"/>
        <v>-0.20461792958582142</v>
      </c>
      <c r="AE473" s="30">
        <f t="shared" si="224"/>
        <v>-0.10922560659477173</v>
      </c>
      <c r="AF473" s="30">
        <f t="shared" si="225"/>
        <v>0</v>
      </c>
      <c r="AG473" s="30">
        <f t="shared" si="226"/>
        <v>0</v>
      </c>
      <c r="AH473" s="30">
        <f t="shared" si="227"/>
        <v>0</v>
      </c>
      <c r="AI473" s="30">
        <f t="shared" si="228"/>
        <v>0</v>
      </c>
      <c r="AJ473" s="30">
        <f t="shared" si="229"/>
        <v>0</v>
      </c>
      <c r="AK473" s="30">
        <f t="shared" si="230"/>
        <v>0</v>
      </c>
      <c r="AL473" s="30">
        <f t="shared" si="231"/>
        <v>0</v>
      </c>
      <c r="AM473">
        <f t="shared" si="232"/>
        <v>0</v>
      </c>
      <c r="AN473">
        <f t="shared" si="233"/>
        <v>0</v>
      </c>
      <c r="AO473">
        <f t="shared" si="234"/>
        <v>0</v>
      </c>
      <c r="AP473">
        <f t="shared" si="235"/>
        <v>0</v>
      </c>
      <c r="AQ473">
        <f t="shared" si="236"/>
        <v>0</v>
      </c>
      <c r="AR473">
        <f t="shared" si="237"/>
        <v>0</v>
      </c>
      <c r="AS473">
        <f t="shared" si="238"/>
        <v>0</v>
      </c>
    </row>
    <row r="474" spans="1:45" x14ac:dyDescent="0.25">
      <c r="A474" s="2">
        <v>44428</v>
      </c>
      <c r="B474" s="39">
        <v>8</v>
      </c>
      <c r="C474" s="16" t="str">
        <f t="shared" si="217"/>
        <v>44428_8</v>
      </c>
      <c r="D474" s="18">
        <v>186.2902782368258</v>
      </c>
      <c r="E474" s="18">
        <v>217.57069239131039</v>
      </c>
      <c r="F474" s="18">
        <v>463.12186112407721</v>
      </c>
      <c r="G474" s="18">
        <v>245.37958797005572</v>
      </c>
      <c r="H474" s="18">
        <v>0.19240597062264517</v>
      </c>
      <c r="I474" s="18">
        <v>2.3244087387272585</v>
      </c>
      <c r="J474" s="18">
        <v>0.45180189737466747</v>
      </c>
      <c r="K474" s="18">
        <v>-34.007581012041378</v>
      </c>
      <c r="L474" s="18">
        <v>-43.311558346700181</v>
      </c>
      <c r="M474" s="18">
        <v>-93.155474312280603</v>
      </c>
      <c r="N474" s="18">
        <v>-45.437152767304724</v>
      </c>
      <c r="O474" s="18">
        <v>-3.4390404976701885E-2</v>
      </c>
      <c r="P474" s="18">
        <v>-0.37631051291324386</v>
      </c>
      <c r="Q474" s="18">
        <v>-8.733418415719324E-2</v>
      </c>
      <c r="R474" s="3">
        <f t="shared" si="210"/>
        <v>0</v>
      </c>
      <c r="S474" s="3">
        <f t="shared" si="211"/>
        <v>0</v>
      </c>
      <c r="T474" s="3">
        <f t="shared" si="212"/>
        <v>0</v>
      </c>
      <c r="U474" s="3">
        <f t="shared" si="213"/>
        <v>0</v>
      </c>
      <c r="V474" s="3">
        <f t="shared" si="214"/>
        <v>0</v>
      </c>
      <c r="W474" s="3">
        <f t="shared" si="215"/>
        <v>0</v>
      </c>
      <c r="X474" s="3">
        <f t="shared" si="216"/>
        <v>0</v>
      </c>
      <c r="Y474" s="30">
        <f t="shared" si="218"/>
        <v>-0.18255156057477384</v>
      </c>
      <c r="Z474" s="30">
        <f t="shared" si="219"/>
        <v>-0.19906889972479588</v>
      </c>
      <c r="AA474" s="30">
        <f t="shared" si="220"/>
        <v>-0.20114678690868984</v>
      </c>
      <c r="AB474" s="30">
        <f t="shared" si="221"/>
        <v>-0.18517087400460355</v>
      </c>
      <c r="AC474" s="30">
        <f t="shared" si="222"/>
        <v>-0.17873876192828664</v>
      </c>
      <c r="AD474" s="30">
        <f t="shared" si="223"/>
        <v>-0.16189515494563772</v>
      </c>
      <c r="AE474" s="30">
        <f t="shared" si="224"/>
        <v>-0.19330194198978604</v>
      </c>
      <c r="AF474" s="30">
        <f t="shared" si="225"/>
        <v>0</v>
      </c>
      <c r="AG474" s="30">
        <f t="shared" si="226"/>
        <v>0</v>
      </c>
      <c r="AH474" s="30">
        <f t="shared" si="227"/>
        <v>0</v>
      </c>
      <c r="AI474" s="30">
        <f t="shared" si="228"/>
        <v>0</v>
      </c>
      <c r="AJ474" s="30">
        <f t="shared" si="229"/>
        <v>0</v>
      </c>
      <c r="AK474" s="30">
        <f t="shared" si="230"/>
        <v>0</v>
      </c>
      <c r="AL474" s="30">
        <f t="shared" si="231"/>
        <v>0</v>
      </c>
      <c r="AM474">
        <f t="shared" si="232"/>
        <v>0</v>
      </c>
      <c r="AN474">
        <f t="shared" si="233"/>
        <v>0</v>
      </c>
      <c r="AO474">
        <f t="shared" si="234"/>
        <v>0</v>
      </c>
      <c r="AP474">
        <f t="shared" si="235"/>
        <v>0</v>
      </c>
      <c r="AQ474">
        <f t="shared" si="236"/>
        <v>0</v>
      </c>
      <c r="AR474">
        <f t="shared" si="237"/>
        <v>0</v>
      </c>
      <c r="AS474">
        <f t="shared" si="238"/>
        <v>0</v>
      </c>
    </row>
    <row r="475" spans="1:45" x14ac:dyDescent="0.25">
      <c r="A475" s="2">
        <v>44428</v>
      </c>
      <c r="B475" s="39">
        <v>9</v>
      </c>
      <c r="C475" s="16" t="str">
        <f t="shared" si="217"/>
        <v>44428_9</v>
      </c>
      <c r="D475" s="18">
        <v>222.20127207212002</v>
      </c>
      <c r="E475" s="18">
        <v>263.63573186495205</v>
      </c>
      <c r="F475" s="18">
        <v>560.65051560248003</v>
      </c>
      <c r="G475" s="18">
        <v>295.11240479463675</v>
      </c>
      <c r="H475" s="18">
        <v>0.2216332812938967</v>
      </c>
      <c r="I475" s="18">
        <v>2.8380843568064225</v>
      </c>
      <c r="J475" s="18">
        <v>0.51586188160222435</v>
      </c>
      <c r="K475" s="18">
        <v>-24.813133069988321</v>
      </c>
      <c r="L475" s="18">
        <v>-30.517663082316169</v>
      </c>
      <c r="M475" s="18">
        <v>-67.416657539020463</v>
      </c>
      <c r="N475" s="18">
        <v>-33.787847901245314</v>
      </c>
      <c r="O475" s="18">
        <v>-7.0409410963590312E-3</v>
      </c>
      <c r="P475" s="18">
        <v>-0.20079008347049354</v>
      </c>
      <c r="Q475" s="18">
        <v>-2.3728292075463842E-2</v>
      </c>
      <c r="R475" s="3">
        <f t="shared" si="210"/>
        <v>0</v>
      </c>
      <c r="S475" s="3">
        <f t="shared" si="211"/>
        <v>0</v>
      </c>
      <c r="T475" s="3">
        <f t="shared" si="212"/>
        <v>0</v>
      </c>
      <c r="U475" s="3">
        <f t="shared" si="213"/>
        <v>0</v>
      </c>
      <c r="V475" s="3">
        <f t="shared" si="214"/>
        <v>0</v>
      </c>
      <c r="W475" s="3">
        <f t="shared" si="215"/>
        <v>0</v>
      </c>
      <c r="X475" s="3">
        <f t="shared" si="216"/>
        <v>0</v>
      </c>
      <c r="Y475" s="30">
        <f t="shared" si="218"/>
        <v>-0.11166962654441828</v>
      </c>
      <c r="Z475" s="30">
        <f t="shared" si="219"/>
        <v>-0.11575693046778994</v>
      </c>
      <c r="AA475" s="30">
        <f t="shared" si="220"/>
        <v>-0.12024720509990779</v>
      </c>
      <c r="AB475" s="30">
        <f t="shared" si="221"/>
        <v>-0.11449145258654123</v>
      </c>
      <c r="AC475" s="30">
        <f t="shared" si="222"/>
        <v>-3.1768428709144973E-2</v>
      </c>
      <c r="AD475" s="30">
        <f t="shared" si="223"/>
        <v>-7.0748455023526585E-2</v>
      </c>
      <c r="AE475" s="30">
        <f t="shared" si="224"/>
        <v>-4.5997374339359458E-2</v>
      </c>
      <c r="AF475" s="30">
        <f t="shared" si="225"/>
        <v>0</v>
      </c>
      <c r="AG475" s="30">
        <f t="shared" si="226"/>
        <v>0</v>
      </c>
      <c r="AH475" s="30">
        <f t="shared" si="227"/>
        <v>0</v>
      </c>
      <c r="AI475" s="30">
        <f t="shared" si="228"/>
        <v>0</v>
      </c>
      <c r="AJ475" s="30">
        <f t="shared" si="229"/>
        <v>0</v>
      </c>
      <c r="AK475" s="30">
        <f t="shared" si="230"/>
        <v>0</v>
      </c>
      <c r="AL475" s="30">
        <f t="shared" si="231"/>
        <v>0</v>
      </c>
      <c r="AM475">
        <f t="shared" si="232"/>
        <v>0</v>
      </c>
      <c r="AN475">
        <f t="shared" si="233"/>
        <v>0</v>
      </c>
      <c r="AO475">
        <f t="shared" si="234"/>
        <v>0</v>
      </c>
      <c r="AP475">
        <f t="shared" si="235"/>
        <v>0</v>
      </c>
      <c r="AQ475">
        <f t="shared" si="236"/>
        <v>0</v>
      </c>
      <c r="AR475">
        <f t="shared" si="237"/>
        <v>0</v>
      </c>
      <c r="AS475">
        <f t="shared" si="238"/>
        <v>0</v>
      </c>
    </row>
    <row r="476" spans="1:45" x14ac:dyDescent="0.25">
      <c r="A476" s="2">
        <v>44428</v>
      </c>
      <c r="B476" s="39">
        <v>10</v>
      </c>
      <c r="C476" s="16" t="str">
        <f t="shared" si="217"/>
        <v>44428_10</v>
      </c>
      <c r="D476" s="18">
        <v>248.35074912738719</v>
      </c>
      <c r="E476" s="18">
        <v>297.65795853212785</v>
      </c>
      <c r="F476" s="18">
        <v>634.44037643221941</v>
      </c>
      <c r="G476" s="18">
        <v>332.7186764783994</v>
      </c>
      <c r="H476" s="18">
        <v>0.2375850763724775</v>
      </c>
      <c r="I476" s="18">
        <v>3.2001993622044038</v>
      </c>
      <c r="J476" s="18">
        <v>0.55176419116650721</v>
      </c>
      <c r="K476" s="18">
        <v>-18.420647394107384</v>
      </c>
      <c r="L476" s="18">
        <v>-21.59599490407744</v>
      </c>
      <c r="M476" s="18">
        <v>-48.836611269406426</v>
      </c>
      <c r="N476" s="18">
        <v>-25.441338235872351</v>
      </c>
      <c r="O476" s="18">
        <v>8.7672209709607068E-3</v>
      </c>
      <c r="P476" s="18">
        <v>-7.9472396165246387E-2</v>
      </c>
      <c r="Q476" s="18">
        <v>1.2915447648144248E-2</v>
      </c>
      <c r="R476" s="3">
        <f t="shared" si="210"/>
        <v>0</v>
      </c>
      <c r="S476" s="3">
        <f t="shared" si="211"/>
        <v>0</v>
      </c>
      <c r="T476" s="3">
        <f t="shared" si="212"/>
        <v>0</v>
      </c>
      <c r="U476" s="3">
        <f t="shared" si="213"/>
        <v>0</v>
      </c>
      <c r="V476" s="3">
        <f t="shared" si="214"/>
        <v>0</v>
      </c>
      <c r="W476" s="3">
        <f t="shared" si="215"/>
        <v>0</v>
      </c>
      <c r="X476" s="3">
        <f t="shared" si="216"/>
        <v>0</v>
      </c>
      <c r="Y476" s="30">
        <f t="shared" si="218"/>
        <v>-7.417190187197234E-2</v>
      </c>
      <c r="Z476" s="30">
        <f t="shared" si="219"/>
        <v>-7.2553057242534524E-2</v>
      </c>
      <c r="AA476" s="30">
        <f t="shared" si="220"/>
        <v>-7.6975887858902525E-2</v>
      </c>
      <c r="AB476" s="30">
        <f t="shared" si="221"/>
        <v>-7.6465013942564303E-2</v>
      </c>
      <c r="AC476" s="30">
        <f t="shared" si="222"/>
        <v>3.6901395932864768E-2</v>
      </c>
      <c r="AD476" s="30">
        <f t="shared" si="223"/>
        <v>-2.4833576652706774E-2</v>
      </c>
      <c r="AE476" s="30">
        <f t="shared" si="224"/>
        <v>2.3407549556340678E-2</v>
      </c>
      <c r="AF476" s="30">
        <f t="shared" si="225"/>
        <v>0</v>
      </c>
      <c r="AG476" s="30">
        <f t="shared" si="226"/>
        <v>0</v>
      </c>
      <c r="AH476" s="30">
        <f t="shared" si="227"/>
        <v>0</v>
      </c>
      <c r="AI476" s="30">
        <f t="shared" si="228"/>
        <v>0</v>
      </c>
      <c r="AJ476" s="30">
        <f t="shared" si="229"/>
        <v>0</v>
      </c>
      <c r="AK476" s="30">
        <f t="shared" si="230"/>
        <v>0</v>
      </c>
      <c r="AL476" s="30">
        <f t="shared" si="231"/>
        <v>0</v>
      </c>
      <c r="AM476">
        <f t="shared" si="232"/>
        <v>0</v>
      </c>
      <c r="AN476">
        <f t="shared" si="233"/>
        <v>0</v>
      </c>
      <c r="AO476">
        <f t="shared" si="234"/>
        <v>0</v>
      </c>
      <c r="AP476">
        <f t="shared" si="235"/>
        <v>0</v>
      </c>
      <c r="AQ476">
        <f t="shared" si="236"/>
        <v>0</v>
      </c>
      <c r="AR476">
        <f t="shared" si="237"/>
        <v>0</v>
      </c>
      <c r="AS476">
        <f t="shared" si="238"/>
        <v>0</v>
      </c>
    </row>
    <row r="477" spans="1:45" x14ac:dyDescent="0.25">
      <c r="A477" s="2">
        <v>44428</v>
      </c>
      <c r="B477" s="39">
        <v>11</v>
      </c>
      <c r="C477" s="16" t="str">
        <f t="shared" si="217"/>
        <v>44428_11</v>
      </c>
      <c r="D477" s="18">
        <v>264.93006504942218</v>
      </c>
      <c r="E477" s="18">
        <v>315.27455283356835</v>
      </c>
      <c r="F477" s="18">
        <v>673.37411012169309</v>
      </c>
      <c r="G477" s="18">
        <v>354.33956415987598</v>
      </c>
      <c r="H477" s="18">
        <v>0.23267295536718524</v>
      </c>
      <c r="I477" s="18">
        <v>3.3445401712357254</v>
      </c>
      <c r="J477" s="18">
        <v>0.541688201772629</v>
      </c>
      <c r="K477" s="18">
        <v>-13.569241825692512</v>
      </c>
      <c r="L477" s="18">
        <v>-15.847942745557397</v>
      </c>
      <c r="M477" s="18">
        <v>-36.242941479535432</v>
      </c>
      <c r="N477" s="18">
        <v>-19.46198459880258</v>
      </c>
      <c r="O477" s="18">
        <v>1.1052518138960877E-2</v>
      </c>
      <c r="P477" s="18">
        <v>-1.3901141323557992E-2</v>
      </c>
      <c r="Q477" s="18">
        <v>1.6700675902079604E-2</v>
      </c>
      <c r="R477" s="3">
        <f t="shared" si="210"/>
        <v>0</v>
      </c>
      <c r="S477" s="3">
        <f t="shared" si="211"/>
        <v>0</v>
      </c>
      <c r="T477" s="3">
        <f t="shared" si="212"/>
        <v>0</v>
      </c>
      <c r="U477" s="3">
        <f t="shared" si="213"/>
        <v>0</v>
      </c>
      <c r="V477" s="3">
        <f t="shared" si="214"/>
        <v>0</v>
      </c>
      <c r="W477" s="3">
        <f t="shared" si="215"/>
        <v>0</v>
      </c>
      <c r="X477" s="3">
        <f t="shared" si="216"/>
        <v>0</v>
      </c>
      <c r="Y477" s="30">
        <f t="shared" si="218"/>
        <v>-5.1218202898795938E-2</v>
      </c>
      <c r="Z477" s="30">
        <f t="shared" si="219"/>
        <v>-5.02671167181813E-2</v>
      </c>
      <c r="AA477" s="30">
        <f t="shared" si="220"/>
        <v>-5.3822891220135505E-2</v>
      </c>
      <c r="AB477" s="30">
        <f t="shared" si="221"/>
        <v>-5.4924672735730533E-2</v>
      </c>
      <c r="AC477" s="30">
        <f t="shared" si="222"/>
        <v>4.7502375690886403E-2</v>
      </c>
      <c r="AD477" s="30">
        <f t="shared" si="223"/>
        <v>-4.1563684727463929E-3</v>
      </c>
      <c r="AE477" s="30">
        <f t="shared" si="224"/>
        <v>3.0830791306563535E-2</v>
      </c>
      <c r="AF477" s="30">
        <f t="shared" si="225"/>
        <v>0</v>
      </c>
      <c r="AG477" s="30">
        <f t="shared" si="226"/>
        <v>0</v>
      </c>
      <c r="AH477" s="30">
        <f t="shared" si="227"/>
        <v>0</v>
      </c>
      <c r="AI477" s="30">
        <f t="shared" si="228"/>
        <v>0</v>
      </c>
      <c r="AJ477" s="30">
        <f t="shared" si="229"/>
        <v>0</v>
      </c>
      <c r="AK477" s="30">
        <f t="shared" si="230"/>
        <v>0</v>
      </c>
      <c r="AL477" s="30">
        <f t="shared" si="231"/>
        <v>0</v>
      </c>
      <c r="AM477">
        <f t="shared" si="232"/>
        <v>0</v>
      </c>
      <c r="AN477">
        <f t="shared" si="233"/>
        <v>0</v>
      </c>
      <c r="AO477">
        <f t="shared" si="234"/>
        <v>0</v>
      </c>
      <c r="AP477">
        <f t="shared" si="235"/>
        <v>0</v>
      </c>
      <c r="AQ477">
        <f t="shared" si="236"/>
        <v>0</v>
      </c>
      <c r="AR477">
        <f t="shared" si="237"/>
        <v>0</v>
      </c>
      <c r="AS477">
        <f t="shared" si="238"/>
        <v>0</v>
      </c>
    </row>
    <row r="478" spans="1:45" x14ac:dyDescent="0.25">
      <c r="A478" s="2">
        <v>44428</v>
      </c>
      <c r="B478" s="39">
        <v>12</v>
      </c>
      <c r="C478" s="16" t="str">
        <f t="shared" si="217"/>
        <v>44428_12</v>
      </c>
      <c r="D478" s="18">
        <v>267.48799814488927</v>
      </c>
      <c r="E478" s="18">
        <v>317.81782147023114</v>
      </c>
      <c r="F478" s="18">
        <v>678.06450919598183</v>
      </c>
      <c r="G478" s="18">
        <v>358.29224645582036</v>
      </c>
      <c r="H478" s="18">
        <v>0.24662179852210364</v>
      </c>
      <c r="I478" s="18">
        <v>3.4029644114554563</v>
      </c>
      <c r="J478" s="18">
        <v>0.57334098169256587</v>
      </c>
      <c r="K478" s="18">
        <v>-11.494251181668325</v>
      </c>
      <c r="L478" s="18">
        <v>-13.788909245216949</v>
      </c>
      <c r="M478" s="18">
        <v>-31.729977956718709</v>
      </c>
      <c r="N478" s="18">
        <v>-16.881319300039408</v>
      </c>
      <c r="O478" s="18">
        <v>2.8154252449628818E-2</v>
      </c>
      <c r="P478" s="18">
        <v>2.2402579853340661E-2</v>
      </c>
      <c r="Q478" s="18">
        <v>5.4854996219991375E-2</v>
      </c>
      <c r="R478" s="3">
        <f t="shared" si="210"/>
        <v>0</v>
      </c>
      <c r="S478" s="3">
        <f t="shared" si="211"/>
        <v>0</v>
      </c>
      <c r="T478" s="3">
        <f t="shared" si="212"/>
        <v>0</v>
      </c>
      <c r="U478" s="3">
        <f t="shared" si="213"/>
        <v>0</v>
      </c>
      <c r="V478" s="3">
        <f t="shared" si="214"/>
        <v>0</v>
      </c>
      <c r="W478" s="3">
        <f t="shared" si="215"/>
        <v>0</v>
      </c>
      <c r="X478" s="3">
        <f t="shared" si="216"/>
        <v>0</v>
      </c>
      <c r="Y478" s="30">
        <f t="shared" si="218"/>
        <v>-4.2971091269082939E-2</v>
      </c>
      <c r="Z478" s="30">
        <f t="shared" si="219"/>
        <v>-4.3386205283986908E-2</v>
      </c>
      <c r="AA478" s="30">
        <f t="shared" si="220"/>
        <v>-4.6794925152980914E-2</v>
      </c>
      <c r="AB478" s="30">
        <f t="shared" si="221"/>
        <v>-4.7116060888917337E-2</v>
      </c>
      <c r="AC478" s="30">
        <f t="shared" si="222"/>
        <v>0.11415962667673707</v>
      </c>
      <c r="AD478" s="30">
        <f t="shared" si="223"/>
        <v>6.5832542291440017E-3</v>
      </c>
      <c r="AE478" s="30">
        <f t="shared" si="224"/>
        <v>9.5676042654500942E-2</v>
      </c>
      <c r="AF478" s="30">
        <f t="shared" si="225"/>
        <v>0</v>
      </c>
      <c r="AG478" s="30">
        <f t="shared" si="226"/>
        <v>0</v>
      </c>
      <c r="AH478" s="30">
        <f t="shared" si="227"/>
        <v>0</v>
      </c>
      <c r="AI478" s="30">
        <f t="shared" si="228"/>
        <v>0</v>
      </c>
      <c r="AJ478" s="30">
        <f t="shared" si="229"/>
        <v>0</v>
      </c>
      <c r="AK478" s="30">
        <f t="shared" si="230"/>
        <v>0</v>
      </c>
      <c r="AL478" s="30">
        <f t="shared" si="231"/>
        <v>0</v>
      </c>
      <c r="AM478">
        <f t="shared" si="232"/>
        <v>0</v>
      </c>
      <c r="AN478">
        <f t="shared" si="233"/>
        <v>0</v>
      </c>
      <c r="AO478">
        <f t="shared" si="234"/>
        <v>0</v>
      </c>
      <c r="AP478">
        <f t="shared" si="235"/>
        <v>0</v>
      </c>
      <c r="AQ478">
        <f t="shared" si="236"/>
        <v>0</v>
      </c>
      <c r="AR478">
        <f t="shared" si="237"/>
        <v>0</v>
      </c>
      <c r="AS478">
        <f t="shared" si="238"/>
        <v>0</v>
      </c>
    </row>
    <row r="479" spans="1:45" x14ac:dyDescent="0.25">
      <c r="A479" s="2">
        <v>44428</v>
      </c>
      <c r="B479" s="39">
        <v>13</v>
      </c>
      <c r="C479" s="16" t="str">
        <f t="shared" si="217"/>
        <v>44428_13</v>
      </c>
      <c r="D479" s="18">
        <v>269.00607023725428</v>
      </c>
      <c r="E479" s="18">
        <v>317.78932226231842</v>
      </c>
      <c r="F479" s="18">
        <v>679.00694172197927</v>
      </c>
      <c r="G479" s="18">
        <v>359.1585402241422</v>
      </c>
      <c r="H479" s="18">
        <v>0.24941132651811687</v>
      </c>
      <c r="I479" s="18">
        <v>3.3953284706708708</v>
      </c>
      <c r="J479" s="18">
        <v>0.5794133593862173</v>
      </c>
      <c r="K479" s="18">
        <v>-10.183561999134803</v>
      </c>
      <c r="L479" s="18">
        <v>-12.94221802218509</v>
      </c>
      <c r="M479" s="18">
        <v>-29.649593393459433</v>
      </c>
      <c r="N479" s="18">
        <v>-15.507736332593518</v>
      </c>
      <c r="O479" s="18">
        <v>3.1318383760226588E-2</v>
      </c>
      <c r="P479" s="18">
        <v>2.8869316913708677E-2</v>
      </c>
      <c r="Q479" s="18">
        <v>6.1682781322922695E-2</v>
      </c>
      <c r="R479" s="3">
        <f t="shared" si="210"/>
        <v>0</v>
      </c>
      <c r="S479" s="3">
        <f t="shared" si="211"/>
        <v>0</v>
      </c>
      <c r="T479" s="3">
        <f t="shared" si="212"/>
        <v>0</v>
      </c>
      <c r="U479" s="3">
        <f t="shared" si="213"/>
        <v>0</v>
      </c>
      <c r="V479" s="3">
        <f t="shared" si="214"/>
        <v>0</v>
      </c>
      <c r="W479" s="3">
        <f t="shared" si="215"/>
        <v>0</v>
      </c>
      <c r="X479" s="3">
        <f t="shared" si="216"/>
        <v>0</v>
      </c>
      <c r="Y479" s="30">
        <f t="shared" si="218"/>
        <v>-3.7856253541614301E-2</v>
      </c>
      <c r="Z479" s="30">
        <f t="shared" si="219"/>
        <v>-4.0725779991758082E-2</v>
      </c>
      <c r="AA479" s="30">
        <f t="shared" si="220"/>
        <v>-4.3666112334974506E-2</v>
      </c>
      <c r="AB479" s="30">
        <f t="shared" si="221"/>
        <v>-4.317796904652612E-2</v>
      </c>
      <c r="AC479" s="30">
        <f t="shared" si="222"/>
        <v>0.12556921210212826</v>
      </c>
      <c r="AD479" s="30">
        <f t="shared" si="223"/>
        <v>8.5026580382676475E-3</v>
      </c>
      <c r="AE479" s="30">
        <f t="shared" si="224"/>
        <v>0.1064572991348773</v>
      </c>
      <c r="AF479" s="30">
        <f t="shared" si="225"/>
        <v>0</v>
      </c>
      <c r="AG479" s="30">
        <f t="shared" si="226"/>
        <v>0</v>
      </c>
      <c r="AH479" s="30">
        <f t="shared" si="227"/>
        <v>0</v>
      </c>
      <c r="AI479" s="30">
        <f t="shared" si="228"/>
        <v>0</v>
      </c>
      <c r="AJ479" s="30">
        <f t="shared" si="229"/>
        <v>0</v>
      </c>
      <c r="AK479" s="30">
        <f t="shared" si="230"/>
        <v>0</v>
      </c>
      <c r="AL479" s="30">
        <f t="shared" si="231"/>
        <v>0</v>
      </c>
      <c r="AM479">
        <f t="shared" si="232"/>
        <v>0</v>
      </c>
      <c r="AN479">
        <f t="shared" si="233"/>
        <v>0</v>
      </c>
      <c r="AO479">
        <f t="shared" si="234"/>
        <v>0</v>
      </c>
      <c r="AP479">
        <f t="shared" si="235"/>
        <v>0</v>
      </c>
      <c r="AQ479">
        <f t="shared" si="236"/>
        <v>0</v>
      </c>
      <c r="AR479">
        <f t="shared" si="237"/>
        <v>0</v>
      </c>
      <c r="AS479">
        <f t="shared" si="238"/>
        <v>0</v>
      </c>
    </row>
    <row r="480" spans="1:45" x14ac:dyDescent="0.25">
      <c r="A480" s="2">
        <v>44428</v>
      </c>
      <c r="B480" s="39">
        <v>14</v>
      </c>
      <c r="C480" s="16" t="str">
        <f t="shared" si="217"/>
        <v>44428_14</v>
      </c>
      <c r="D480" s="18">
        <v>271.52809911274267</v>
      </c>
      <c r="E480" s="18">
        <v>320.69535068801156</v>
      </c>
      <c r="F480" s="18">
        <v>687.33261660592711</v>
      </c>
      <c r="G480" s="18">
        <v>363.96433249149374</v>
      </c>
      <c r="H480" s="18">
        <v>0.24812881981704871</v>
      </c>
      <c r="I480" s="18">
        <v>3.3876572169721655</v>
      </c>
      <c r="J480" s="18">
        <v>0.57608091769997094</v>
      </c>
      <c r="K480" s="18">
        <v>-11.08077305124332</v>
      </c>
      <c r="L480" s="18">
        <v>-15.047431864325155</v>
      </c>
      <c r="M480" s="18">
        <v>-33.690382270966602</v>
      </c>
      <c r="N480" s="18">
        <v>-16.613130581446214</v>
      </c>
      <c r="O480" s="18">
        <v>3.8283646236725873E-2</v>
      </c>
      <c r="P480" s="18">
        <v>1.4359541101334385E-3</v>
      </c>
      <c r="Q480" s="18">
        <v>7.7012877192073809E-2</v>
      </c>
      <c r="R480" s="3">
        <f t="shared" si="210"/>
        <v>0</v>
      </c>
      <c r="S480" s="3">
        <f t="shared" si="211"/>
        <v>0</v>
      </c>
      <c r="T480" s="3">
        <f t="shared" si="212"/>
        <v>0</v>
      </c>
      <c r="U480" s="3">
        <f t="shared" si="213"/>
        <v>0</v>
      </c>
      <c r="V480" s="3">
        <f t="shared" si="214"/>
        <v>0</v>
      </c>
      <c r="W480" s="3">
        <f t="shared" si="215"/>
        <v>0</v>
      </c>
      <c r="X480" s="3">
        <f t="shared" si="216"/>
        <v>0</v>
      </c>
      <c r="Y480" s="30">
        <f t="shared" si="218"/>
        <v>-4.080893685571161E-2</v>
      </c>
      <c r="Z480" s="30">
        <f t="shared" si="219"/>
        <v>-4.6921266030339331E-2</v>
      </c>
      <c r="AA480" s="30">
        <f t="shared" si="220"/>
        <v>-4.9016126191320453E-2</v>
      </c>
      <c r="AB480" s="30">
        <f t="shared" si="221"/>
        <v>-4.5644941271366146E-2</v>
      </c>
      <c r="AC480" s="30">
        <f t="shared" si="222"/>
        <v>0.15428939800283303</v>
      </c>
      <c r="AD480" s="30">
        <f t="shared" si="223"/>
        <v>4.2387821971458836E-4</v>
      </c>
      <c r="AE480" s="30">
        <f t="shared" si="224"/>
        <v>0.13368413156184933</v>
      </c>
      <c r="AF480" s="30">
        <f t="shared" si="225"/>
        <v>0</v>
      </c>
      <c r="AG480" s="30">
        <f t="shared" si="226"/>
        <v>0</v>
      </c>
      <c r="AH480" s="30">
        <f t="shared" si="227"/>
        <v>0</v>
      </c>
      <c r="AI480" s="30">
        <f t="shared" si="228"/>
        <v>0</v>
      </c>
      <c r="AJ480" s="30">
        <f t="shared" si="229"/>
        <v>0</v>
      </c>
      <c r="AK480" s="30">
        <f t="shared" si="230"/>
        <v>0</v>
      </c>
      <c r="AL480" s="30">
        <f t="shared" si="231"/>
        <v>0</v>
      </c>
      <c r="AM480">
        <f t="shared" si="232"/>
        <v>0</v>
      </c>
      <c r="AN480">
        <f t="shared" si="233"/>
        <v>0</v>
      </c>
      <c r="AO480">
        <f t="shared" si="234"/>
        <v>0</v>
      </c>
      <c r="AP480">
        <f t="shared" si="235"/>
        <v>0</v>
      </c>
      <c r="AQ480">
        <f t="shared" si="236"/>
        <v>0</v>
      </c>
      <c r="AR480">
        <f t="shared" si="237"/>
        <v>0</v>
      </c>
      <c r="AS480">
        <f t="shared" si="238"/>
        <v>0</v>
      </c>
    </row>
    <row r="481" spans="1:45" x14ac:dyDescent="0.25">
      <c r="A481" s="2">
        <v>44428</v>
      </c>
      <c r="B481" s="39">
        <v>15</v>
      </c>
      <c r="C481" s="16" t="str">
        <f t="shared" si="217"/>
        <v>44428_15</v>
      </c>
      <c r="D481" s="18">
        <v>271.30128925043988</v>
      </c>
      <c r="E481" s="18">
        <v>322.30993729007582</v>
      </c>
      <c r="F481" s="18">
        <v>691.1327962210305</v>
      </c>
      <c r="G481" s="18">
        <v>364.34141035795551</v>
      </c>
      <c r="H481" s="18">
        <v>0.24034100501970632</v>
      </c>
      <c r="I481" s="18">
        <v>3.3940298294767692</v>
      </c>
      <c r="J481" s="18">
        <v>0.56029512705680606</v>
      </c>
      <c r="K481" s="18">
        <v>-11.228264775062968</v>
      </c>
      <c r="L481" s="18">
        <v>-14.052181256923401</v>
      </c>
      <c r="M481" s="18">
        <v>-32.079356255861413</v>
      </c>
      <c r="N481" s="18">
        <v>-16.599532433574847</v>
      </c>
      <c r="O481" s="18">
        <v>4.1921578618565936E-2</v>
      </c>
      <c r="P481" s="18">
        <v>3.0264688539900553E-2</v>
      </c>
      <c r="Q481" s="18">
        <v>8.4604486364209738E-2</v>
      </c>
      <c r="R481" s="3">
        <f t="shared" si="210"/>
        <v>0</v>
      </c>
      <c r="S481" s="3">
        <f t="shared" si="211"/>
        <v>0</v>
      </c>
      <c r="T481" s="3">
        <f t="shared" si="212"/>
        <v>0</v>
      </c>
      <c r="U481" s="3">
        <f t="shared" si="213"/>
        <v>0</v>
      </c>
      <c r="V481" s="3">
        <f t="shared" si="214"/>
        <v>0</v>
      </c>
      <c r="W481" s="3">
        <f t="shared" si="215"/>
        <v>0</v>
      </c>
      <c r="X481" s="3">
        <f t="shared" si="216"/>
        <v>0</v>
      </c>
      <c r="Y481" s="30">
        <f t="shared" si="218"/>
        <v>-4.138669892091109E-2</v>
      </c>
      <c r="Z481" s="30">
        <f t="shared" si="219"/>
        <v>-4.3598349387150834E-2</v>
      </c>
      <c r="AA481" s="30">
        <f t="shared" si="220"/>
        <v>-4.6415618577594089E-2</v>
      </c>
      <c r="AB481" s="30">
        <f t="shared" si="221"/>
        <v>-4.5560378155385245E-2</v>
      </c>
      <c r="AC481" s="30">
        <f t="shared" si="222"/>
        <v>0.17442541115748705</v>
      </c>
      <c r="AD481" s="30">
        <f t="shared" si="223"/>
        <v>8.9170366969244397E-3</v>
      </c>
      <c r="AE481" s="30">
        <f t="shared" si="224"/>
        <v>0.15099986110647012</v>
      </c>
      <c r="AF481" s="30">
        <f t="shared" si="225"/>
        <v>0</v>
      </c>
      <c r="AG481" s="30">
        <f t="shared" si="226"/>
        <v>0</v>
      </c>
      <c r="AH481" s="30">
        <f t="shared" si="227"/>
        <v>0</v>
      </c>
      <c r="AI481" s="30">
        <f t="shared" si="228"/>
        <v>0</v>
      </c>
      <c r="AJ481" s="30">
        <f t="shared" si="229"/>
        <v>0</v>
      </c>
      <c r="AK481" s="30">
        <f t="shared" si="230"/>
        <v>0</v>
      </c>
      <c r="AL481" s="30">
        <f t="shared" si="231"/>
        <v>0</v>
      </c>
      <c r="AM481">
        <f t="shared" si="232"/>
        <v>0</v>
      </c>
      <c r="AN481">
        <f t="shared" si="233"/>
        <v>0</v>
      </c>
      <c r="AO481">
        <f t="shared" si="234"/>
        <v>0</v>
      </c>
      <c r="AP481">
        <f t="shared" si="235"/>
        <v>0</v>
      </c>
      <c r="AQ481">
        <f t="shared" si="236"/>
        <v>0</v>
      </c>
      <c r="AR481">
        <f t="shared" si="237"/>
        <v>0</v>
      </c>
      <c r="AS481">
        <f t="shared" si="238"/>
        <v>0</v>
      </c>
    </row>
    <row r="482" spans="1:45" x14ac:dyDescent="0.25">
      <c r="A482" s="2">
        <v>44428</v>
      </c>
      <c r="B482" s="39">
        <v>16</v>
      </c>
      <c r="C482" s="16" t="str">
        <f t="shared" si="217"/>
        <v>44428_16</v>
      </c>
      <c r="D482" s="18">
        <v>267.63344813030653</v>
      </c>
      <c r="E482" s="18">
        <v>319.83838072026577</v>
      </c>
      <c r="F482" s="18">
        <v>686.78919382616778</v>
      </c>
      <c r="G482" s="18">
        <v>360.36033080444463</v>
      </c>
      <c r="H482" s="18">
        <v>0.24403529172550237</v>
      </c>
      <c r="I482" s="18">
        <v>3.3725164387276609</v>
      </c>
      <c r="J482" s="18">
        <v>0.56872328621366164</v>
      </c>
      <c r="K482" s="18">
        <v>-13.45727077922675</v>
      </c>
      <c r="L482" s="18">
        <v>-15.712915836547108</v>
      </c>
      <c r="M482" s="18">
        <v>-35.241597964395993</v>
      </c>
      <c r="N482" s="18">
        <v>-19.043342671531782</v>
      </c>
      <c r="O482" s="18">
        <v>4.9971712503663661E-2</v>
      </c>
      <c r="P482" s="18">
        <v>3.2610042613470142E-2</v>
      </c>
      <c r="Q482" s="18">
        <v>0.10363037212242027</v>
      </c>
      <c r="R482" s="3">
        <f t="shared" si="210"/>
        <v>0</v>
      </c>
      <c r="S482" s="3">
        <f t="shared" si="211"/>
        <v>0</v>
      </c>
      <c r="T482" s="3">
        <f t="shared" si="212"/>
        <v>0</v>
      </c>
      <c r="U482" s="3">
        <f t="shared" si="213"/>
        <v>0</v>
      </c>
      <c r="V482" s="3">
        <f t="shared" si="214"/>
        <v>9.5932563040849513E-3</v>
      </c>
      <c r="W482" s="3">
        <f t="shared" si="215"/>
        <v>0</v>
      </c>
      <c r="X482" s="3">
        <f t="shared" si="216"/>
        <v>0</v>
      </c>
      <c r="Y482" s="30">
        <f t="shared" si="218"/>
        <v>-5.0282469822959558E-2</v>
      </c>
      <c r="Z482" s="30">
        <f t="shared" si="219"/>
        <v>-4.9127674424695768E-2</v>
      </c>
      <c r="AA482" s="30">
        <f t="shared" si="220"/>
        <v>-5.1313559213216078E-2</v>
      </c>
      <c r="AB482" s="30">
        <f t="shared" si="221"/>
        <v>-5.2845280247747248E-2</v>
      </c>
      <c r="AC482" s="30">
        <f t="shared" si="222"/>
        <v>0.2047724824976267</v>
      </c>
      <c r="AD482" s="30">
        <f t="shared" si="223"/>
        <v>9.6693502332557447E-3</v>
      </c>
      <c r="AE482" s="30">
        <f t="shared" si="224"/>
        <v>0.18221580623566686</v>
      </c>
      <c r="AF482" s="30">
        <f t="shared" si="225"/>
        <v>0</v>
      </c>
      <c r="AG482" s="30">
        <f t="shared" si="226"/>
        <v>0</v>
      </c>
      <c r="AH482" s="30">
        <f t="shared" si="227"/>
        <v>0</v>
      </c>
      <c r="AI482" s="30">
        <f t="shared" si="228"/>
        <v>0</v>
      </c>
      <c r="AJ482" s="30">
        <f t="shared" si="229"/>
        <v>0.2047724824976267</v>
      </c>
      <c r="AK482" s="30">
        <f t="shared" si="230"/>
        <v>0</v>
      </c>
      <c r="AL482" s="30">
        <f t="shared" si="231"/>
        <v>0</v>
      </c>
      <c r="AM482">
        <f t="shared" si="232"/>
        <v>0</v>
      </c>
      <c r="AN482">
        <f t="shared" si="233"/>
        <v>0</v>
      </c>
      <c r="AO482">
        <f t="shared" si="234"/>
        <v>0</v>
      </c>
      <c r="AP482">
        <f t="shared" si="235"/>
        <v>0</v>
      </c>
      <c r="AQ482">
        <f t="shared" si="236"/>
        <v>1.0299036724174241E-2</v>
      </c>
      <c r="AR482">
        <f t="shared" si="237"/>
        <v>0</v>
      </c>
      <c r="AS482">
        <f t="shared" si="238"/>
        <v>0</v>
      </c>
    </row>
    <row r="483" spans="1:45" x14ac:dyDescent="0.25">
      <c r="A483" s="2">
        <v>44428</v>
      </c>
      <c r="B483" s="39">
        <v>17</v>
      </c>
      <c r="C483" s="16" t="str">
        <f t="shared" si="217"/>
        <v>44428_17</v>
      </c>
      <c r="D483" s="18">
        <v>260.94235945045557</v>
      </c>
      <c r="E483" s="18">
        <v>313.66137017685674</v>
      </c>
      <c r="F483" s="18">
        <v>675.53084873310365</v>
      </c>
      <c r="G483" s="18">
        <v>353.09821363524395</v>
      </c>
      <c r="H483" s="18">
        <v>0.21222275254487977</v>
      </c>
      <c r="I483" s="18">
        <v>3.2636903369834469</v>
      </c>
      <c r="J483" s="18">
        <v>0.49511902585521234</v>
      </c>
      <c r="K483" s="18">
        <v>-16.269636155345065</v>
      </c>
      <c r="L483" s="18">
        <v>-19.072036762646501</v>
      </c>
      <c r="M483" s="18">
        <v>-41.845748522349972</v>
      </c>
      <c r="N483" s="18">
        <v>-22.404892085802281</v>
      </c>
      <c r="O483" s="18">
        <v>-5.5726059948461963E-3</v>
      </c>
      <c r="P483" s="18">
        <v>-5.8841352812178414E-2</v>
      </c>
      <c r="Q483" s="18">
        <v>-2.3785361163654869E-2</v>
      </c>
      <c r="R483" s="3">
        <f t="shared" si="210"/>
        <v>0</v>
      </c>
      <c r="S483" s="3">
        <f t="shared" si="211"/>
        <v>0</v>
      </c>
      <c r="T483" s="3">
        <f t="shared" si="212"/>
        <v>0</v>
      </c>
      <c r="U483" s="3">
        <f t="shared" si="213"/>
        <v>0</v>
      </c>
      <c r="V483" s="3">
        <f t="shared" si="214"/>
        <v>0</v>
      </c>
      <c r="W483" s="3">
        <f t="shared" si="215"/>
        <v>0</v>
      </c>
      <c r="X483" s="3">
        <f t="shared" si="216"/>
        <v>0</v>
      </c>
      <c r="Y483" s="30">
        <f t="shared" si="218"/>
        <v>-6.2349540295446503E-2</v>
      </c>
      <c r="Z483" s="30">
        <f t="shared" si="219"/>
        <v>-6.0804544569491643E-2</v>
      </c>
      <c r="AA483" s="30">
        <f t="shared" si="220"/>
        <v>-6.1944985341273233E-2</v>
      </c>
      <c r="AB483" s="30">
        <f t="shared" si="221"/>
        <v>-6.3452295198941133E-2</v>
      </c>
      <c r="AC483" s="30">
        <f t="shared" si="222"/>
        <v>-2.6258287238394622E-2</v>
      </c>
      <c r="AD483" s="30">
        <f t="shared" si="223"/>
        <v>-1.8029085708714667E-2</v>
      </c>
      <c r="AE483" s="30">
        <f t="shared" si="224"/>
        <v>-4.8039683230856944E-2</v>
      </c>
      <c r="AF483" s="30">
        <f t="shared" si="225"/>
        <v>0</v>
      </c>
      <c r="AG483" s="30">
        <f t="shared" si="226"/>
        <v>0</v>
      </c>
      <c r="AH483" s="30">
        <f t="shared" si="227"/>
        <v>0</v>
      </c>
      <c r="AI483" s="30">
        <f t="shared" si="228"/>
        <v>0</v>
      </c>
      <c r="AJ483" s="30">
        <f t="shared" si="229"/>
        <v>0</v>
      </c>
      <c r="AK483" s="30">
        <f t="shared" si="230"/>
        <v>0</v>
      </c>
      <c r="AL483" s="30">
        <f t="shared" si="231"/>
        <v>0</v>
      </c>
      <c r="AM483">
        <f t="shared" si="232"/>
        <v>0</v>
      </c>
      <c r="AN483">
        <f t="shared" si="233"/>
        <v>0</v>
      </c>
      <c r="AO483">
        <f t="shared" si="234"/>
        <v>0</v>
      </c>
      <c r="AP483">
        <f t="shared" si="235"/>
        <v>0</v>
      </c>
      <c r="AQ483">
        <f t="shared" si="236"/>
        <v>0</v>
      </c>
      <c r="AR483">
        <f t="shared" si="237"/>
        <v>0</v>
      </c>
      <c r="AS483">
        <f t="shared" si="238"/>
        <v>0</v>
      </c>
    </row>
    <row r="484" spans="1:45" x14ac:dyDescent="0.25">
      <c r="A484" s="2">
        <v>44428</v>
      </c>
      <c r="B484" s="39">
        <v>18</v>
      </c>
      <c r="C484" s="16" t="str">
        <f t="shared" si="217"/>
        <v>44428_18</v>
      </c>
      <c r="D484" s="18">
        <v>253.39024800349986</v>
      </c>
      <c r="E484" s="18">
        <v>303.32163829597573</v>
      </c>
      <c r="F484" s="18">
        <v>656.35724974701418</v>
      </c>
      <c r="G484" s="18">
        <v>343.5256190671567</v>
      </c>
      <c r="H484" s="18">
        <v>0.20887784158155914</v>
      </c>
      <c r="I484" s="18">
        <v>3.1059252560888502</v>
      </c>
      <c r="J484" s="18">
        <v>0.48655161151632775</v>
      </c>
      <c r="K484" s="18">
        <v>-21.454143534692577</v>
      </c>
      <c r="L484" s="18">
        <v>-26.644335862702299</v>
      </c>
      <c r="M484" s="18">
        <v>-57.697875969242617</v>
      </c>
      <c r="N484" s="18">
        <v>-29.036247995234962</v>
      </c>
      <c r="O484" s="18">
        <v>-5.8935764716342345E-3</v>
      </c>
      <c r="P484" s="18">
        <v>-0.168530951366337</v>
      </c>
      <c r="Q484" s="18">
        <v>-2.3872426668220953E-2</v>
      </c>
      <c r="R484" s="3">
        <f t="shared" si="210"/>
        <v>0</v>
      </c>
      <c r="S484" s="3">
        <f t="shared" si="211"/>
        <v>0</v>
      </c>
      <c r="T484" s="3">
        <f t="shared" si="212"/>
        <v>0</v>
      </c>
      <c r="U484" s="3">
        <f t="shared" si="213"/>
        <v>0</v>
      </c>
      <c r="V484" s="3">
        <f t="shared" si="214"/>
        <v>0</v>
      </c>
      <c r="W484" s="3">
        <f t="shared" si="215"/>
        <v>0</v>
      </c>
      <c r="X484" s="3">
        <f t="shared" si="216"/>
        <v>0</v>
      </c>
      <c r="Y484" s="30">
        <f t="shared" si="218"/>
        <v>-8.4668386821249136E-2</v>
      </c>
      <c r="Z484" s="30">
        <f t="shared" si="219"/>
        <v>-8.7841856625814618E-2</v>
      </c>
      <c r="AA484" s="30">
        <f t="shared" si="220"/>
        <v>-8.7906206553643826E-2</v>
      </c>
      <c r="AB484" s="30">
        <f t="shared" si="221"/>
        <v>-8.4524257824155444E-2</v>
      </c>
      <c r="AC484" s="30">
        <f t="shared" si="222"/>
        <v>-2.8215422119502363E-2</v>
      </c>
      <c r="AD484" s="30">
        <f t="shared" si="223"/>
        <v>-5.4261109804863858E-2</v>
      </c>
      <c r="AE484" s="30">
        <f t="shared" si="224"/>
        <v>-4.9064531086071304E-2</v>
      </c>
      <c r="AF484" s="30">
        <f t="shared" si="225"/>
        <v>0</v>
      </c>
      <c r="AG484" s="30">
        <f t="shared" si="226"/>
        <v>0</v>
      </c>
      <c r="AH484" s="30">
        <f t="shared" si="227"/>
        <v>0</v>
      </c>
      <c r="AI484" s="30">
        <f t="shared" si="228"/>
        <v>0</v>
      </c>
      <c r="AJ484" s="30">
        <f t="shared" si="229"/>
        <v>0</v>
      </c>
      <c r="AK484" s="30">
        <f t="shared" si="230"/>
        <v>0</v>
      </c>
      <c r="AL484" s="30">
        <f t="shared" si="231"/>
        <v>0</v>
      </c>
      <c r="AM484">
        <f t="shared" si="232"/>
        <v>0</v>
      </c>
      <c r="AN484">
        <f t="shared" si="233"/>
        <v>0</v>
      </c>
      <c r="AO484">
        <f t="shared" si="234"/>
        <v>0</v>
      </c>
      <c r="AP484">
        <f t="shared" si="235"/>
        <v>0</v>
      </c>
      <c r="AQ484">
        <f t="shared" si="236"/>
        <v>0</v>
      </c>
      <c r="AR484">
        <f t="shared" si="237"/>
        <v>0</v>
      </c>
      <c r="AS484">
        <f t="shared" si="238"/>
        <v>0</v>
      </c>
    </row>
    <row r="485" spans="1:45" x14ac:dyDescent="0.25">
      <c r="A485" s="2">
        <v>44428</v>
      </c>
      <c r="B485" s="39">
        <v>19</v>
      </c>
      <c r="C485" s="16" t="str">
        <f t="shared" si="217"/>
        <v>44428_19</v>
      </c>
      <c r="D485" s="18">
        <v>260.96801449361914</v>
      </c>
      <c r="E485" s="18">
        <v>314.06128089119147</v>
      </c>
      <c r="F485" s="18">
        <v>684.30142700217959</v>
      </c>
      <c r="G485" s="18">
        <v>356.30558591062726</v>
      </c>
      <c r="H485" s="18">
        <v>0.25936080425149388</v>
      </c>
      <c r="I485" s="18">
        <v>3.2804827512046968</v>
      </c>
      <c r="J485" s="18">
        <v>0.59629607102175264</v>
      </c>
      <c r="K485" s="18">
        <v>-25.403901900178049</v>
      </c>
      <c r="L485" s="18">
        <v>-31.873321589867651</v>
      </c>
      <c r="M485" s="18">
        <v>-66.213983802115578</v>
      </c>
      <c r="N485" s="18">
        <v>-33.009422620288667</v>
      </c>
      <c r="O485" s="18">
        <v>-1.8948601364369919E-2</v>
      </c>
      <c r="P485" s="18">
        <v>-0.25899259422133691</v>
      </c>
      <c r="Q485" s="18">
        <v>-5.3114570528051214E-2</v>
      </c>
      <c r="R485" s="3">
        <f t="shared" si="210"/>
        <v>0</v>
      </c>
      <c r="S485" s="3">
        <f t="shared" si="211"/>
        <v>0</v>
      </c>
      <c r="T485" s="3">
        <f t="shared" si="212"/>
        <v>0</v>
      </c>
      <c r="U485" s="3">
        <f t="shared" si="213"/>
        <v>0</v>
      </c>
      <c r="V485" s="3">
        <f t="shared" si="214"/>
        <v>0</v>
      </c>
      <c r="W485" s="3">
        <f t="shared" si="215"/>
        <v>0</v>
      </c>
      <c r="X485" s="3">
        <f t="shared" si="216"/>
        <v>0</v>
      </c>
      <c r="Y485" s="30">
        <f t="shared" si="218"/>
        <v>-9.7344887071588587E-2</v>
      </c>
      <c r="Z485" s="30">
        <f t="shared" si="219"/>
        <v>-0.10148758707034111</v>
      </c>
      <c r="AA485" s="30">
        <f t="shared" si="220"/>
        <v>-9.67614287934324E-2</v>
      </c>
      <c r="AB485" s="30">
        <f t="shared" si="221"/>
        <v>-9.2643573173080918E-2</v>
      </c>
      <c r="AC485" s="30">
        <f t="shared" si="222"/>
        <v>-7.3058847188012518E-2</v>
      </c>
      <c r="AD485" s="30">
        <f t="shared" si="223"/>
        <v>-7.8949536962578656E-2</v>
      </c>
      <c r="AE485" s="30">
        <f t="shared" si="224"/>
        <v>-8.9074158139327425E-2</v>
      </c>
      <c r="AF485" s="30">
        <f t="shared" si="225"/>
        <v>0</v>
      </c>
      <c r="AG485" s="30">
        <f t="shared" si="226"/>
        <v>0</v>
      </c>
      <c r="AH485" s="30">
        <f t="shared" si="227"/>
        <v>0</v>
      </c>
      <c r="AI485" s="30">
        <f t="shared" si="228"/>
        <v>0</v>
      </c>
      <c r="AJ485" s="30">
        <f t="shared" si="229"/>
        <v>0</v>
      </c>
      <c r="AK485" s="30">
        <f t="shared" si="230"/>
        <v>0</v>
      </c>
      <c r="AL485" s="30">
        <f t="shared" si="231"/>
        <v>0</v>
      </c>
      <c r="AM485">
        <f t="shared" si="232"/>
        <v>0</v>
      </c>
      <c r="AN485">
        <f t="shared" si="233"/>
        <v>0</v>
      </c>
      <c r="AO485">
        <f t="shared" si="234"/>
        <v>0</v>
      </c>
      <c r="AP485">
        <f t="shared" si="235"/>
        <v>0</v>
      </c>
      <c r="AQ485">
        <f t="shared" si="236"/>
        <v>0</v>
      </c>
      <c r="AR485">
        <f t="shared" si="237"/>
        <v>0</v>
      </c>
      <c r="AS485">
        <f t="shared" si="238"/>
        <v>0</v>
      </c>
    </row>
    <row r="486" spans="1:45" x14ac:dyDescent="0.25">
      <c r="A486" s="2">
        <v>44428</v>
      </c>
      <c r="B486" s="39">
        <v>20</v>
      </c>
      <c r="C486" s="16" t="str">
        <f t="shared" si="217"/>
        <v>44428_20</v>
      </c>
      <c r="D486" s="18">
        <v>263.72966877853088</v>
      </c>
      <c r="E486" s="18">
        <v>321.47332530088397</v>
      </c>
      <c r="F486" s="18">
        <v>703.90028591823545</v>
      </c>
      <c r="G486" s="18">
        <v>363.30753724965388</v>
      </c>
      <c r="H486" s="18">
        <v>0.29155530245296435</v>
      </c>
      <c r="I486" s="18">
        <v>3.4209037014480113</v>
      </c>
      <c r="J486" s="18">
        <v>0.66604660445747399</v>
      </c>
      <c r="K486" s="18">
        <v>-28.447406218142216</v>
      </c>
      <c r="L486" s="18">
        <v>-34.838650035259001</v>
      </c>
      <c r="M486" s="18">
        <v>-72.189016535267541</v>
      </c>
      <c r="N486" s="18">
        <v>-36.577093846457807</v>
      </c>
      <c r="O486" s="18">
        <v>-2.6538603564650983E-2</v>
      </c>
      <c r="P486" s="18">
        <v>-0.29364030490969301</v>
      </c>
      <c r="Q486" s="18">
        <v>-6.977574042743831E-2</v>
      </c>
      <c r="R486" s="3">
        <f t="shared" si="210"/>
        <v>0</v>
      </c>
      <c r="S486" s="3">
        <f t="shared" si="211"/>
        <v>0</v>
      </c>
      <c r="T486" s="3">
        <f t="shared" si="212"/>
        <v>0</v>
      </c>
      <c r="U486" s="3">
        <f t="shared" si="213"/>
        <v>0</v>
      </c>
      <c r="V486" s="3">
        <f t="shared" si="214"/>
        <v>0</v>
      </c>
      <c r="W486" s="3">
        <f t="shared" si="215"/>
        <v>0</v>
      </c>
      <c r="X486" s="3">
        <f t="shared" si="216"/>
        <v>0</v>
      </c>
      <c r="Y486" s="30">
        <f t="shared" si="218"/>
        <v>-0.10786577918933783</v>
      </c>
      <c r="Z486" s="30">
        <f t="shared" si="219"/>
        <v>-0.10837182214932345</v>
      </c>
      <c r="AA486" s="30">
        <f t="shared" si="220"/>
        <v>-0.10255574259512798</v>
      </c>
      <c r="AB486" s="30">
        <f t="shared" si="221"/>
        <v>-0.10067804847473655</v>
      </c>
      <c r="AC486" s="30">
        <f t="shared" si="222"/>
        <v>-9.1024252830841132E-2</v>
      </c>
      <c r="AD486" s="30">
        <f t="shared" si="223"/>
        <v>-8.5837056677567386E-2</v>
      </c>
      <c r="AE486" s="30">
        <f t="shared" si="224"/>
        <v>-0.10476104819162603</v>
      </c>
      <c r="AF486" s="30">
        <f t="shared" si="225"/>
        <v>0</v>
      </c>
      <c r="AG486" s="30">
        <f t="shared" si="226"/>
        <v>0</v>
      </c>
      <c r="AH486" s="30">
        <f t="shared" si="227"/>
        <v>0</v>
      </c>
      <c r="AI486" s="30">
        <f t="shared" si="228"/>
        <v>0</v>
      </c>
      <c r="AJ486" s="30">
        <f t="shared" si="229"/>
        <v>0</v>
      </c>
      <c r="AK486" s="30">
        <f t="shared" si="230"/>
        <v>0</v>
      </c>
      <c r="AL486" s="30">
        <f t="shared" si="231"/>
        <v>0</v>
      </c>
      <c r="AM486">
        <f t="shared" si="232"/>
        <v>0</v>
      </c>
      <c r="AN486">
        <f t="shared" si="233"/>
        <v>0</v>
      </c>
      <c r="AO486">
        <f t="shared" si="234"/>
        <v>0</v>
      </c>
      <c r="AP486">
        <f t="shared" si="235"/>
        <v>0</v>
      </c>
      <c r="AQ486">
        <f t="shared" si="236"/>
        <v>0</v>
      </c>
      <c r="AR486">
        <f t="shared" si="237"/>
        <v>0</v>
      </c>
      <c r="AS486">
        <f t="shared" si="238"/>
        <v>0</v>
      </c>
    </row>
    <row r="487" spans="1:45" x14ac:dyDescent="0.25">
      <c r="A487" s="2">
        <v>44428</v>
      </c>
      <c r="B487" s="39">
        <v>21</v>
      </c>
      <c r="C487" s="16" t="str">
        <f t="shared" si="217"/>
        <v>44428_21</v>
      </c>
      <c r="D487" s="18">
        <v>257.86133726030516</v>
      </c>
      <c r="E487" s="18">
        <v>317.61180124232533</v>
      </c>
      <c r="F487" s="18">
        <v>697.89557759936918</v>
      </c>
      <c r="G487" s="18">
        <v>357.89919151266315</v>
      </c>
      <c r="H487" s="18">
        <v>0.28411380568559202</v>
      </c>
      <c r="I487" s="18">
        <v>3.3855409099116471</v>
      </c>
      <c r="J487" s="18">
        <v>0.64724517902765422</v>
      </c>
      <c r="K487" s="18">
        <v>-26.260457758435937</v>
      </c>
      <c r="L487" s="18">
        <v>-32.253047320039819</v>
      </c>
      <c r="M487" s="18">
        <v>-66.775186783901262</v>
      </c>
      <c r="N487" s="18">
        <v>-33.555064916332256</v>
      </c>
      <c r="O487" s="18">
        <v>-2.9750406639672759E-2</v>
      </c>
      <c r="P487" s="18">
        <v>-0.27864265096737467</v>
      </c>
      <c r="Q487" s="18">
        <v>-7.6448159931411408E-2</v>
      </c>
      <c r="R487" s="3">
        <f t="shared" si="210"/>
        <v>0</v>
      </c>
      <c r="S487" s="3">
        <f t="shared" si="211"/>
        <v>0</v>
      </c>
      <c r="T487" s="3">
        <f t="shared" si="212"/>
        <v>0</v>
      </c>
      <c r="U487" s="3">
        <f t="shared" si="213"/>
        <v>0</v>
      </c>
      <c r="V487" s="3">
        <f t="shared" si="214"/>
        <v>0</v>
      </c>
      <c r="W487" s="3">
        <f t="shared" si="215"/>
        <v>0</v>
      </c>
      <c r="X487" s="3">
        <f t="shared" si="216"/>
        <v>0</v>
      </c>
      <c r="Y487" s="30">
        <f t="shared" si="218"/>
        <v>-0.10183945386091983</v>
      </c>
      <c r="Z487" s="30">
        <f t="shared" si="219"/>
        <v>-0.10154864269489788</v>
      </c>
      <c r="AA487" s="30">
        <f t="shared" si="220"/>
        <v>-9.5680770773179949E-2</v>
      </c>
      <c r="AB487" s="30">
        <f t="shared" si="221"/>
        <v>-9.3755632066425093E-2</v>
      </c>
      <c r="AC487" s="30">
        <f t="shared" si="222"/>
        <v>-0.10471299192196017</v>
      </c>
      <c r="AD487" s="30">
        <f t="shared" si="223"/>
        <v>-8.2303731776393288E-2</v>
      </c>
      <c r="AE487" s="30">
        <f t="shared" si="224"/>
        <v>-0.11811313920678131</v>
      </c>
      <c r="AF487" s="30">
        <f t="shared" si="225"/>
        <v>0</v>
      </c>
      <c r="AG487" s="30">
        <f t="shared" si="226"/>
        <v>0</v>
      </c>
      <c r="AH487" s="30">
        <f t="shared" si="227"/>
        <v>0</v>
      </c>
      <c r="AI487" s="30">
        <f t="shared" si="228"/>
        <v>0</v>
      </c>
      <c r="AJ487" s="30">
        <f t="shared" si="229"/>
        <v>0</v>
      </c>
      <c r="AK487" s="30">
        <f t="shared" si="230"/>
        <v>0</v>
      </c>
      <c r="AL487" s="30">
        <f t="shared" si="231"/>
        <v>0</v>
      </c>
      <c r="AM487">
        <f t="shared" si="232"/>
        <v>0</v>
      </c>
      <c r="AN487">
        <f t="shared" si="233"/>
        <v>0</v>
      </c>
      <c r="AO487">
        <f t="shared" si="234"/>
        <v>0</v>
      </c>
      <c r="AP487">
        <f t="shared" si="235"/>
        <v>0</v>
      </c>
      <c r="AQ487">
        <f t="shared" si="236"/>
        <v>0</v>
      </c>
      <c r="AR487">
        <f t="shared" si="237"/>
        <v>0</v>
      </c>
      <c r="AS487">
        <f t="shared" si="238"/>
        <v>0</v>
      </c>
    </row>
    <row r="488" spans="1:45" x14ac:dyDescent="0.25">
      <c r="A488" s="2">
        <v>44428</v>
      </c>
      <c r="B488" s="39">
        <v>22</v>
      </c>
      <c r="C488" s="16" t="str">
        <f t="shared" si="217"/>
        <v>44428_22</v>
      </c>
      <c r="D488" s="18">
        <v>247.54345636156722</v>
      </c>
      <c r="E488" s="18">
        <v>308.36345195679013</v>
      </c>
      <c r="F488" s="18">
        <v>678.20428488556661</v>
      </c>
      <c r="G488" s="18">
        <v>345.56774272039792</v>
      </c>
      <c r="H488" s="18">
        <v>0.27123617254681448</v>
      </c>
      <c r="I488" s="18">
        <v>3.2892391539669834</v>
      </c>
      <c r="J488" s="18">
        <v>0.61860140088266824</v>
      </c>
      <c r="K488" s="18">
        <v>-21.892763332160968</v>
      </c>
      <c r="L488" s="18">
        <v>-27.377135613841347</v>
      </c>
      <c r="M488" s="18">
        <v>-57.242889756757023</v>
      </c>
      <c r="N488" s="18">
        <v>-27.50306637143683</v>
      </c>
      <c r="O488" s="18">
        <v>-2.8776568769047887E-2</v>
      </c>
      <c r="P488" s="18">
        <v>-0.24507158165609905</v>
      </c>
      <c r="Q488" s="18">
        <v>-7.4192214968858597E-2</v>
      </c>
      <c r="R488" s="3">
        <f t="shared" si="210"/>
        <v>0</v>
      </c>
      <c r="S488" s="3">
        <f t="shared" si="211"/>
        <v>0</v>
      </c>
      <c r="T488" s="3">
        <f t="shared" si="212"/>
        <v>0</v>
      </c>
      <c r="U488" s="3">
        <f t="shared" si="213"/>
        <v>0</v>
      </c>
      <c r="V488" s="3">
        <f t="shared" si="214"/>
        <v>0</v>
      </c>
      <c r="W488" s="3">
        <f t="shared" si="215"/>
        <v>0</v>
      </c>
      <c r="X488" s="3">
        <f t="shared" si="216"/>
        <v>0</v>
      </c>
      <c r="Y488" s="30">
        <f t="shared" si="218"/>
        <v>-8.8440081002116783E-2</v>
      </c>
      <c r="Z488" s="30">
        <f t="shared" si="219"/>
        <v>-8.878203768998412E-2</v>
      </c>
      <c r="AA488" s="30">
        <f t="shared" si="220"/>
        <v>-8.4403609697652704E-2</v>
      </c>
      <c r="AB488" s="30">
        <f t="shared" si="221"/>
        <v>-7.958806037544372E-2</v>
      </c>
      <c r="AC488" s="30">
        <f t="shared" si="222"/>
        <v>-0.1060941411274381</v>
      </c>
      <c r="AD488" s="30">
        <f t="shared" si="223"/>
        <v>-7.4507072968692689E-2</v>
      </c>
      <c r="AE488" s="30">
        <f t="shared" si="224"/>
        <v>-0.11993541376239274</v>
      </c>
      <c r="AF488" s="30">
        <f t="shared" si="225"/>
        <v>0</v>
      </c>
      <c r="AG488" s="30">
        <f t="shared" si="226"/>
        <v>0</v>
      </c>
      <c r="AH488" s="30">
        <f t="shared" si="227"/>
        <v>0</v>
      </c>
      <c r="AI488" s="30">
        <f t="shared" si="228"/>
        <v>0</v>
      </c>
      <c r="AJ488" s="30">
        <f t="shared" si="229"/>
        <v>0</v>
      </c>
      <c r="AK488" s="30">
        <f t="shared" si="230"/>
        <v>0</v>
      </c>
      <c r="AL488" s="30">
        <f t="shared" si="231"/>
        <v>0</v>
      </c>
      <c r="AM488">
        <f t="shared" si="232"/>
        <v>0</v>
      </c>
      <c r="AN488">
        <f t="shared" si="233"/>
        <v>0</v>
      </c>
      <c r="AO488">
        <f t="shared" si="234"/>
        <v>0</v>
      </c>
      <c r="AP488">
        <f t="shared" si="235"/>
        <v>0</v>
      </c>
      <c r="AQ488">
        <f t="shared" si="236"/>
        <v>0</v>
      </c>
      <c r="AR488">
        <f t="shared" si="237"/>
        <v>0</v>
      </c>
      <c r="AS488">
        <f t="shared" si="238"/>
        <v>0</v>
      </c>
    </row>
    <row r="489" spans="1:45" x14ac:dyDescent="0.25">
      <c r="A489" s="2">
        <v>44428</v>
      </c>
      <c r="B489" s="39">
        <v>23</v>
      </c>
      <c r="C489" s="16" t="str">
        <f t="shared" si="217"/>
        <v>44428_23</v>
      </c>
      <c r="D489" s="18">
        <v>232.02224407755796</v>
      </c>
      <c r="E489" s="18">
        <v>290.46036047918807</v>
      </c>
      <c r="F489" s="18">
        <v>638.68675773988093</v>
      </c>
      <c r="G489" s="18">
        <v>323.95335483953176</v>
      </c>
      <c r="H489" s="18">
        <v>0.29789617065602159</v>
      </c>
      <c r="I489" s="18">
        <v>3.145563449311247</v>
      </c>
      <c r="J489" s="18">
        <v>0.68187804159731391</v>
      </c>
      <c r="K489" s="18">
        <v>-19.56213889120399</v>
      </c>
      <c r="L489" s="18">
        <v>-23.448669161337296</v>
      </c>
      <c r="M489" s="18">
        <v>-48.314038377577567</v>
      </c>
      <c r="N489" s="18">
        <v>-22.990474057354923</v>
      </c>
      <c r="O489" s="18">
        <v>2.6803061801283574E-2</v>
      </c>
      <c r="P489" s="18">
        <v>-0.16912274867359497</v>
      </c>
      <c r="Q489" s="18">
        <v>5.3541640616540806E-2</v>
      </c>
      <c r="R489" s="3">
        <f t="shared" si="210"/>
        <v>0</v>
      </c>
      <c r="S489" s="3">
        <f t="shared" si="211"/>
        <v>0</v>
      </c>
      <c r="T489" s="3">
        <f t="shared" si="212"/>
        <v>0</v>
      </c>
      <c r="U489" s="3">
        <f t="shared" si="213"/>
        <v>0</v>
      </c>
      <c r="V489" s="3">
        <f t="shared" si="214"/>
        <v>0</v>
      </c>
      <c r="W489" s="3">
        <f t="shared" si="215"/>
        <v>0</v>
      </c>
      <c r="X489" s="3">
        <f t="shared" si="216"/>
        <v>0</v>
      </c>
      <c r="Y489" s="30">
        <f t="shared" si="218"/>
        <v>-8.4311480431440725E-2</v>
      </c>
      <c r="Z489" s="30">
        <f t="shared" si="219"/>
        <v>-8.0729326103750498E-2</v>
      </c>
      <c r="AA489" s="30">
        <f t="shared" si="220"/>
        <v>-7.5645905903147764E-2</v>
      </c>
      <c r="AB489" s="30">
        <f t="shared" si="221"/>
        <v>-7.0968470348896709E-2</v>
      </c>
      <c r="AC489" s="30">
        <f t="shared" si="222"/>
        <v>8.9974509381098633E-2</v>
      </c>
      <c r="AD489" s="30">
        <f t="shared" si="223"/>
        <v>-5.3765486342558476E-2</v>
      </c>
      <c r="AE489" s="30">
        <f t="shared" si="224"/>
        <v>7.8520845884871682E-2</v>
      </c>
      <c r="AF489" s="30">
        <f t="shared" si="225"/>
        <v>0</v>
      </c>
      <c r="AG489" s="30">
        <f t="shared" si="226"/>
        <v>0</v>
      </c>
      <c r="AH489" s="30">
        <f t="shared" si="227"/>
        <v>0</v>
      </c>
      <c r="AI489" s="30">
        <f t="shared" si="228"/>
        <v>0</v>
      </c>
      <c r="AJ489" s="30">
        <f t="shared" si="229"/>
        <v>0</v>
      </c>
      <c r="AK489" s="30">
        <f t="shared" si="230"/>
        <v>0</v>
      </c>
      <c r="AL489" s="30">
        <f t="shared" si="231"/>
        <v>0</v>
      </c>
      <c r="AM489">
        <f t="shared" si="232"/>
        <v>0</v>
      </c>
      <c r="AN489">
        <f t="shared" si="233"/>
        <v>0</v>
      </c>
      <c r="AO489">
        <f t="shared" si="234"/>
        <v>0</v>
      </c>
      <c r="AP489">
        <f t="shared" si="235"/>
        <v>0</v>
      </c>
      <c r="AQ489">
        <f t="shared" si="236"/>
        <v>0</v>
      </c>
      <c r="AR489">
        <f t="shared" si="237"/>
        <v>0</v>
      </c>
      <c r="AS489">
        <f t="shared" si="238"/>
        <v>0</v>
      </c>
    </row>
    <row r="490" spans="1:45" x14ac:dyDescent="0.25">
      <c r="A490" s="2">
        <v>44428</v>
      </c>
      <c r="B490" s="39">
        <v>24</v>
      </c>
      <c r="C490" s="16" t="str">
        <f t="shared" si="217"/>
        <v>44428_24</v>
      </c>
      <c r="D490" s="18">
        <v>199.35212079143707</v>
      </c>
      <c r="E490" s="18">
        <v>264.75600049706719</v>
      </c>
      <c r="F490" s="18">
        <v>580.40227175286714</v>
      </c>
      <c r="G490" s="18">
        <v>292.98086849778201</v>
      </c>
      <c r="H490" s="18">
        <v>0.30330626107683112</v>
      </c>
      <c r="I490" s="18">
        <v>2.9817226949653644</v>
      </c>
      <c r="J490" s="18">
        <v>0.69695902893587558</v>
      </c>
      <c r="K490" s="18">
        <v>-21.071661245024664</v>
      </c>
      <c r="L490" s="18">
        <v>-26.690965567167371</v>
      </c>
      <c r="M490" s="18">
        <v>-55.443863718075768</v>
      </c>
      <c r="N490" s="18">
        <v>-26.681523955262445</v>
      </c>
      <c r="O490" s="18">
        <v>5.6581606172505357E-2</v>
      </c>
      <c r="P490" s="18">
        <v>-0.17196950554386209</v>
      </c>
      <c r="Q490" s="18">
        <v>0.12150988379065641</v>
      </c>
      <c r="R490" s="3">
        <f t="shared" si="210"/>
        <v>0</v>
      </c>
      <c r="S490" s="3">
        <f t="shared" si="211"/>
        <v>0</v>
      </c>
      <c r="T490" s="3">
        <f t="shared" si="212"/>
        <v>0</v>
      </c>
      <c r="U490" s="3">
        <f t="shared" si="213"/>
        <v>0</v>
      </c>
      <c r="V490" s="3">
        <f t="shared" si="214"/>
        <v>0</v>
      </c>
      <c r="W490" s="3">
        <f t="shared" si="215"/>
        <v>0</v>
      </c>
      <c r="X490" s="3">
        <f t="shared" si="216"/>
        <v>0</v>
      </c>
      <c r="Y490" s="30">
        <f t="shared" si="218"/>
        <v>-0.10570071269555198</v>
      </c>
      <c r="Z490" s="30">
        <f t="shared" si="219"/>
        <v>-0.10081344905141457</v>
      </c>
      <c r="AA490" s="30">
        <f t="shared" si="220"/>
        <v>-9.5526613895962717E-2</v>
      </c>
      <c r="AB490" s="30">
        <f t="shared" si="221"/>
        <v>-9.106916807253726E-2</v>
      </c>
      <c r="AC490" s="30">
        <f t="shared" si="222"/>
        <v>0.18654941698738148</v>
      </c>
      <c r="AD490" s="30">
        <f t="shared" si="223"/>
        <v>-5.7674546943695476E-2</v>
      </c>
      <c r="AE490" s="30">
        <f t="shared" si="224"/>
        <v>0.17434293659439207</v>
      </c>
      <c r="AF490" s="30">
        <f t="shared" si="225"/>
        <v>0</v>
      </c>
      <c r="AG490" s="30">
        <f t="shared" si="226"/>
        <v>0</v>
      </c>
      <c r="AH490" s="30">
        <f t="shared" si="227"/>
        <v>0</v>
      </c>
      <c r="AI490" s="30">
        <f t="shared" si="228"/>
        <v>0</v>
      </c>
      <c r="AJ490" s="30">
        <f t="shared" si="229"/>
        <v>0</v>
      </c>
      <c r="AK490" s="30">
        <f t="shared" si="230"/>
        <v>0</v>
      </c>
      <c r="AL490" s="30">
        <f t="shared" si="231"/>
        <v>0</v>
      </c>
      <c r="AM490">
        <f t="shared" si="232"/>
        <v>0</v>
      </c>
      <c r="AN490">
        <f t="shared" si="233"/>
        <v>0</v>
      </c>
      <c r="AO490">
        <f t="shared" si="234"/>
        <v>0</v>
      </c>
      <c r="AP490">
        <f t="shared" si="235"/>
        <v>0</v>
      </c>
      <c r="AQ490">
        <f t="shared" si="236"/>
        <v>0</v>
      </c>
      <c r="AR490">
        <f t="shared" si="237"/>
        <v>0</v>
      </c>
      <c r="AS490">
        <f t="shared" si="238"/>
        <v>0</v>
      </c>
    </row>
    <row r="491" spans="1:45" x14ac:dyDescent="0.25">
      <c r="A491" s="2">
        <v>44429</v>
      </c>
      <c r="B491" s="39">
        <v>1</v>
      </c>
      <c r="C491" s="16" t="str">
        <f t="shared" si="217"/>
        <v>44429_1</v>
      </c>
      <c r="D491" s="18">
        <v>170.72453841701471</v>
      </c>
      <c r="E491" s="18">
        <v>232.1189961101322</v>
      </c>
      <c r="F491" s="18">
        <v>503.64284391740841</v>
      </c>
      <c r="G491" s="18">
        <v>253.9360352466239</v>
      </c>
      <c r="H491" s="18">
        <v>0.27056490459117333</v>
      </c>
      <c r="I491" s="18">
        <v>2.6834182433809337</v>
      </c>
      <c r="J491" s="18">
        <v>0.62616443850632508</v>
      </c>
      <c r="K491" s="18">
        <v>-17.171714874589256</v>
      </c>
      <c r="L491" s="18">
        <v>-23.353603946721389</v>
      </c>
      <c r="M491" s="18">
        <v>-47.018609482605271</v>
      </c>
      <c r="N491" s="18">
        <v>-20.863566844351261</v>
      </c>
      <c r="O491" s="18">
        <v>5.1925381452197716E-2</v>
      </c>
      <c r="P491" s="18">
        <v>-0.16625369664749837</v>
      </c>
      <c r="Q491" s="18">
        <v>0.11003413989399771</v>
      </c>
      <c r="R491" s="3">
        <f t="shared" si="210"/>
        <v>0</v>
      </c>
      <c r="S491" s="3">
        <f t="shared" si="211"/>
        <v>0</v>
      </c>
      <c r="T491" s="3">
        <f t="shared" si="212"/>
        <v>0</v>
      </c>
      <c r="U491" s="3">
        <f t="shared" si="213"/>
        <v>0</v>
      </c>
      <c r="V491" s="3">
        <f t="shared" si="214"/>
        <v>0</v>
      </c>
      <c r="W491" s="3">
        <f t="shared" si="215"/>
        <v>0</v>
      </c>
      <c r="X491" s="3">
        <f t="shared" si="216"/>
        <v>0</v>
      </c>
      <c r="Y491" s="30">
        <f t="shared" si="218"/>
        <v>-0.10058141046277325</v>
      </c>
      <c r="Z491" s="30">
        <f t="shared" si="219"/>
        <v>-0.1006104814258327</v>
      </c>
      <c r="AA491" s="30">
        <f t="shared" si="220"/>
        <v>-9.3357048651555502E-2</v>
      </c>
      <c r="AB491" s="30">
        <f t="shared" si="221"/>
        <v>-8.2160717458191646E-2</v>
      </c>
      <c r="AC491" s="30">
        <f t="shared" si="222"/>
        <v>0.19191469614530224</v>
      </c>
      <c r="AD491" s="30">
        <f t="shared" si="223"/>
        <v>-6.1955938869234728E-2</v>
      </c>
      <c r="AE491" s="30">
        <f t="shared" si="224"/>
        <v>0.17572722615240985</v>
      </c>
      <c r="AF491" s="30">
        <f t="shared" si="225"/>
        <v>0</v>
      </c>
      <c r="AG491" s="30">
        <f t="shared" si="226"/>
        <v>0</v>
      </c>
      <c r="AH491" s="30">
        <f t="shared" si="227"/>
        <v>0</v>
      </c>
      <c r="AI491" s="30">
        <f t="shared" si="228"/>
        <v>0</v>
      </c>
      <c r="AJ491" s="30">
        <f t="shared" si="229"/>
        <v>0</v>
      </c>
      <c r="AK491" s="30">
        <f t="shared" si="230"/>
        <v>0</v>
      </c>
      <c r="AL491" s="30">
        <f t="shared" si="231"/>
        <v>0</v>
      </c>
      <c r="AM491">
        <f t="shared" si="232"/>
        <v>0</v>
      </c>
      <c r="AN491">
        <f t="shared" si="233"/>
        <v>0</v>
      </c>
      <c r="AO491">
        <f t="shared" si="234"/>
        <v>0</v>
      </c>
      <c r="AP491">
        <f t="shared" si="235"/>
        <v>0</v>
      </c>
      <c r="AQ491">
        <f t="shared" si="236"/>
        <v>0</v>
      </c>
      <c r="AR491">
        <f t="shared" si="237"/>
        <v>0</v>
      </c>
      <c r="AS491">
        <f t="shared" si="238"/>
        <v>0</v>
      </c>
    </row>
    <row r="492" spans="1:45" x14ac:dyDescent="0.25">
      <c r="A492" s="2">
        <v>44429</v>
      </c>
      <c r="B492" s="39">
        <v>2</v>
      </c>
      <c r="C492" s="16" t="str">
        <f t="shared" si="217"/>
        <v>44429_2</v>
      </c>
      <c r="D492" s="18">
        <v>148.88482199750604</v>
      </c>
      <c r="E492" s="18">
        <v>200.8496442012225</v>
      </c>
      <c r="F492" s="18">
        <v>432.27458311625765</v>
      </c>
      <c r="G492" s="18">
        <v>219.28755701015908</v>
      </c>
      <c r="H492" s="18">
        <v>0.27031143740408758</v>
      </c>
      <c r="I492" s="18">
        <v>2.3720407410006943</v>
      </c>
      <c r="J492" s="18">
        <v>0.62888714467333851</v>
      </c>
      <c r="K492" s="18">
        <v>-16.914224551078956</v>
      </c>
      <c r="L492" s="18">
        <v>-22.729808913127989</v>
      </c>
      <c r="M492" s="18">
        <v>-45.496385644431768</v>
      </c>
      <c r="N492" s="18">
        <v>-20.100359701829547</v>
      </c>
      <c r="O492" s="18">
        <v>5.6362737047648777E-2</v>
      </c>
      <c r="P492" s="18">
        <v>-0.16128279952705996</v>
      </c>
      <c r="Q492" s="18">
        <v>0.11925709716516267</v>
      </c>
      <c r="R492" s="3">
        <f t="shared" si="210"/>
        <v>0</v>
      </c>
      <c r="S492" s="3">
        <f t="shared" si="211"/>
        <v>0</v>
      </c>
      <c r="T492" s="3">
        <f t="shared" si="212"/>
        <v>0</v>
      </c>
      <c r="U492" s="3">
        <f t="shared" si="213"/>
        <v>0</v>
      </c>
      <c r="V492" s="3">
        <f t="shared" si="214"/>
        <v>1.8948803081989075E-2</v>
      </c>
      <c r="W492" s="3">
        <f t="shared" si="215"/>
        <v>0</v>
      </c>
      <c r="X492" s="3">
        <f t="shared" si="216"/>
        <v>0</v>
      </c>
      <c r="Y492" s="30">
        <f t="shared" si="218"/>
        <v>-0.11360610386035377</v>
      </c>
      <c r="Z492" s="30">
        <f t="shared" si="219"/>
        <v>-0.11316828069835157</v>
      </c>
      <c r="AA492" s="30">
        <f t="shared" si="220"/>
        <v>-0.10524881041223696</v>
      </c>
      <c r="AB492" s="30">
        <f t="shared" si="221"/>
        <v>-9.1662107854566244E-2</v>
      </c>
      <c r="AC492" s="30">
        <f t="shared" si="222"/>
        <v>0.20851036711181528</v>
      </c>
      <c r="AD492" s="30">
        <f t="shared" si="223"/>
        <v>-6.7993267037656138E-2</v>
      </c>
      <c r="AE492" s="30">
        <f t="shared" si="224"/>
        <v>0.189631952529588</v>
      </c>
      <c r="AF492" s="30">
        <f t="shared" si="225"/>
        <v>0</v>
      </c>
      <c r="AG492" s="30">
        <f t="shared" si="226"/>
        <v>0</v>
      </c>
      <c r="AH492" s="30">
        <f t="shared" si="227"/>
        <v>0</v>
      </c>
      <c r="AI492" s="30">
        <f t="shared" si="228"/>
        <v>0</v>
      </c>
      <c r="AJ492" s="30">
        <f t="shared" si="229"/>
        <v>0.20851036711181528</v>
      </c>
      <c r="AK492" s="30">
        <f t="shared" si="230"/>
        <v>0</v>
      </c>
      <c r="AL492" s="30">
        <f t="shared" si="231"/>
        <v>0</v>
      </c>
      <c r="AM492">
        <f t="shared" si="232"/>
        <v>0</v>
      </c>
      <c r="AN492">
        <f t="shared" si="233"/>
        <v>0</v>
      </c>
      <c r="AO492">
        <f t="shared" si="234"/>
        <v>0</v>
      </c>
      <c r="AP492">
        <f t="shared" si="235"/>
        <v>0</v>
      </c>
      <c r="AQ492">
        <f t="shared" si="236"/>
        <v>2.034287551948882E-2</v>
      </c>
      <c r="AR492">
        <f t="shared" si="237"/>
        <v>0</v>
      </c>
      <c r="AS492">
        <f t="shared" si="238"/>
        <v>0</v>
      </c>
    </row>
    <row r="493" spans="1:45" x14ac:dyDescent="0.25">
      <c r="A493" s="2">
        <v>44429</v>
      </c>
      <c r="B493" s="39">
        <v>3</v>
      </c>
      <c r="C493" s="16" t="str">
        <f t="shared" si="217"/>
        <v>44429_3</v>
      </c>
      <c r="D493" s="18">
        <v>134.10064435490395</v>
      </c>
      <c r="E493" s="18">
        <v>179.07735091369352</v>
      </c>
      <c r="F493" s="18">
        <v>382.38874309924512</v>
      </c>
      <c r="G493" s="18">
        <v>195.57302781912421</v>
      </c>
      <c r="H493" s="18">
        <v>0.24666895301959829</v>
      </c>
      <c r="I493" s="18">
        <v>2.1268578365659212</v>
      </c>
      <c r="J493" s="18">
        <v>0.57581700339395214</v>
      </c>
      <c r="K493" s="18">
        <v>-18.15333619383911</v>
      </c>
      <c r="L493" s="18">
        <v>-24.329325779786885</v>
      </c>
      <c r="M493" s="18">
        <v>-48.759013813763616</v>
      </c>
      <c r="N493" s="18">
        <v>-21.786349735264594</v>
      </c>
      <c r="O493" s="18">
        <v>4.4731776088304823E-2</v>
      </c>
      <c r="P493" s="18">
        <v>-0.19105371997008799</v>
      </c>
      <c r="Q493" s="18">
        <v>9.293413830067028E-2</v>
      </c>
      <c r="R493" s="3">
        <f t="shared" si="210"/>
        <v>0</v>
      </c>
      <c r="S493" s="3">
        <f t="shared" si="211"/>
        <v>0</v>
      </c>
      <c r="T493" s="3">
        <f t="shared" si="212"/>
        <v>0</v>
      </c>
      <c r="U493" s="3">
        <f t="shared" si="213"/>
        <v>0</v>
      </c>
      <c r="V493" s="3">
        <f t="shared" si="214"/>
        <v>0</v>
      </c>
      <c r="W493" s="3">
        <f t="shared" si="215"/>
        <v>0</v>
      </c>
      <c r="X493" s="3">
        <f t="shared" si="216"/>
        <v>0</v>
      </c>
      <c r="Y493" s="30">
        <f t="shared" si="218"/>
        <v>-0.13537098409307724</v>
      </c>
      <c r="Z493" s="30">
        <f t="shared" si="219"/>
        <v>-0.13585931250184968</v>
      </c>
      <c r="AA493" s="30">
        <f t="shared" si="220"/>
        <v>-0.1275116349361485</v>
      </c>
      <c r="AB493" s="30">
        <f t="shared" si="221"/>
        <v>-0.11139751722519584</v>
      </c>
      <c r="AC493" s="30">
        <f t="shared" si="222"/>
        <v>0.18134335732454665</v>
      </c>
      <c r="AD493" s="30">
        <f t="shared" si="223"/>
        <v>-8.9829097500267435E-2</v>
      </c>
      <c r="AE493" s="30">
        <f t="shared" si="224"/>
        <v>0.16139526577524191</v>
      </c>
      <c r="AF493" s="30">
        <f t="shared" si="225"/>
        <v>0</v>
      </c>
      <c r="AG493" s="30">
        <f t="shared" si="226"/>
        <v>0</v>
      </c>
      <c r="AH493" s="30">
        <f t="shared" si="227"/>
        <v>0</v>
      </c>
      <c r="AI493" s="30">
        <f t="shared" si="228"/>
        <v>0</v>
      </c>
      <c r="AJ493" s="30">
        <f t="shared" si="229"/>
        <v>0</v>
      </c>
      <c r="AK493" s="30">
        <f t="shared" si="230"/>
        <v>0</v>
      </c>
      <c r="AL493" s="30">
        <f t="shared" si="231"/>
        <v>0</v>
      </c>
      <c r="AM493">
        <f t="shared" si="232"/>
        <v>0</v>
      </c>
      <c r="AN493">
        <f t="shared" si="233"/>
        <v>0</v>
      </c>
      <c r="AO493">
        <f t="shared" si="234"/>
        <v>0</v>
      </c>
      <c r="AP493">
        <f t="shared" si="235"/>
        <v>0</v>
      </c>
      <c r="AQ493">
        <f t="shared" si="236"/>
        <v>0</v>
      </c>
      <c r="AR493">
        <f t="shared" si="237"/>
        <v>0</v>
      </c>
      <c r="AS493">
        <f t="shared" si="238"/>
        <v>0</v>
      </c>
    </row>
    <row r="494" spans="1:45" x14ac:dyDescent="0.25">
      <c r="A494" s="2">
        <v>44429</v>
      </c>
      <c r="B494" s="39">
        <v>4</v>
      </c>
      <c r="C494" s="16" t="str">
        <f t="shared" si="217"/>
        <v>44429_4</v>
      </c>
      <c r="D494" s="18">
        <v>128.07918055076016</v>
      </c>
      <c r="E494" s="18">
        <v>164.78832658536294</v>
      </c>
      <c r="F494" s="18">
        <v>349.25178302030508</v>
      </c>
      <c r="G494" s="18">
        <v>180.4810555979131</v>
      </c>
      <c r="H494" s="18">
        <v>0.21108317052663725</v>
      </c>
      <c r="I494" s="18">
        <v>1.945118953526455</v>
      </c>
      <c r="J494" s="18">
        <v>0.49442766372767488</v>
      </c>
      <c r="K494" s="18">
        <v>-19.406433825009298</v>
      </c>
      <c r="L494" s="18">
        <v>-25.43001583291284</v>
      </c>
      <c r="M494" s="18">
        <v>-51.236823536230567</v>
      </c>
      <c r="N494" s="18">
        <v>-22.920460445337728</v>
      </c>
      <c r="O494" s="18">
        <v>1.4010129027407604E-2</v>
      </c>
      <c r="P494" s="18">
        <v>-0.23542589866361632</v>
      </c>
      <c r="Q494" s="18">
        <v>2.210691624260136E-2</v>
      </c>
      <c r="R494" s="3">
        <f t="shared" si="210"/>
        <v>0</v>
      </c>
      <c r="S494" s="3">
        <f t="shared" si="211"/>
        <v>0</v>
      </c>
      <c r="T494" s="3">
        <f t="shared" si="212"/>
        <v>0</v>
      </c>
      <c r="U494" s="3">
        <f t="shared" si="213"/>
        <v>0</v>
      </c>
      <c r="V494" s="3">
        <f t="shared" si="214"/>
        <v>0</v>
      </c>
      <c r="W494" s="3">
        <f t="shared" si="215"/>
        <v>0</v>
      </c>
      <c r="X494" s="3">
        <f t="shared" si="216"/>
        <v>0</v>
      </c>
      <c r="Y494" s="30">
        <f t="shared" si="218"/>
        <v>-0.15151903487794544</v>
      </c>
      <c r="Z494" s="30">
        <f t="shared" si="219"/>
        <v>-0.1543192795257842</v>
      </c>
      <c r="AA494" s="30">
        <f t="shared" si="220"/>
        <v>-0.14670454390565479</v>
      </c>
      <c r="AB494" s="30">
        <f t="shared" si="221"/>
        <v>-0.12699648929581481</v>
      </c>
      <c r="AC494" s="30">
        <f t="shared" si="222"/>
        <v>6.6372553493740619E-2</v>
      </c>
      <c r="AD494" s="30">
        <f t="shared" si="223"/>
        <v>-0.12103419085850492</v>
      </c>
      <c r="AE494" s="30">
        <f t="shared" si="224"/>
        <v>4.4712134583912759E-2</v>
      </c>
      <c r="AF494" s="30">
        <f t="shared" si="225"/>
        <v>0</v>
      </c>
      <c r="AG494" s="30">
        <f t="shared" si="226"/>
        <v>0</v>
      </c>
      <c r="AH494" s="30">
        <f t="shared" si="227"/>
        <v>0</v>
      </c>
      <c r="AI494" s="30">
        <f t="shared" si="228"/>
        <v>0</v>
      </c>
      <c r="AJ494" s="30">
        <f t="shared" si="229"/>
        <v>0</v>
      </c>
      <c r="AK494" s="30">
        <f t="shared" si="230"/>
        <v>0</v>
      </c>
      <c r="AL494" s="30">
        <f t="shared" si="231"/>
        <v>0</v>
      </c>
      <c r="AM494">
        <f t="shared" si="232"/>
        <v>0</v>
      </c>
      <c r="AN494">
        <f t="shared" si="233"/>
        <v>0</v>
      </c>
      <c r="AO494">
        <f t="shared" si="234"/>
        <v>0</v>
      </c>
      <c r="AP494">
        <f t="shared" si="235"/>
        <v>0</v>
      </c>
      <c r="AQ494">
        <f t="shared" si="236"/>
        <v>0</v>
      </c>
      <c r="AR494">
        <f t="shared" si="237"/>
        <v>0</v>
      </c>
      <c r="AS494">
        <f t="shared" si="238"/>
        <v>0</v>
      </c>
    </row>
    <row r="495" spans="1:45" x14ac:dyDescent="0.25">
      <c r="A495" s="2">
        <v>44429</v>
      </c>
      <c r="B495" s="39">
        <v>5</v>
      </c>
      <c r="C495" s="16" t="str">
        <f t="shared" si="217"/>
        <v>44429_5</v>
      </c>
      <c r="D495" s="18">
        <v>128.94300683987001</v>
      </c>
      <c r="E495" s="18">
        <v>154.88782560164037</v>
      </c>
      <c r="F495" s="18">
        <v>329.48126968893069</v>
      </c>
      <c r="G495" s="18">
        <v>171.73695771015468</v>
      </c>
      <c r="H495" s="18">
        <v>0.19306706211613578</v>
      </c>
      <c r="I495" s="18">
        <v>1.757784928542153</v>
      </c>
      <c r="J495" s="18">
        <v>0.4536514308642482</v>
      </c>
      <c r="K495" s="18">
        <v>-20.470734294883496</v>
      </c>
      <c r="L495" s="18">
        <v>-25.946780063644685</v>
      </c>
      <c r="M495" s="18">
        <v>-52.287151623429203</v>
      </c>
      <c r="N495" s="18">
        <v>-23.324417585974583</v>
      </c>
      <c r="O495" s="18">
        <v>-8.7177823849941584E-3</v>
      </c>
      <c r="P495" s="18">
        <v>-0.26132039128005807</v>
      </c>
      <c r="Q495" s="18">
        <v>-3.0092005466433081E-2</v>
      </c>
      <c r="R495" s="3">
        <f t="shared" si="210"/>
        <v>0</v>
      </c>
      <c r="S495" s="3">
        <f t="shared" si="211"/>
        <v>0</v>
      </c>
      <c r="T495" s="3">
        <f t="shared" si="212"/>
        <v>0</v>
      </c>
      <c r="U495" s="3">
        <f t="shared" si="213"/>
        <v>0</v>
      </c>
      <c r="V495" s="3">
        <f t="shared" si="214"/>
        <v>0</v>
      </c>
      <c r="W495" s="3">
        <f t="shared" si="215"/>
        <v>0</v>
      </c>
      <c r="X495" s="3">
        <f t="shared" si="216"/>
        <v>0</v>
      </c>
      <c r="Y495" s="30">
        <f t="shared" si="218"/>
        <v>-0.15875800321847167</v>
      </c>
      <c r="Z495" s="30">
        <f t="shared" si="219"/>
        <v>-0.16751981611761932</v>
      </c>
      <c r="AA495" s="30">
        <f t="shared" si="220"/>
        <v>-0.15869536885296837</v>
      </c>
      <c r="AB495" s="30">
        <f t="shared" si="221"/>
        <v>-0.13581478265930308</v>
      </c>
      <c r="AC495" s="30">
        <f t="shared" si="222"/>
        <v>-4.5154167103605397E-2</v>
      </c>
      <c r="AD495" s="30">
        <f t="shared" si="223"/>
        <v>-0.14866459885782973</v>
      </c>
      <c r="AE495" s="30">
        <f t="shared" si="224"/>
        <v>-6.6332878988400873E-2</v>
      </c>
      <c r="AF495" s="30">
        <f t="shared" si="225"/>
        <v>0</v>
      </c>
      <c r="AG495" s="30">
        <f t="shared" si="226"/>
        <v>0</v>
      </c>
      <c r="AH495" s="30">
        <f t="shared" si="227"/>
        <v>0</v>
      </c>
      <c r="AI495" s="30">
        <f t="shared" si="228"/>
        <v>0</v>
      </c>
      <c r="AJ495" s="30">
        <f t="shared" si="229"/>
        <v>0</v>
      </c>
      <c r="AK495" s="30">
        <f t="shared" si="230"/>
        <v>0</v>
      </c>
      <c r="AL495" s="30">
        <f t="shared" si="231"/>
        <v>0</v>
      </c>
      <c r="AM495">
        <f t="shared" si="232"/>
        <v>0</v>
      </c>
      <c r="AN495">
        <f t="shared" si="233"/>
        <v>0</v>
      </c>
      <c r="AO495">
        <f t="shared" si="234"/>
        <v>0</v>
      </c>
      <c r="AP495">
        <f t="shared" si="235"/>
        <v>0</v>
      </c>
      <c r="AQ495">
        <f t="shared" si="236"/>
        <v>0</v>
      </c>
      <c r="AR495">
        <f t="shared" si="237"/>
        <v>0</v>
      </c>
      <c r="AS495">
        <f t="shared" si="238"/>
        <v>0</v>
      </c>
    </row>
    <row r="496" spans="1:45" x14ac:dyDescent="0.25">
      <c r="A496" s="2">
        <v>44429</v>
      </c>
      <c r="B496" s="39">
        <v>6</v>
      </c>
      <c r="C496" s="16" t="str">
        <f t="shared" si="217"/>
        <v>44429_6</v>
      </c>
      <c r="D496" s="18">
        <v>128.04216125734922</v>
      </c>
      <c r="E496" s="18">
        <v>152.78926065464051</v>
      </c>
      <c r="F496" s="18">
        <v>325.18167777767803</v>
      </c>
      <c r="G496" s="18">
        <v>169.40879257842323</v>
      </c>
      <c r="H496" s="18">
        <v>0.20961465942690174</v>
      </c>
      <c r="I496" s="18">
        <v>1.7539574542205685</v>
      </c>
      <c r="J496" s="18">
        <v>0.49071938882452182</v>
      </c>
      <c r="K496" s="18">
        <v>-19.388158076014623</v>
      </c>
      <c r="L496" s="18">
        <v>-25.137247627124346</v>
      </c>
      <c r="M496" s="18">
        <v>-49.51504006748867</v>
      </c>
      <c r="N496" s="18">
        <v>-21.145876209454787</v>
      </c>
      <c r="O496" s="18">
        <v>4.8047997006076121E-3</v>
      </c>
      <c r="P496" s="18">
        <v>-0.24724727115864184</v>
      </c>
      <c r="Q496" s="18">
        <v>7.8052041085405807E-4</v>
      </c>
      <c r="R496" s="3">
        <f t="shared" si="210"/>
        <v>0</v>
      </c>
      <c r="S496" s="3">
        <f t="shared" si="211"/>
        <v>0</v>
      </c>
      <c r="T496" s="3">
        <f t="shared" si="212"/>
        <v>0</v>
      </c>
      <c r="U496" s="3">
        <f t="shared" si="213"/>
        <v>0</v>
      </c>
      <c r="V496" s="3">
        <f t="shared" si="214"/>
        <v>0</v>
      </c>
      <c r="W496" s="3">
        <f t="shared" si="215"/>
        <v>0</v>
      </c>
      <c r="X496" s="3">
        <f t="shared" si="216"/>
        <v>0</v>
      </c>
      <c r="Y496" s="30">
        <f t="shared" si="218"/>
        <v>-0.15142010948289739</v>
      </c>
      <c r="Z496" s="30">
        <f t="shared" si="219"/>
        <v>-0.16452234613494007</v>
      </c>
      <c r="AA496" s="30">
        <f t="shared" si="220"/>
        <v>-0.15226884984996411</v>
      </c>
      <c r="AB496" s="30">
        <f t="shared" si="221"/>
        <v>-0.12482159802694937</v>
      </c>
      <c r="AC496" s="30">
        <f t="shared" si="222"/>
        <v>2.2922059524578122E-2</v>
      </c>
      <c r="AD496" s="30">
        <f t="shared" si="223"/>
        <v>-0.14096537550764862</v>
      </c>
      <c r="AE496" s="30">
        <f t="shared" si="224"/>
        <v>1.5905636268494117E-3</v>
      </c>
      <c r="AF496" s="30">
        <f t="shared" si="225"/>
        <v>0</v>
      </c>
      <c r="AG496" s="30">
        <f t="shared" si="226"/>
        <v>0</v>
      </c>
      <c r="AH496" s="30">
        <f t="shared" si="227"/>
        <v>0</v>
      </c>
      <c r="AI496" s="30">
        <f t="shared" si="228"/>
        <v>0</v>
      </c>
      <c r="AJ496" s="30">
        <f t="shared" si="229"/>
        <v>0</v>
      </c>
      <c r="AK496" s="30">
        <f t="shared" si="230"/>
        <v>0</v>
      </c>
      <c r="AL496" s="30">
        <f t="shared" si="231"/>
        <v>0</v>
      </c>
      <c r="AM496">
        <f t="shared" si="232"/>
        <v>0</v>
      </c>
      <c r="AN496">
        <f t="shared" si="233"/>
        <v>0</v>
      </c>
      <c r="AO496">
        <f t="shared" si="234"/>
        <v>0</v>
      </c>
      <c r="AP496">
        <f t="shared" si="235"/>
        <v>0</v>
      </c>
      <c r="AQ496">
        <f t="shared" si="236"/>
        <v>0</v>
      </c>
      <c r="AR496">
        <f t="shared" si="237"/>
        <v>0</v>
      </c>
      <c r="AS496">
        <f t="shared" si="238"/>
        <v>0</v>
      </c>
    </row>
    <row r="497" spans="1:45" x14ac:dyDescent="0.25">
      <c r="A497" s="2">
        <v>44429</v>
      </c>
      <c r="B497" s="39">
        <v>7</v>
      </c>
      <c r="C497" s="16" t="str">
        <f t="shared" si="217"/>
        <v>44429_7</v>
      </c>
      <c r="D497" s="18">
        <v>132.88375167323318</v>
      </c>
      <c r="E497" s="18">
        <v>156.61574693054911</v>
      </c>
      <c r="F497" s="18">
        <v>334.10805426517857</v>
      </c>
      <c r="G497" s="18">
        <v>174.37256292100915</v>
      </c>
      <c r="H497" s="18">
        <v>0.19944264114268614</v>
      </c>
      <c r="I497" s="18">
        <v>1.7573351911677402</v>
      </c>
      <c r="J497" s="18">
        <v>0.46768589073426164</v>
      </c>
      <c r="K497" s="18">
        <v>-18.749414647002588</v>
      </c>
      <c r="L497" s="18">
        <v>-24.611501047959969</v>
      </c>
      <c r="M497" s="18">
        <v>-49.07144515741571</v>
      </c>
      <c r="N497" s="18">
        <v>-20.125419278878919</v>
      </c>
      <c r="O497" s="18">
        <v>-4.3774634840995415E-3</v>
      </c>
      <c r="P497" s="18">
        <v>-0.25303207678997269</v>
      </c>
      <c r="Q497" s="18">
        <v>-2.0557801994190418E-2</v>
      </c>
      <c r="R497" s="3">
        <f t="shared" si="210"/>
        <v>0</v>
      </c>
      <c r="S497" s="3">
        <f t="shared" si="211"/>
        <v>0</v>
      </c>
      <c r="T497" s="3">
        <f t="shared" si="212"/>
        <v>0</v>
      </c>
      <c r="U497" s="3">
        <f t="shared" si="213"/>
        <v>0</v>
      </c>
      <c r="V497" s="3">
        <f t="shared" si="214"/>
        <v>0</v>
      </c>
      <c r="W497" s="3">
        <f t="shared" si="215"/>
        <v>0</v>
      </c>
      <c r="X497" s="3">
        <f t="shared" si="216"/>
        <v>0</v>
      </c>
      <c r="Y497" s="30">
        <f t="shared" si="218"/>
        <v>-0.1410963673956783</v>
      </c>
      <c r="Z497" s="30">
        <f t="shared" si="219"/>
        <v>-0.15714576299197988</v>
      </c>
      <c r="AA497" s="30">
        <f t="shared" si="220"/>
        <v>-0.14687297875934516</v>
      </c>
      <c r="AB497" s="30">
        <f t="shared" si="221"/>
        <v>-0.11541620391274368</v>
      </c>
      <c r="AC497" s="30">
        <f t="shared" si="222"/>
        <v>-2.1948483328436255E-2</v>
      </c>
      <c r="AD497" s="30">
        <f t="shared" si="223"/>
        <v>-0.14398623441998801</v>
      </c>
      <c r="AE497" s="30">
        <f t="shared" si="224"/>
        <v>-4.3956429735168827E-2</v>
      </c>
      <c r="AF497" s="30">
        <f t="shared" si="225"/>
        <v>0</v>
      </c>
      <c r="AG497" s="30">
        <f t="shared" si="226"/>
        <v>0</v>
      </c>
      <c r="AH497" s="30">
        <f t="shared" si="227"/>
        <v>0</v>
      </c>
      <c r="AI497" s="30">
        <f t="shared" si="228"/>
        <v>0</v>
      </c>
      <c r="AJ497" s="30">
        <f t="shared" si="229"/>
        <v>0</v>
      </c>
      <c r="AK497" s="30">
        <f t="shared" si="230"/>
        <v>0</v>
      </c>
      <c r="AL497" s="30">
        <f t="shared" si="231"/>
        <v>0</v>
      </c>
      <c r="AM497">
        <f t="shared" si="232"/>
        <v>0</v>
      </c>
      <c r="AN497">
        <f t="shared" si="233"/>
        <v>0</v>
      </c>
      <c r="AO497">
        <f t="shared" si="234"/>
        <v>0</v>
      </c>
      <c r="AP497">
        <f t="shared" si="235"/>
        <v>0</v>
      </c>
      <c r="AQ497">
        <f t="shared" si="236"/>
        <v>0</v>
      </c>
      <c r="AR497">
        <f t="shared" si="237"/>
        <v>0</v>
      </c>
      <c r="AS497">
        <f t="shared" si="238"/>
        <v>0</v>
      </c>
    </row>
    <row r="498" spans="1:45" x14ac:dyDescent="0.25">
      <c r="A498" s="2">
        <v>44429</v>
      </c>
      <c r="B498" s="39">
        <v>8</v>
      </c>
      <c r="C498" s="16" t="str">
        <f t="shared" si="217"/>
        <v>44429_8</v>
      </c>
      <c r="D498" s="18">
        <v>138.47375413386794</v>
      </c>
      <c r="E498" s="18">
        <v>162.9125503820645</v>
      </c>
      <c r="F498" s="18">
        <v>346.75511341229037</v>
      </c>
      <c r="G498" s="18">
        <v>181.92720852115076</v>
      </c>
      <c r="H498" s="18">
        <v>0.16777779224955189</v>
      </c>
      <c r="I498" s="18">
        <v>1.793004422908798</v>
      </c>
      <c r="J498" s="18">
        <v>0.39356557897367228</v>
      </c>
      <c r="K498" s="18">
        <v>-18.189106959037787</v>
      </c>
      <c r="L498" s="18">
        <v>-24.539262442752513</v>
      </c>
      <c r="M498" s="18">
        <v>-50.552447574220942</v>
      </c>
      <c r="N498" s="18">
        <v>-19.860413193779856</v>
      </c>
      <c r="O498" s="18">
        <v>-2.6167921371958777E-2</v>
      </c>
      <c r="P498" s="18">
        <v>-0.26391144152635537</v>
      </c>
      <c r="Q498" s="18">
        <v>-6.9907525467442055E-2</v>
      </c>
      <c r="R498" s="3">
        <f t="shared" si="210"/>
        <v>0</v>
      </c>
      <c r="S498" s="3">
        <f t="shared" si="211"/>
        <v>0</v>
      </c>
      <c r="T498" s="3">
        <f t="shared" si="212"/>
        <v>0</v>
      </c>
      <c r="U498" s="3">
        <f t="shared" si="213"/>
        <v>0</v>
      </c>
      <c r="V498" s="3">
        <f t="shared" si="214"/>
        <v>0</v>
      </c>
      <c r="W498" s="3">
        <f t="shared" si="215"/>
        <v>0</v>
      </c>
      <c r="X498" s="3">
        <f t="shared" si="216"/>
        <v>0</v>
      </c>
      <c r="Y498" s="30">
        <f t="shared" si="218"/>
        <v>-0.13135418385099656</v>
      </c>
      <c r="Z498" s="30">
        <f t="shared" si="219"/>
        <v>-0.15062843461232875</v>
      </c>
      <c r="AA498" s="30">
        <f t="shared" si="220"/>
        <v>-0.14578717261514265</v>
      </c>
      <c r="AB498" s="30">
        <f t="shared" si="221"/>
        <v>-0.10916681102964813</v>
      </c>
      <c r="AC498" s="30">
        <f t="shared" si="222"/>
        <v>-0.15596772982348422</v>
      </c>
      <c r="AD498" s="30">
        <f t="shared" si="223"/>
        <v>-0.14718950949279355</v>
      </c>
      <c r="AE498" s="30">
        <f t="shared" si="224"/>
        <v>-0.17762611671921275</v>
      </c>
      <c r="AF498" s="30">
        <f t="shared" si="225"/>
        <v>0</v>
      </c>
      <c r="AG498" s="30">
        <f t="shared" si="226"/>
        <v>0</v>
      </c>
      <c r="AH498" s="30">
        <f t="shared" si="227"/>
        <v>0</v>
      </c>
      <c r="AI498" s="30">
        <f t="shared" si="228"/>
        <v>0</v>
      </c>
      <c r="AJ498" s="30">
        <f t="shared" si="229"/>
        <v>0</v>
      </c>
      <c r="AK498" s="30">
        <f t="shared" si="230"/>
        <v>0</v>
      </c>
      <c r="AL498" s="30">
        <f t="shared" si="231"/>
        <v>0</v>
      </c>
      <c r="AM498">
        <f t="shared" si="232"/>
        <v>0</v>
      </c>
      <c r="AN498">
        <f t="shared" si="233"/>
        <v>0</v>
      </c>
      <c r="AO498">
        <f t="shared" si="234"/>
        <v>0</v>
      </c>
      <c r="AP498">
        <f t="shared" si="235"/>
        <v>0</v>
      </c>
      <c r="AQ498">
        <f t="shared" si="236"/>
        <v>0</v>
      </c>
      <c r="AR498">
        <f t="shared" si="237"/>
        <v>0</v>
      </c>
      <c r="AS498">
        <f t="shared" si="238"/>
        <v>0</v>
      </c>
    </row>
    <row r="499" spans="1:45" x14ac:dyDescent="0.25">
      <c r="A499" s="2">
        <v>44429</v>
      </c>
      <c r="B499" s="39">
        <v>9</v>
      </c>
      <c r="C499" s="16" t="str">
        <f t="shared" si="217"/>
        <v>44429_9</v>
      </c>
      <c r="D499" s="18">
        <v>157.72775211229535</v>
      </c>
      <c r="E499" s="18">
        <v>186.53256850015882</v>
      </c>
      <c r="F499" s="18">
        <v>398.24409243961594</v>
      </c>
      <c r="G499" s="18">
        <v>208.57555766942696</v>
      </c>
      <c r="H499" s="18">
        <v>0.19583061219702189</v>
      </c>
      <c r="I499" s="18">
        <v>2.0896002524420698</v>
      </c>
      <c r="J499" s="18">
        <v>0.45547676731166409</v>
      </c>
      <c r="K499" s="18">
        <v>-15.080538705536167</v>
      </c>
      <c r="L499" s="18">
        <v>-20.572905972255555</v>
      </c>
      <c r="M499" s="18">
        <v>-43.354519013929483</v>
      </c>
      <c r="N499" s="18">
        <v>-16.46330335038278</v>
      </c>
      <c r="O499" s="18">
        <v>-7.1363711231137291E-3</v>
      </c>
      <c r="P499" s="18">
        <v>-0.18569353877524966</v>
      </c>
      <c r="Q499" s="18">
        <v>-2.57582817391541E-2</v>
      </c>
      <c r="R499" s="3">
        <f t="shared" si="210"/>
        <v>0</v>
      </c>
      <c r="S499" s="3">
        <f t="shared" si="211"/>
        <v>0</v>
      </c>
      <c r="T499" s="3">
        <f t="shared" si="212"/>
        <v>0</v>
      </c>
      <c r="U499" s="3">
        <f t="shared" si="213"/>
        <v>0</v>
      </c>
      <c r="V499" s="3">
        <f t="shared" si="214"/>
        <v>0</v>
      </c>
      <c r="W499" s="3">
        <f t="shared" si="215"/>
        <v>0</v>
      </c>
      <c r="X499" s="3">
        <f t="shared" si="216"/>
        <v>0</v>
      </c>
      <c r="Y499" s="30">
        <f t="shared" si="218"/>
        <v>-9.5611193994570312E-2</v>
      </c>
      <c r="Z499" s="30">
        <f t="shared" si="219"/>
        <v>-0.1102912276267618</v>
      </c>
      <c r="AA499" s="30">
        <f t="shared" si="220"/>
        <v>-0.10886418615362925</v>
      </c>
      <c r="AB499" s="30">
        <f t="shared" si="221"/>
        <v>-7.8932083578439227E-2</v>
      </c>
      <c r="AC499" s="30">
        <f t="shared" si="222"/>
        <v>-3.6441550394245542E-2</v>
      </c>
      <c r="AD499" s="30">
        <f t="shared" si="223"/>
        <v>-8.8865580178904419E-2</v>
      </c>
      <c r="AE499" s="30">
        <f t="shared" si="224"/>
        <v>-5.6552350389210443E-2</v>
      </c>
      <c r="AF499" s="30">
        <f t="shared" si="225"/>
        <v>0</v>
      </c>
      <c r="AG499" s="30">
        <f t="shared" si="226"/>
        <v>0</v>
      </c>
      <c r="AH499" s="30">
        <f t="shared" si="227"/>
        <v>0</v>
      </c>
      <c r="AI499" s="30">
        <f t="shared" si="228"/>
        <v>0</v>
      </c>
      <c r="AJ499" s="30">
        <f t="shared" si="229"/>
        <v>0</v>
      </c>
      <c r="AK499" s="30">
        <f t="shared" si="230"/>
        <v>0</v>
      </c>
      <c r="AL499" s="30">
        <f t="shared" si="231"/>
        <v>0</v>
      </c>
      <c r="AM499">
        <f t="shared" si="232"/>
        <v>0</v>
      </c>
      <c r="AN499">
        <f t="shared" si="233"/>
        <v>0</v>
      </c>
      <c r="AO499">
        <f t="shared" si="234"/>
        <v>0</v>
      </c>
      <c r="AP499">
        <f t="shared" si="235"/>
        <v>0</v>
      </c>
      <c r="AQ499">
        <f t="shared" si="236"/>
        <v>0</v>
      </c>
      <c r="AR499">
        <f t="shared" si="237"/>
        <v>0</v>
      </c>
      <c r="AS499">
        <f t="shared" si="238"/>
        <v>0</v>
      </c>
    </row>
    <row r="500" spans="1:45" x14ac:dyDescent="0.25">
      <c r="A500" s="2">
        <v>44429</v>
      </c>
      <c r="B500" s="39">
        <v>10</v>
      </c>
      <c r="C500" s="16" t="str">
        <f t="shared" si="217"/>
        <v>44429_10</v>
      </c>
      <c r="D500" s="18">
        <v>178.81433702682227</v>
      </c>
      <c r="E500" s="18">
        <v>215.13495421585236</v>
      </c>
      <c r="F500" s="18">
        <v>462.00331550796255</v>
      </c>
      <c r="G500" s="18">
        <v>240.15475371967042</v>
      </c>
      <c r="H500" s="18">
        <v>0.22739920698160768</v>
      </c>
      <c r="I500" s="18">
        <v>2.4376074340008551</v>
      </c>
      <c r="J500" s="18">
        <v>0.5253720317699252</v>
      </c>
      <c r="K500" s="18">
        <v>-9.8709805571977949</v>
      </c>
      <c r="L500" s="18">
        <v>-14.397856398687445</v>
      </c>
      <c r="M500" s="18">
        <v>-30.773514930279724</v>
      </c>
      <c r="N500" s="18">
        <v>-10.976722972372968</v>
      </c>
      <c r="O500" s="18">
        <v>1.8318805685202326E-2</v>
      </c>
      <c r="P500" s="18">
        <v>-9.0577256139530563E-2</v>
      </c>
      <c r="Q500" s="18">
        <v>3.3013048225511897E-2</v>
      </c>
      <c r="R500" s="3">
        <f t="shared" si="210"/>
        <v>0</v>
      </c>
      <c r="S500" s="3">
        <f t="shared" si="211"/>
        <v>0</v>
      </c>
      <c r="T500" s="3">
        <f t="shared" si="212"/>
        <v>0</v>
      </c>
      <c r="U500" s="3">
        <f t="shared" si="213"/>
        <v>0</v>
      </c>
      <c r="V500" s="3">
        <f t="shared" si="214"/>
        <v>0</v>
      </c>
      <c r="W500" s="3">
        <f t="shared" si="215"/>
        <v>0</v>
      </c>
      <c r="X500" s="3">
        <f t="shared" si="216"/>
        <v>0</v>
      </c>
      <c r="Y500" s="30">
        <f t="shared" si="218"/>
        <v>-5.5202399993895014E-2</v>
      </c>
      <c r="Z500" s="30">
        <f t="shared" si="219"/>
        <v>-6.6924765671698222E-2</v>
      </c>
      <c r="AA500" s="30">
        <f t="shared" si="220"/>
        <v>-6.6608861662485946E-2</v>
      </c>
      <c r="AB500" s="30">
        <f t="shared" si="221"/>
        <v>-4.5706873598621148E-2</v>
      </c>
      <c r="AC500" s="30">
        <f t="shared" si="222"/>
        <v>8.0557913672425305E-2</v>
      </c>
      <c r="AD500" s="30">
        <f t="shared" si="223"/>
        <v>-3.7158262186157573E-2</v>
      </c>
      <c r="AE500" s="30">
        <f t="shared" si="224"/>
        <v>6.2837467983010584E-2</v>
      </c>
      <c r="AF500" s="30">
        <f t="shared" si="225"/>
        <v>0</v>
      </c>
      <c r="AG500" s="30">
        <f t="shared" si="226"/>
        <v>0</v>
      </c>
      <c r="AH500" s="30">
        <f t="shared" si="227"/>
        <v>0</v>
      </c>
      <c r="AI500" s="30">
        <f t="shared" si="228"/>
        <v>0</v>
      </c>
      <c r="AJ500" s="30">
        <f t="shared" si="229"/>
        <v>0</v>
      </c>
      <c r="AK500" s="30">
        <f t="shared" si="230"/>
        <v>0</v>
      </c>
      <c r="AL500" s="30">
        <f t="shared" si="231"/>
        <v>0</v>
      </c>
      <c r="AM500">
        <f t="shared" si="232"/>
        <v>0</v>
      </c>
      <c r="AN500">
        <f t="shared" si="233"/>
        <v>0</v>
      </c>
      <c r="AO500">
        <f t="shared" si="234"/>
        <v>0</v>
      </c>
      <c r="AP500">
        <f t="shared" si="235"/>
        <v>0</v>
      </c>
      <c r="AQ500">
        <f t="shared" si="236"/>
        <v>0</v>
      </c>
      <c r="AR500">
        <f t="shared" si="237"/>
        <v>0</v>
      </c>
      <c r="AS500">
        <f t="shared" si="238"/>
        <v>0</v>
      </c>
    </row>
    <row r="501" spans="1:45" x14ac:dyDescent="0.25">
      <c r="A501" s="2">
        <v>44429</v>
      </c>
      <c r="B501" s="39">
        <v>11</v>
      </c>
      <c r="C501" s="16" t="str">
        <f t="shared" si="217"/>
        <v>44429_11</v>
      </c>
      <c r="D501" s="18">
        <v>195.78077830618054</v>
      </c>
      <c r="E501" s="18">
        <v>237.44104444040772</v>
      </c>
      <c r="F501" s="18">
        <v>512.83929788921671</v>
      </c>
      <c r="G501" s="18">
        <v>266.38131947481338</v>
      </c>
      <c r="H501" s="18">
        <v>0.22359990667987154</v>
      </c>
      <c r="I501" s="18">
        <v>2.6472481353139603</v>
      </c>
      <c r="J501" s="18">
        <v>0.51572800833733823</v>
      </c>
      <c r="K501" s="18">
        <v>-4.9335937412173987</v>
      </c>
      <c r="L501" s="18">
        <v>-9.0163600649817912</v>
      </c>
      <c r="M501" s="18">
        <v>-18.800165937790226</v>
      </c>
      <c r="N501" s="18">
        <v>-4.7707572412661836</v>
      </c>
      <c r="O501" s="18">
        <v>1.3472342626878282E-2</v>
      </c>
      <c r="P501" s="18">
        <v>-3.4458159496753654E-2</v>
      </c>
      <c r="Q501" s="18">
        <v>2.1030344768300943E-2</v>
      </c>
      <c r="R501" s="3">
        <f t="shared" si="210"/>
        <v>0</v>
      </c>
      <c r="S501" s="3">
        <f t="shared" si="211"/>
        <v>0</v>
      </c>
      <c r="T501" s="3">
        <f t="shared" si="212"/>
        <v>0</v>
      </c>
      <c r="U501" s="3">
        <f t="shared" si="213"/>
        <v>0</v>
      </c>
      <c r="V501" s="3">
        <f t="shared" si="214"/>
        <v>0</v>
      </c>
      <c r="W501" s="3">
        <f t="shared" si="215"/>
        <v>0</v>
      </c>
      <c r="X501" s="3">
        <f t="shared" si="216"/>
        <v>0</v>
      </c>
      <c r="Y501" s="30">
        <f t="shared" si="218"/>
        <v>-2.5199581817484541E-2</v>
      </c>
      <c r="Z501" s="30">
        <f t="shared" si="219"/>
        <v>-3.7973047525255016E-2</v>
      </c>
      <c r="AA501" s="30">
        <f t="shared" si="220"/>
        <v>-3.6658980727821346E-2</v>
      </c>
      <c r="AB501" s="30">
        <f t="shared" si="221"/>
        <v>-1.7909503754512574E-2</v>
      </c>
      <c r="AC501" s="30">
        <f t="shared" si="222"/>
        <v>6.0252004694110468E-2</v>
      </c>
      <c r="AD501" s="30">
        <f t="shared" si="223"/>
        <v>-1.3016596002877894E-2</v>
      </c>
      <c r="AE501" s="30">
        <f t="shared" si="224"/>
        <v>4.0777976817859718E-2</v>
      </c>
      <c r="AF501" s="30">
        <f t="shared" si="225"/>
        <v>0</v>
      </c>
      <c r="AG501" s="30">
        <f t="shared" si="226"/>
        <v>0</v>
      </c>
      <c r="AH501" s="30">
        <f t="shared" si="227"/>
        <v>0</v>
      </c>
      <c r="AI501" s="30">
        <f t="shared" si="228"/>
        <v>0</v>
      </c>
      <c r="AJ501" s="30">
        <f t="shared" si="229"/>
        <v>0</v>
      </c>
      <c r="AK501" s="30">
        <f t="shared" si="230"/>
        <v>0</v>
      </c>
      <c r="AL501" s="30">
        <f t="shared" si="231"/>
        <v>0</v>
      </c>
      <c r="AM501">
        <f t="shared" si="232"/>
        <v>0</v>
      </c>
      <c r="AN501">
        <f t="shared" si="233"/>
        <v>0</v>
      </c>
      <c r="AO501">
        <f t="shared" si="234"/>
        <v>0</v>
      </c>
      <c r="AP501">
        <f t="shared" si="235"/>
        <v>0</v>
      </c>
      <c r="AQ501">
        <f t="shared" si="236"/>
        <v>0</v>
      </c>
      <c r="AR501">
        <f t="shared" si="237"/>
        <v>0</v>
      </c>
      <c r="AS501">
        <f t="shared" si="238"/>
        <v>0</v>
      </c>
    </row>
    <row r="502" spans="1:45" x14ac:dyDescent="0.25">
      <c r="A502" s="2">
        <v>44429</v>
      </c>
      <c r="B502" s="39">
        <v>12</v>
      </c>
      <c r="C502" s="16" t="str">
        <f t="shared" si="217"/>
        <v>44429_12</v>
      </c>
      <c r="D502" s="18">
        <v>201.40725551772002</v>
      </c>
      <c r="E502" s="18">
        <v>245.56463027874395</v>
      </c>
      <c r="F502" s="18">
        <v>530.99593254811202</v>
      </c>
      <c r="G502" s="18">
        <v>276.15336550886667</v>
      </c>
      <c r="H502" s="18">
        <v>0.23217777187565838</v>
      </c>
      <c r="I502" s="18">
        <v>2.7570287384797396</v>
      </c>
      <c r="J502" s="18">
        <v>0.53488889734808187</v>
      </c>
      <c r="K502" s="18">
        <v>-2.5116214539264572</v>
      </c>
      <c r="L502" s="18">
        <v>-6.7270501788042143</v>
      </c>
      <c r="M502" s="18">
        <v>-14.091856072357812</v>
      </c>
      <c r="N502" s="18">
        <v>-2.0549387753566881</v>
      </c>
      <c r="O502" s="18">
        <v>2.6842250848885779E-2</v>
      </c>
      <c r="P502" s="18">
        <v>8.0374485742799821E-3</v>
      </c>
      <c r="Q502" s="18">
        <v>5.2548136940717222E-2</v>
      </c>
      <c r="R502" s="3">
        <f t="shared" si="210"/>
        <v>0</v>
      </c>
      <c r="S502" s="3">
        <f t="shared" si="211"/>
        <v>0</v>
      </c>
      <c r="T502" s="3">
        <f t="shared" si="212"/>
        <v>0</v>
      </c>
      <c r="U502" s="3">
        <f t="shared" si="213"/>
        <v>0</v>
      </c>
      <c r="V502" s="3">
        <f t="shared" si="214"/>
        <v>0</v>
      </c>
      <c r="W502" s="3">
        <f t="shared" si="215"/>
        <v>0</v>
      </c>
      <c r="X502" s="3">
        <f t="shared" si="216"/>
        <v>0</v>
      </c>
      <c r="Y502" s="30">
        <f t="shared" si="218"/>
        <v>-1.2470362338587559E-2</v>
      </c>
      <c r="Z502" s="30">
        <f t="shared" si="219"/>
        <v>-2.7394214595026337E-2</v>
      </c>
      <c r="AA502" s="30">
        <f t="shared" si="220"/>
        <v>-2.6538538637640108E-2</v>
      </c>
      <c r="AB502" s="30">
        <f t="shared" si="221"/>
        <v>-7.4412954249898815E-3</v>
      </c>
      <c r="AC502" s="30">
        <f t="shared" si="222"/>
        <v>0.11561076942051546</v>
      </c>
      <c r="AD502" s="30">
        <f t="shared" si="223"/>
        <v>2.915257451654977E-3</v>
      </c>
      <c r="AE502" s="30">
        <f t="shared" si="224"/>
        <v>9.824121831887872E-2</v>
      </c>
      <c r="AF502" s="30">
        <f t="shared" si="225"/>
        <v>0</v>
      </c>
      <c r="AG502" s="30">
        <f t="shared" si="226"/>
        <v>0</v>
      </c>
      <c r="AH502" s="30">
        <f t="shared" si="227"/>
        <v>0</v>
      </c>
      <c r="AI502" s="30">
        <f t="shared" si="228"/>
        <v>0</v>
      </c>
      <c r="AJ502" s="30">
        <f t="shared" si="229"/>
        <v>0</v>
      </c>
      <c r="AK502" s="30">
        <f t="shared" si="230"/>
        <v>0</v>
      </c>
      <c r="AL502" s="30">
        <f t="shared" si="231"/>
        <v>0</v>
      </c>
      <c r="AM502">
        <f t="shared" si="232"/>
        <v>0</v>
      </c>
      <c r="AN502">
        <f t="shared" si="233"/>
        <v>0</v>
      </c>
      <c r="AO502">
        <f t="shared" si="234"/>
        <v>0</v>
      </c>
      <c r="AP502">
        <f t="shared" si="235"/>
        <v>0</v>
      </c>
      <c r="AQ502">
        <f t="shared" si="236"/>
        <v>0</v>
      </c>
      <c r="AR502">
        <f t="shared" si="237"/>
        <v>0</v>
      </c>
      <c r="AS502">
        <f t="shared" si="238"/>
        <v>0</v>
      </c>
    </row>
    <row r="503" spans="1:45" x14ac:dyDescent="0.25">
      <c r="A503" s="2">
        <v>44429</v>
      </c>
      <c r="B503" s="39">
        <v>13</v>
      </c>
      <c r="C503" s="16" t="str">
        <f t="shared" si="217"/>
        <v>44429_13</v>
      </c>
      <c r="D503" s="18">
        <v>198.85271782806581</v>
      </c>
      <c r="E503" s="18">
        <v>244.46658080709074</v>
      </c>
      <c r="F503" s="18">
        <v>532.30321372410037</v>
      </c>
      <c r="G503" s="18">
        <v>277.90371183641014</v>
      </c>
      <c r="H503" s="18">
        <v>0.22403325308438929</v>
      </c>
      <c r="I503" s="18">
        <v>2.6952690415608993</v>
      </c>
      <c r="J503" s="18">
        <v>0.51514540738507131</v>
      </c>
      <c r="K503" s="18">
        <v>-0.86210166579119185</v>
      </c>
      <c r="L503" s="18">
        <v>-4.8068953196655615</v>
      </c>
      <c r="M503" s="18">
        <v>-9.1638104287812734</v>
      </c>
      <c r="N503" s="18">
        <v>0.76392229694191904</v>
      </c>
      <c r="O503" s="18">
        <v>1.7040088275465402E-2</v>
      </c>
      <c r="P503" s="18">
        <v>7.7048590998030075E-3</v>
      </c>
      <c r="Q503" s="18">
        <v>2.9772172675891634E-2</v>
      </c>
      <c r="R503" s="3">
        <f t="shared" si="210"/>
        <v>0</v>
      </c>
      <c r="S503" s="3">
        <f t="shared" si="211"/>
        <v>0</v>
      </c>
      <c r="T503" s="3">
        <f t="shared" si="212"/>
        <v>0</v>
      </c>
      <c r="U503" s="3">
        <f t="shared" si="213"/>
        <v>0</v>
      </c>
      <c r="V503" s="3">
        <f t="shared" si="214"/>
        <v>0</v>
      </c>
      <c r="W503" s="3">
        <f t="shared" si="215"/>
        <v>0</v>
      </c>
      <c r="X503" s="3">
        <f t="shared" si="216"/>
        <v>0</v>
      </c>
      <c r="Y503" s="30">
        <f t="shared" si="218"/>
        <v>-4.3353778374635617E-3</v>
      </c>
      <c r="Z503" s="30">
        <f t="shared" si="219"/>
        <v>-1.9662791142232631E-2</v>
      </c>
      <c r="AA503" s="30">
        <f t="shared" si="220"/>
        <v>-1.7215395647659934E-2</v>
      </c>
      <c r="AB503" s="30">
        <f t="shared" si="221"/>
        <v>2.7488740322821129E-3</v>
      </c>
      <c r="AC503" s="30">
        <f t="shared" si="222"/>
        <v>7.606053137587887E-2</v>
      </c>
      <c r="AD503" s="30">
        <f t="shared" si="223"/>
        <v>2.8586604828662768E-3</v>
      </c>
      <c r="AE503" s="30">
        <f t="shared" si="224"/>
        <v>5.7793726293743172E-2</v>
      </c>
      <c r="AF503" s="30">
        <f t="shared" si="225"/>
        <v>0</v>
      </c>
      <c r="AG503" s="30">
        <f t="shared" si="226"/>
        <v>0</v>
      </c>
      <c r="AH503" s="30">
        <f t="shared" si="227"/>
        <v>0</v>
      </c>
      <c r="AI503" s="30">
        <f t="shared" si="228"/>
        <v>0</v>
      </c>
      <c r="AJ503" s="30">
        <f t="shared" si="229"/>
        <v>0</v>
      </c>
      <c r="AK503" s="30">
        <f t="shared" si="230"/>
        <v>0</v>
      </c>
      <c r="AL503" s="30">
        <f t="shared" si="231"/>
        <v>0</v>
      </c>
      <c r="AM503">
        <f t="shared" si="232"/>
        <v>0</v>
      </c>
      <c r="AN503">
        <f t="shared" si="233"/>
        <v>0</v>
      </c>
      <c r="AO503">
        <f t="shared" si="234"/>
        <v>0</v>
      </c>
      <c r="AP503">
        <f t="shared" si="235"/>
        <v>0</v>
      </c>
      <c r="AQ503">
        <f t="shared" si="236"/>
        <v>0</v>
      </c>
      <c r="AR503">
        <f t="shared" si="237"/>
        <v>0</v>
      </c>
      <c r="AS503">
        <f t="shared" si="238"/>
        <v>0</v>
      </c>
    </row>
    <row r="504" spans="1:45" x14ac:dyDescent="0.25">
      <c r="A504" s="2">
        <v>44429</v>
      </c>
      <c r="B504" s="39">
        <v>14</v>
      </c>
      <c r="C504" s="16" t="str">
        <f t="shared" si="217"/>
        <v>44429_14</v>
      </c>
      <c r="D504" s="18">
        <v>208.05365933744471</v>
      </c>
      <c r="E504" s="18">
        <v>251.65650971728391</v>
      </c>
      <c r="F504" s="18">
        <v>554.01040128370414</v>
      </c>
      <c r="G504" s="18">
        <v>291.34595258282673</v>
      </c>
      <c r="H504" s="18">
        <v>0.2149738859241771</v>
      </c>
      <c r="I504" s="18">
        <v>2.5710074663048013</v>
      </c>
      <c r="J504" s="18">
        <v>0.49330608295881762</v>
      </c>
      <c r="K504" s="18">
        <v>-1.2093089500917278</v>
      </c>
      <c r="L504" s="18">
        <v>-6.074469762158536</v>
      </c>
      <c r="M504" s="18">
        <v>-10.798243567065361</v>
      </c>
      <c r="N504" s="18">
        <v>0.51777986973150392</v>
      </c>
      <c r="O504" s="18">
        <v>-6.4877286338375154E-3</v>
      </c>
      <c r="P504" s="18">
        <v>-5.9331258638056814E-2</v>
      </c>
      <c r="Q504" s="18">
        <v>-2.327494278014729E-2</v>
      </c>
      <c r="R504" s="3">
        <f t="shared" si="210"/>
        <v>0</v>
      </c>
      <c r="S504" s="3">
        <f t="shared" si="211"/>
        <v>0</v>
      </c>
      <c r="T504" s="3">
        <f t="shared" si="212"/>
        <v>0</v>
      </c>
      <c r="U504" s="3">
        <f t="shared" si="213"/>
        <v>0</v>
      </c>
      <c r="V504" s="3">
        <f t="shared" si="214"/>
        <v>0</v>
      </c>
      <c r="W504" s="3">
        <f t="shared" si="215"/>
        <v>0</v>
      </c>
      <c r="X504" s="3">
        <f t="shared" si="216"/>
        <v>0</v>
      </c>
      <c r="Y504" s="30">
        <f t="shared" si="218"/>
        <v>-5.8124858459246568E-3</v>
      </c>
      <c r="Z504" s="30">
        <f t="shared" si="219"/>
        <v>-2.4137940119183566E-2</v>
      </c>
      <c r="AA504" s="30">
        <f t="shared" si="220"/>
        <v>-1.9491048438882413E-2</v>
      </c>
      <c r="AB504" s="30">
        <f t="shared" si="221"/>
        <v>1.7771994604397475E-3</v>
      </c>
      <c r="AC504" s="30">
        <f t="shared" si="222"/>
        <v>-3.0179147601796553E-2</v>
      </c>
      <c r="AD504" s="30">
        <f t="shared" si="223"/>
        <v>-2.3077046416878393E-2</v>
      </c>
      <c r="AE504" s="30">
        <f t="shared" si="224"/>
        <v>-4.7181544246415338E-2</v>
      </c>
      <c r="AF504" s="30">
        <f t="shared" si="225"/>
        <v>0</v>
      </c>
      <c r="AG504" s="30">
        <f t="shared" si="226"/>
        <v>0</v>
      </c>
      <c r="AH504" s="30">
        <f t="shared" si="227"/>
        <v>0</v>
      </c>
      <c r="AI504" s="30">
        <f t="shared" si="228"/>
        <v>0</v>
      </c>
      <c r="AJ504" s="30">
        <f t="shared" si="229"/>
        <v>0</v>
      </c>
      <c r="AK504" s="30">
        <f t="shared" si="230"/>
        <v>0</v>
      </c>
      <c r="AL504" s="30">
        <f t="shared" si="231"/>
        <v>0</v>
      </c>
      <c r="AM504">
        <f t="shared" si="232"/>
        <v>0</v>
      </c>
      <c r="AN504">
        <f t="shared" si="233"/>
        <v>0</v>
      </c>
      <c r="AO504">
        <f t="shared" si="234"/>
        <v>0</v>
      </c>
      <c r="AP504">
        <f t="shared" si="235"/>
        <v>0</v>
      </c>
      <c r="AQ504">
        <f t="shared" si="236"/>
        <v>0</v>
      </c>
      <c r="AR504">
        <f t="shared" si="237"/>
        <v>0</v>
      </c>
      <c r="AS504">
        <f t="shared" si="238"/>
        <v>0</v>
      </c>
    </row>
    <row r="505" spans="1:45" x14ac:dyDescent="0.25">
      <c r="A505" s="2">
        <v>44429</v>
      </c>
      <c r="B505" s="39">
        <v>15</v>
      </c>
      <c r="C505" s="16" t="str">
        <f t="shared" si="217"/>
        <v>44429_15</v>
      </c>
      <c r="D505" s="18">
        <v>218.6270025714216</v>
      </c>
      <c r="E505" s="18">
        <v>252.99961116341854</v>
      </c>
      <c r="F505" s="18">
        <v>559.44004390841042</v>
      </c>
      <c r="G505" s="18">
        <v>296.43466217297401</v>
      </c>
      <c r="H505" s="18">
        <v>0.21169851704961745</v>
      </c>
      <c r="I505" s="18">
        <v>2.4954599711484895</v>
      </c>
      <c r="J505" s="18">
        <v>0.48463959228614562</v>
      </c>
      <c r="K505" s="18">
        <v>-1.0645525090261097</v>
      </c>
      <c r="L505" s="18">
        <v>-7.9390812420196619</v>
      </c>
      <c r="M505" s="18">
        <v>-14.509315940304829</v>
      </c>
      <c r="N505" s="18">
        <v>-1.0091805853852003</v>
      </c>
      <c r="O505" s="18">
        <v>-1.8055560133477002E-2</v>
      </c>
      <c r="P505" s="18">
        <v>-0.10931707591200862</v>
      </c>
      <c r="Q505" s="18">
        <v>-4.9203955494117012E-2</v>
      </c>
      <c r="R505" s="3">
        <f t="shared" si="210"/>
        <v>0</v>
      </c>
      <c r="S505" s="3">
        <f t="shared" si="211"/>
        <v>0</v>
      </c>
      <c r="T505" s="3">
        <f t="shared" si="212"/>
        <v>0</v>
      </c>
      <c r="U505" s="3">
        <f t="shared" si="213"/>
        <v>0</v>
      </c>
      <c r="V505" s="3">
        <f t="shared" si="214"/>
        <v>0</v>
      </c>
      <c r="W505" s="3">
        <f t="shared" si="215"/>
        <v>0</v>
      </c>
      <c r="X505" s="3">
        <f t="shared" si="216"/>
        <v>0</v>
      </c>
      <c r="Y505" s="30">
        <f t="shared" si="218"/>
        <v>-4.8692636156795824E-3</v>
      </c>
      <c r="Z505" s="30">
        <f t="shared" si="219"/>
        <v>-3.1379815982766943E-2</v>
      </c>
      <c r="AA505" s="30">
        <f t="shared" si="220"/>
        <v>-2.5935426143145812E-2</v>
      </c>
      <c r="AB505" s="30">
        <f t="shared" si="221"/>
        <v>-3.4043946749936025E-3</v>
      </c>
      <c r="AC505" s="30">
        <f t="shared" si="222"/>
        <v>-8.5289025096218218E-2</v>
      </c>
      <c r="AD505" s="30">
        <f t="shared" si="223"/>
        <v>-4.3806383262360027E-2</v>
      </c>
      <c r="AE505" s="30">
        <f t="shared" si="224"/>
        <v>-0.10152690014864806</v>
      </c>
      <c r="AF505" s="30">
        <f t="shared" si="225"/>
        <v>0</v>
      </c>
      <c r="AG505" s="30">
        <f t="shared" si="226"/>
        <v>0</v>
      </c>
      <c r="AH505" s="30">
        <f t="shared" si="227"/>
        <v>0</v>
      </c>
      <c r="AI505" s="30">
        <f t="shared" si="228"/>
        <v>0</v>
      </c>
      <c r="AJ505" s="30">
        <f t="shared" si="229"/>
        <v>0</v>
      </c>
      <c r="AK505" s="30">
        <f t="shared" si="230"/>
        <v>0</v>
      </c>
      <c r="AL505" s="30">
        <f t="shared" si="231"/>
        <v>0</v>
      </c>
      <c r="AM505">
        <f t="shared" si="232"/>
        <v>0</v>
      </c>
      <c r="AN505">
        <f t="shared" si="233"/>
        <v>0</v>
      </c>
      <c r="AO505">
        <f t="shared" si="234"/>
        <v>0</v>
      </c>
      <c r="AP505">
        <f t="shared" si="235"/>
        <v>0</v>
      </c>
      <c r="AQ505">
        <f t="shared" si="236"/>
        <v>0</v>
      </c>
      <c r="AR505">
        <f t="shared" si="237"/>
        <v>0</v>
      </c>
      <c r="AS505">
        <f t="shared" si="238"/>
        <v>0</v>
      </c>
    </row>
    <row r="506" spans="1:45" x14ac:dyDescent="0.25">
      <c r="A506" s="2">
        <v>44429</v>
      </c>
      <c r="B506" s="39">
        <v>16</v>
      </c>
      <c r="C506" s="16" t="str">
        <f t="shared" si="217"/>
        <v>44429_16</v>
      </c>
      <c r="D506" s="18">
        <v>217.88482451680892</v>
      </c>
      <c r="E506" s="18">
        <v>251.45790208993341</v>
      </c>
      <c r="F506" s="18">
        <v>557.43502803718354</v>
      </c>
      <c r="G506" s="18">
        <v>295.31892369441039</v>
      </c>
      <c r="H506" s="18">
        <v>0.19446277349668234</v>
      </c>
      <c r="I506" s="18">
        <v>2.4345078693958286</v>
      </c>
      <c r="J506" s="18">
        <v>0.44702915753135725</v>
      </c>
      <c r="K506" s="18">
        <v>-2.8177927803981859</v>
      </c>
      <c r="L506" s="18">
        <v>-9.5816971998099767</v>
      </c>
      <c r="M506" s="18">
        <v>-18.001472164042621</v>
      </c>
      <c r="N506" s="18">
        <v>-2.9531243978485704</v>
      </c>
      <c r="O506" s="18">
        <v>-3.0805154056626965E-2</v>
      </c>
      <c r="P506" s="18">
        <v>-0.13298739401893295</v>
      </c>
      <c r="Q506" s="18">
        <v>-7.7667630373054464E-2</v>
      </c>
      <c r="R506" s="3">
        <f t="shared" si="210"/>
        <v>0</v>
      </c>
      <c r="S506" s="3">
        <f t="shared" si="211"/>
        <v>0</v>
      </c>
      <c r="T506" s="3">
        <f t="shared" si="212"/>
        <v>0</v>
      </c>
      <c r="U506" s="3">
        <f t="shared" si="213"/>
        <v>0</v>
      </c>
      <c r="V506" s="3">
        <f t="shared" si="214"/>
        <v>0</v>
      </c>
      <c r="W506" s="3">
        <f t="shared" si="215"/>
        <v>0</v>
      </c>
      <c r="X506" s="3">
        <f t="shared" si="216"/>
        <v>0</v>
      </c>
      <c r="Y506" s="30">
        <f t="shared" si="218"/>
        <v>-1.2932487550002845E-2</v>
      </c>
      <c r="Z506" s="30">
        <f t="shared" si="219"/>
        <v>-3.8104577824653534E-2</v>
      </c>
      <c r="AA506" s="30">
        <f t="shared" si="220"/>
        <v>-3.2293399694361936E-2</v>
      </c>
      <c r="AB506" s="30">
        <f t="shared" si="221"/>
        <v>-9.999780443817408E-3</v>
      </c>
      <c r="AC506" s="30">
        <f t="shared" si="222"/>
        <v>-0.15841157411627949</v>
      </c>
      <c r="AD506" s="30">
        <f t="shared" si="223"/>
        <v>-5.4625986504589281E-2</v>
      </c>
      <c r="AE506" s="30">
        <f t="shared" si="224"/>
        <v>-0.17374175501652014</v>
      </c>
      <c r="AF506" s="30">
        <f t="shared" si="225"/>
        <v>0</v>
      </c>
      <c r="AG506" s="30">
        <f t="shared" si="226"/>
        <v>0</v>
      </c>
      <c r="AH506" s="30">
        <f t="shared" si="227"/>
        <v>0</v>
      </c>
      <c r="AI506" s="30">
        <f t="shared" si="228"/>
        <v>0</v>
      </c>
      <c r="AJ506" s="30">
        <f t="shared" si="229"/>
        <v>0</v>
      </c>
      <c r="AK506" s="30">
        <f t="shared" si="230"/>
        <v>0</v>
      </c>
      <c r="AL506" s="30">
        <f t="shared" si="231"/>
        <v>0</v>
      </c>
      <c r="AM506">
        <f t="shared" si="232"/>
        <v>0</v>
      </c>
      <c r="AN506">
        <f t="shared" si="233"/>
        <v>0</v>
      </c>
      <c r="AO506">
        <f t="shared" si="234"/>
        <v>0</v>
      </c>
      <c r="AP506">
        <f t="shared" si="235"/>
        <v>0</v>
      </c>
      <c r="AQ506">
        <f t="shared" si="236"/>
        <v>0</v>
      </c>
      <c r="AR506">
        <f t="shared" si="237"/>
        <v>0</v>
      </c>
      <c r="AS506">
        <f t="shared" si="238"/>
        <v>0</v>
      </c>
    </row>
    <row r="507" spans="1:45" x14ac:dyDescent="0.25">
      <c r="A507" s="2">
        <v>44429</v>
      </c>
      <c r="B507" s="39">
        <v>17</v>
      </c>
      <c r="C507" s="16" t="str">
        <f t="shared" si="217"/>
        <v>44429_17</v>
      </c>
      <c r="D507" s="18">
        <v>214.22023514845273</v>
      </c>
      <c r="E507" s="18">
        <v>245.09126288891653</v>
      </c>
      <c r="F507" s="18">
        <v>541.69587749498567</v>
      </c>
      <c r="G507" s="18">
        <v>288.83722158476525</v>
      </c>
      <c r="H507" s="18">
        <v>0.19198361644568174</v>
      </c>
      <c r="I507" s="18">
        <v>2.3748897680793641</v>
      </c>
      <c r="J507" s="18">
        <v>0.44279825361344483</v>
      </c>
      <c r="K507" s="18">
        <v>-4.7515791135255627</v>
      </c>
      <c r="L507" s="18">
        <v>-12.112598381743151</v>
      </c>
      <c r="M507" s="18">
        <v>-23.172755098764291</v>
      </c>
      <c r="N507" s="18">
        <v>-5.5672704051037192</v>
      </c>
      <c r="O507" s="18">
        <v>-3.5376701514081121E-2</v>
      </c>
      <c r="P507" s="18">
        <v>-0.16107351237694581</v>
      </c>
      <c r="Q507" s="18">
        <v>-8.7955645723102008E-2</v>
      </c>
      <c r="R507" s="3">
        <f t="shared" si="210"/>
        <v>0</v>
      </c>
      <c r="S507" s="3">
        <f t="shared" si="211"/>
        <v>0</v>
      </c>
      <c r="T507" s="3">
        <f t="shared" si="212"/>
        <v>0</v>
      </c>
      <c r="U507" s="3">
        <f t="shared" si="213"/>
        <v>0</v>
      </c>
      <c r="V507" s="3">
        <f t="shared" si="214"/>
        <v>0</v>
      </c>
      <c r="W507" s="3">
        <f t="shared" si="215"/>
        <v>0</v>
      </c>
      <c r="X507" s="3">
        <f t="shared" si="216"/>
        <v>0</v>
      </c>
      <c r="Y507" s="30">
        <f t="shared" si="218"/>
        <v>-2.2180813638976542E-2</v>
      </c>
      <c r="Z507" s="30">
        <f t="shared" si="219"/>
        <v>-4.9420767753899822E-2</v>
      </c>
      <c r="AA507" s="30">
        <f t="shared" si="220"/>
        <v>-4.2778164024293866E-2</v>
      </c>
      <c r="AB507" s="30">
        <f t="shared" si="221"/>
        <v>-1.9274767893686751E-2</v>
      </c>
      <c r="AC507" s="30">
        <f t="shared" si="222"/>
        <v>-0.1842693776116584</v>
      </c>
      <c r="AD507" s="30">
        <f t="shared" si="223"/>
        <v>-6.782357418938656E-2</v>
      </c>
      <c r="AE507" s="30">
        <f t="shared" si="224"/>
        <v>-0.19863593635553439</v>
      </c>
      <c r="AF507" s="30">
        <f t="shared" si="225"/>
        <v>0</v>
      </c>
      <c r="AG507" s="30">
        <f t="shared" si="226"/>
        <v>0</v>
      </c>
      <c r="AH507" s="30">
        <f t="shared" si="227"/>
        <v>0</v>
      </c>
      <c r="AI507" s="30">
        <f t="shared" si="228"/>
        <v>0</v>
      </c>
      <c r="AJ507" s="30">
        <f t="shared" si="229"/>
        <v>0</v>
      </c>
      <c r="AK507" s="30">
        <f t="shared" si="230"/>
        <v>0</v>
      </c>
      <c r="AL507" s="30">
        <f t="shared" si="231"/>
        <v>0</v>
      </c>
      <c r="AM507">
        <f t="shared" si="232"/>
        <v>0</v>
      </c>
      <c r="AN507">
        <f t="shared" si="233"/>
        <v>0</v>
      </c>
      <c r="AO507">
        <f t="shared" si="234"/>
        <v>0</v>
      </c>
      <c r="AP507">
        <f t="shared" si="235"/>
        <v>0</v>
      </c>
      <c r="AQ507">
        <f t="shared" si="236"/>
        <v>0</v>
      </c>
      <c r="AR507">
        <f t="shared" si="237"/>
        <v>0</v>
      </c>
      <c r="AS507">
        <f t="shared" si="238"/>
        <v>0</v>
      </c>
    </row>
    <row r="508" spans="1:45" x14ac:dyDescent="0.25">
      <c r="A508" s="2">
        <v>44429</v>
      </c>
      <c r="B508" s="39">
        <v>18</v>
      </c>
      <c r="C508" s="16" t="str">
        <f t="shared" si="217"/>
        <v>44429_18</v>
      </c>
      <c r="D508" s="18">
        <v>211.30100679037011</v>
      </c>
      <c r="E508" s="18">
        <v>243.13492853090906</v>
      </c>
      <c r="F508" s="18">
        <v>535.17546444526772</v>
      </c>
      <c r="G508" s="18">
        <v>284.58750269198561</v>
      </c>
      <c r="H508" s="18">
        <v>0.20208952271356967</v>
      </c>
      <c r="I508" s="18">
        <v>2.3927364575300767</v>
      </c>
      <c r="J508" s="18">
        <v>0.46289719841330279</v>
      </c>
      <c r="K508" s="18">
        <v>-6.0301522153701823</v>
      </c>
      <c r="L508" s="18">
        <v>-13.515368466025397</v>
      </c>
      <c r="M508" s="18">
        <v>-25.781206516602587</v>
      </c>
      <c r="N508" s="18">
        <v>-7.0726222527919322</v>
      </c>
      <c r="O508" s="18">
        <v>-4.1180625756298925E-2</v>
      </c>
      <c r="P508" s="18">
        <v>-0.1910249803807253</v>
      </c>
      <c r="Q508" s="18">
        <v>-0.10088925600422612</v>
      </c>
      <c r="R508" s="3">
        <f t="shared" si="210"/>
        <v>0</v>
      </c>
      <c r="S508" s="3">
        <f t="shared" si="211"/>
        <v>0</v>
      </c>
      <c r="T508" s="3">
        <f t="shared" si="212"/>
        <v>0</v>
      </c>
      <c r="U508" s="3">
        <f t="shared" si="213"/>
        <v>0</v>
      </c>
      <c r="V508" s="3">
        <f t="shared" si="214"/>
        <v>0</v>
      </c>
      <c r="W508" s="3">
        <f t="shared" si="215"/>
        <v>0</v>
      </c>
      <c r="X508" s="3">
        <f t="shared" si="216"/>
        <v>0</v>
      </c>
      <c r="Y508" s="30">
        <f t="shared" si="218"/>
        <v>-2.8538208629325861E-2</v>
      </c>
      <c r="Z508" s="30">
        <f t="shared" si="219"/>
        <v>-5.5587934434962211E-2</v>
      </c>
      <c r="AA508" s="30">
        <f t="shared" si="220"/>
        <v>-4.817337159379291E-2</v>
      </c>
      <c r="AB508" s="30">
        <f t="shared" si="221"/>
        <v>-2.4852188468889879E-2</v>
      </c>
      <c r="AC508" s="30">
        <f t="shared" si="222"/>
        <v>-0.20377417494654598</v>
      </c>
      <c r="AD508" s="30">
        <f t="shared" si="223"/>
        <v>-7.9835361633563487E-2</v>
      </c>
      <c r="AE508" s="30">
        <f t="shared" si="224"/>
        <v>-0.21795175332676359</v>
      </c>
      <c r="AF508" s="30">
        <f t="shared" si="225"/>
        <v>0</v>
      </c>
      <c r="AG508" s="30">
        <f t="shared" si="226"/>
        <v>0</v>
      </c>
      <c r="AH508" s="30">
        <f t="shared" si="227"/>
        <v>0</v>
      </c>
      <c r="AI508" s="30">
        <f t="shared" si="228"/>
        <v>0</v>
      </c>
      <c r="AJ508" s="30">
        <f t="shared" si="229"/>
        <v>0</v>
      </c>
      <c r="AK508" s="30">
        <f t="shared" si="230"/>
        <v>0</v>
      </c>
      <c r="AL508" s="30">
        <f t="shared" si="231"/>
        <v>0</v>
      </c>
      <c r="AM508">
        <f t="shared" si="232"/>
        <v>0</v>
      </c>
      <c r="AN508">
        <f t="shared" si="233"/>
        <v>0</v>
      </c>
      <c r="AO508">
        <f t="shared" si="234"/>
        <v>0</v>
      </c>
      <c r="AP508">
        <f t="shared" si="235"/>
        <v>0</v>
      </c>
      <c r="AQ508">
        <f t="shared" si="236"/>
        <v>0</v>
      </c>
      <c r="AR508">
        <f t="shared" si="237"/>
        <v>0</v>
      </c>
      <c r="AS508">
        <f t="shared" si="238"/>
        <v>0</v>
      </c>
    </row>
    <row r="509" spans="1:45" x14ac:dyDescent="0.25">
      <c r="A509" s="2">
        <v>44429</v>
      </c>
      <c r="B509" s="39">
        <v>19</v>
      </c>
      <c r="C509" s="16" t="str">
        <f t="shared" si="217"/>
        <v>44429_19</v>
      </c>
      <c r="D509" s="18">
        <v>234.1720276979855</v>
      </c>
      <c r="E509" s="18">
        <v>266.9013557409175</v>
      </c>
      <c r="F509" s="18">
        <v>590.37618004897377</v>
      </c>
      <c r="G509" s="18">
        <v>310.61273934523342</v>
      </c>
      <c r="H509" s="18">
        <v>0.2489007219409039</v>
      </c>
      <c r="I509" s="18">
        <v>2.6337166548365638</v>
      </c>
      <c r="J509" s="18">
        <v>0.56619073097097716</v>
      </c>
      <c r="K509" s="18">
        <v>-7.039017309198754</v>
      </c>
      <c r="L509" s="18">
        <v>-14.531774389007536</v>
      </c>
      <c r="M509" s="18">
        <v>-26.432143007074515</v>
      </c>
      <c r="N509" s="18">
        <v>-7.6424362419301355</v>
      </c>
      <c r="O509" s="18">
        <v>-4.0241108285770932E-2</v>
      </c>
      <c r="P509" s="18">
        <v>-0.21828265153543869</v>
      </c>
      <c r="Q509" s="18">
        <v>-9.7860816604683959E-2</v>
      </c>
      <c r="R509" s="3">
        <f t="shared" si="210"/>
        <v>0</v>
      </c>
      <c r="S509" s="3">
        <f t="shared" si="211"/>
        <v>0</v>
      </c>
      <c r="T509" s="3">
        <f t="shared" si="212"/>
        <v>0</v>
      </c>
      <c r="U509" s="3">
        <f t="shared" si="213"/>
        <v>0</v>
      </c>
      <c r="V509" s="3">
        <f t="shared" si="214"/>
        <v>0</v>
      </c>
      <c r="W509" s="3">
        <f t="shared" si="215"/>
        <v>0</v>
      </c>
      <c r="X509" s="3">
        <f t="shared" si="216"/>
        <v>0</v>
      </c>
      <c r="Y509" s="30">
        <f t="shared" si="218"/>
        <v>-3.0059172217943384E-2</v>
      </c>
      <c r="Z509" s="30">
        <f t="shared" si="219"/>
        <v>-5.4446236695453891E-2</v>
      </c>
      <c r="AA509" s="30">
        <f t="shared" si="220"/>
        <v>-4.4771696251162903E-2</v>
      </c>
      <c r="AB509" s="30">
        <f t="shared" si="221"/>
        <v>-2.4604387630849482E-2</v>
      </c>
      <c r="AC509" s="30">
        <f t="shared" si="222"/>
        <v>-0.16167533774902154</v>
      </c>
      <c r="AD509" s="30">
        <f t="shared" si="223"/>
        <v>-8.2880081703012309E-2</v>
      </c>
      <c r="AE509" s="30">
        <f t="shared" si="224"/>
        <v>-0.17284072530975483</v>
      </c>
      <c r="AF509" s="30">
        <f t="shared" si="225"/>
        <v>0</v>
      </c>
      <c r="AG509" s="30">
        <f t="shared" si="226"/>
        <v>0</v>
      </c>
      <c r="AH509" s="30">
        <f t="shared" si="227"/>
        <v>0</v>
      </c>
      <c r="AI509" s="30">
        <f t="shared" si="228"/>
        <v>0</v>
      </c>
      <c r="AJ509" s="30">
        <f t="shared" si="229"/>
        <v>0</v>
      </c>
      <c r="AK509" s="30">
        <f t="shared" si="230"/>
        <v>0</v>
      </c>
      <c r="AL509" s="30">
        <f t="shared" si="231"/>
        <v>0</v>
      </c>
      <c r="AM509">
        <f t="shared" si="232"/>
        <v>0</v>
      </c>
      <c r="AN509">
        <f t="shared" si="233"/>
        <v>0</v>
      </c>
      <c r="AO509">
        <f t="shared" si="234"/>
        <v>0</v>
      </c>
      <c r="AP509">
        <f t="shared" si="235"/>
        <v>0</v>
      </c>
      <c r="AQ509">
        <f t="shared" si="236"/>
        <v>0</v>
      </c>
      <c r="AR509">
        <f t="shared" si="237"/>
        <v>0</v>
      </c>
      <c r="AS509">
        <f t="shared" si="238"/>
        <v>0</v>
      </c>
    </row>
    <row r="510" spans="1:45" x14ac:dyDescent="0.25">
      <c r="A510" s="2">
        <v>44429</v>
      </c>
      <c r="B510" s="39">
        <v>20</v>
      </c>
      <c r="C510" s="16" t="str">
        <f t="shared" si="217"/>
        <v>44429_20</v>
      </c>
      <c r="D510" s="18">
        <v>242.93851445014661</v>
      </c>
      <c r="E510" s="18">
        <v>288.50611078880286</v>
      </c>
      <c r="F510" s="18">
        <v>638.93169206379264</v>
      </c>
      <c r="G510" s="18">
        <v>331.30139742586584</v>
      </c>
      <c r="H510" s="18">
        <v>0.2736462407190885</v>
      </c>
      <c r="I510" s="18">
        <v>3.0348223896242339</v>
      </c>
      <c r="J510" s="18">
        <v>0.6214634578306325</v>
      </c>
      <c r="K510" s="18">
        <v>-9.178050491316494</v>
      </c>
      <c r="L510" s="18">
        <v>-14.73894969034566</v>
      </c>
      <c r="M510" s="18">
        <v>-26.230676023500614</v>
      </c>
      <c r="N510" s="18">
        <v>-8.1264647972260011</v>
      </c>
      <c r="O510" s="18">
        <v>-4.0772784857643289E-2</v>
      </c>
      <c r="P510" s="18">
        <v>-0.21454129243844916</v>
      </c>
      <c r="Q510" s="18">
        <v>-9.8684175244899877E-2</v>
      </c>
      <c r="R510" s="3">
        <f t="shared" si="210"/>
        <v>0</v>
      </c>
      <c r="S510" s="3">
        <f t="shared" si="211"/>
        <v>0</v>
      </c>
      <c r="T510" s="3">
        <f t="shared" si="212"/>
        <v>0</v>
      </c>
      <c r="U510" s="3">
        <f t="shared" si="213"/>
        <v>0</v>
      </c>
      <c r="V510" s="3">
        <f t="shared" si="214"/>
        <v>0</v>
      </c>
      <c r="W510" s="3">
        <f t="shared" si="215"/>
        <v>0</v>
      </c>
      <c r="X510" s="3">
        <f t="shared" si="216"/>
        <v>0</v>
      </c>
      <c r="Y510" s="30">
        <f t="shared" si="218"/>
        <v>-3.7779314293123006E-2</v>
      </c>
      <c r="Z510" s="30">
        <f t="shared" si="219"/>
        <v>-5.108713174236755E-2</v>
      </c>
      <c r="AA510" s="30">
        <f t="shared" si="220"/>
        <v>-4.105395983532098E-2</v>
      </c>
      <c r="AB510" s="30">
        <f t="shared" si="221"/>
        <v>-2.4528917959195845E-2</v>
      </c>
      <c r="AC510" s="30">
        <f t="shared" si="222"/>
        <v>-0.14899815451694287</v>
      </c>
      <c r="AD510" s="30">
        <f t="shared" si="223"/>
        <v>-7.0693195480547796E-2</v>
      </c>
      <c r="AE510" s="30">
        <f t="shared" si="224"/>
        <v>-0.15879320658592011</v>
      </c>
      <c r="AF510" s="30">
        <f t="shared" si="225"/>
        <v>0</v>
      </c>
      <c r="AG510" s="30">
        <f t="shared" si="226"/>
        <v>0</v>
      </c>
      <c r="AH510" s="30">
        <f t="shared" si="227"/>
        <v>0</v>
      </c>
      <c r="AI510" s="30">
        <f t="shared" si="228"/>
        <v>0</v>
      </c>
      <c r="AJ510" s="30">
        <f t="shared" si="229"/>
        <v>0</v>
      </c>
      <c r="AK510" s="30">
        <f t="shared" si="230"/>
        <v>0</v>
      </c>
      <c r="AL510" s="30">
        <f t="shared" si="231"/>
        <v>0</v>
      </c>
      <c r="AM510">
        <f t="shared" si="232"/>
        <v>0</v>
      </c>
      <c r="AN510">
        <f t="shared" si="233"/>
        <v>0</v>
      </c>
      <c r="AO510">
        <f t="shared" si="234"/>
        <v>0</v>
      </c>
      <c r="AP510">
        <f t="shared" si="235"/>
        <v>0</v>
      </c>
      <c r="AQ510">
        <f t="shared" si="236"/>
        <v>0</v>
      </c>
      <c r="AR510">
        <f t="shared" si="237"/>
        <v>0</v>
      </c>
      <c r="AS510">
        <f t="shared" si="238"/>
        <v>0</v>
      </c>
    </row>
    <row r="511" spans="1:45" x14ac:dyDescent="0.25">
      <c r="A511" s="2">
        <v>44429</v>
      </c>
      <c r="B511" s="39">
        <v>21</v>
      </c>
      <c r="C511" s="16" t="str">
        <f t="shared" si="217"/>
        <v>44429_21</v>
      </c>
      <c r="D511" s="18">
        <v>238.10887267894705</v>
      </c>
      <c r="E511" s="18">
        <v>292.17168718090477</v>
      </c>
      <c r="F511" s="18">
        <v>645.66541615626591</v>
      </c>
      <c r="G511" s="18">
        <v>333.64196026416209</v>
      </c>
      <c r="H511" s="18">
        <v>0.29349168526461111</v>
      </c>
      <c r="I511" s="18">
        <v>3.1758993843344676</v>
      </c>
      <c r="J511" s="18">
        <v>0.66721724975206498</v>
      </c>
      <c r="K511" s="18">
        <v>-10.947648175478443</v>
      </c>
      <c r="L511" s="18">
        <v>-16.277863799856711</v>
      </c>
      <c r="M511" s="18">
        <v>-30.302845337974819</v>
      </c>
      <c r="N511" s="18">
        <v>-9.1563096974508476</v>
      </c>
      <c r="O511" s="18">
        <v>-1.3297386520857674E-2</v>
      </c>
      <c r="P511" s="18">
        <v>-0.19203340086133683</v>
      </c>
      <c r="Q511" s="18">
        <v>-3.6386532235908223E-2</v>
      </c>
      <c r="R511" s="3">
        <f t="shared" si="210"/>
        <v>0</v>
      </c>
      <c r="S511" s="3">
        <f t="shared" si="211"/>
        <v>0</v>
      </c>
      <c r="T511" s="3">
        <f t="shared" si="212"/>
        <v>0</v>
      </c>
      <c r="U511" s="3">
        <f t="shared" si="213"/>
        <v>0</v>
      </c>
      <c r="V511" s="3">
        <f t="shared" si="214"/>
        <v>0</v>
      </c>
      <c r="W511" s="3">
        <f t="shared" si="215"/>
        <v>0</v>
      </c>
      <c r="X511" s="3">
        <f t="shared" si="216"/>
        <v>0</v>
      </c>
      <c r="Y511" s="30">
        <f t="shared" si="218"/>
        <v>-4.5977489424510659E-2</v>
      </c>
      <c r="Z511" s="30">
        <f t="shared" si="219"/>
        <v>-5.5713351135826858E-2</v>
      </c>
      <c r="AA511" s="30">
        <f t="shared" si="220"/>
        <v>-4.6932737265644148E-2</v>
      </c>
      <c r="AB511" s="30">
        <f t="shared" si="221"/>
        <v>-2.7443519664616854E-2</v>
      </c>
      <c r="AC511" s="30">
        <f t="shared" si="222"/>
        <v>-4.5307540855437846E-2</v>
      </c>
      <c r="AD511" s="30">
        <f t="shared" si="223"/>
        <v>-6.0465832705080734E-2</v>
      </c>
      <c r="AE511" s="30">
        <f t="shared" si="224"/>
        <v>-5.4534759479658683E-2</v>
      </c>
      <c r="AF511" s="30">
        <f t="shared" si="225"/>
        <v>0</v>
      </c>
      <c r="AG511" s="30">
        <f t="shared" si="226"/>
        <v>0</v>
      </c>
      <c r="AH511" s="30">
        <f t="shared" si="227"/>
        <v>0</v>
      </c>
      <c r="AI511" s="30">
        <f t="shared" si="228"/>
        <v>0</v>
      </c>
      <c r="AJ511" s="30">
        <f t="shared" si="229"/>
        <v>0</v>
      </c>
      <c r="AK511" s="30">
        <f t="shared" si="230"/>
        <v>0</v>
      </c>
      <c r="AL511" s="30">
        <f t="shared" si="231"/>
        <v>0</v>
      </c>
      <c r="AM511">
        <f t="shared" si="232"/>
        <v>0</v>
      </c>
      <c r="AN511">
        <f t="shared" si="233"/>
        <v>0</v>
      </c>
      <c r="AO511">
        <f t="shared" si="234"/>
        <v>0</v>
      </c>
      <c r="AP511">
        <f t="shared" si="235"/>
        <v>0</v>
      </c>
      <c r="AQ511">
        <f t="shared" si="236"/>
        <v>0</v>
      </c>
      <c r="AR511">
        <f t="shared" si="237"/>
        <v>0</v>
      </c>
      <c r="AS511">
        <f t="shared" si="238"/>
        <v>0</v>
      </c>
    </row>
    <row r="512" spans="1:45" x14ac:dyDescent="0.25">
      <c r="A512" s="2">
        <v>44429</v>
      </c>
      <c r="B512" s="39">
        <v>22</v>
      </c>
      <c r="C512" s="16" t="str">
        <f t="shared" si="217"/>
        <v>44429_22</v>
      </c>
      <c r="D512" s="18">
        <v>232.25630954255953</v>
      </c>
      <c r="E512" s="18">
        <v>286.74308872519174</v>
      </c>
      <c r="F512" s="18">
        <v>633.89364089885623</v>
      </c>
      <c r="G512" s="18">
        <v>326.49387883012321</v>
      </c>
      <c r="H512" s="18">
        <v>0.28865704114967539</v>
      </c>
      <c r="I512" s="18">
        <v>3.129047178082323</v>
      </c>
      <c r="J512" s="18">
        <v>0.6600037115684676</v>
      </c>
      <c r="K512" s="18">
        <v>-13.174997108384243</v>
      </c>
      <c r="L512" s="18">
        <v>-19.235641233996322</v>
      </c>
      <c r="M512" s="18">
        <v>-36.859822687586757</v>
      </c>
      <c r="N512" s="18">
        <v>-12.404744587591669</v>
      </c>
      <c r="O512" s="18">
        <v>-8.6687411929615779E-3</v>
      </c>
      <c r="P512" s="18">
        <v>-0.21565118708033049</v>
      </c>
      <c r="Q512" s="18">
        <v>-2.5634737275793226E-2</v>
      </c>
      <c r="R512" s="3">
        <f t="shared" si="210"/>
        <v>0</v>
      </c>
      <c r="S512" s="3">
        <f t="shared" si="211"/>
        <v>0</v>
      </c>
      <c r="T512" s="3">
        <f t="shared" si="212"/>
        <v>0</v>
      </c>
      <c r="U512" s="3">
        <f t="shared" si="213"/>
        <v>0</v>
      </c>
      <c r="V512" s="3">
        <f t="shared" si="214"/>
        <v>0</v>
      </c>
      <c r="W512" s="3">
        <f t="shared" si="215"/>
        <v>0</v>
      </c>
      <c r="X512" s="3">
        <f t="shared" si="216"/>
        <v>0</v>
      </c>
      <c r="Y512" s="30">
        <f t="shared" si="218"/>
        <v>-5.6726110624650251E-2</v>
      </c>
      <c r="Z512" s="30">
        <f t="shared" si="219"/>
        <v>-6.7083190459845177E-2</v>
      </c>
      <c r="AA512" s="30">
        <f t="shared" si="220"/>
        <v>-5.814827647634991E-2</v>
      </c>
      <c r="AB512" s="30">
        <f t="shared" si="221"/>
        <v>-3.7993804453669205E-2</v>
      </c>
      <c r="AC512" s="30">
        <f t="shared" si="222"/>
        <v>-3.0031282654444706E-2</v>
      </c>
      <c r="AD512" s="30">
        <f t="shared" si="223"/>
        <v>-6.8919122917314113E-2</v>
      </c>
      <c r="AE512" s="30">
        <f t="shared" si="224"/>
        <v>-3.8840292602102928E-2</v>
      </c>
      <c r="AF512" s="30">
        <f t="shared" si="225"/>
        <v>0</v>
      </c>
      <c r="AG512" s="30">
        <f t="shared" si="226"/>
        <v>0</v>
      </c>
      <c r="AH512" s="30">
        <f t="shared" si="227"/>
        <v>0</v>
      </c>
      <c r="AI512" s="30">
        <f t="shared" si="228"/>
        <v>0</v>
      </c>
      <c r="AJ512" s="30">
        <f t="shared" si="229"/>
        <v>0</v>
      </c>
      <c r="AK512" s="30">
        <f t="shared" si="230"/>
        <v>0</v>
      </c>
      <c r="AL512" s="30">
        <f t="shared" si="231"/>
        <v>0</v>
      </c>
      <c r="AM512">
        <f t="shared" si="232"/>
        <v>0</v>
      </c>
      <c r="AN512">
        <f t="shared" si="233"/>
        <v>0</v>
      </c>
      <c r="AO512">
        <f t="shared" si="234"/>
        <v>0</v>
      </c>
      <c r="AP512">
        <f t="shared" si="235"/>
        <v>0</v>
      </c>
      <c r="AQ512">
        <f t="shared" si="236"/>
        <v>0</v>
      </c>
      <c r="AR512">
        <f t="shared" si="237"/>
        <v>0</v>
      </c>
      <c r="AS512">
        <f t="shared" si="238"/>
        <v>0</v>
      </c>
    </row>
    <row r="513" spans="1:45" x14ac:dyDescent="0.25">
      <c r="A513" s="2">
        <v>44429</v>
      </c>
      <c r="B513" s="39">
        <v>23</v>
      </c>
      <c r="C513" s="16" t="str">
        <f t="shared" si="217"/>
        <v>44429_23</v>
      </c>
      <c r="D513" s="18">
        <v>219.63640981468581</v>
      </c>
      <c r="E513" s="18">
        <v>273.35517622760176</v>
      </c>
      <c r="F513" s="18">
        <v>604.22446843365447</v>
      </c>
      <c r="G513" s="18">
        <v>309.79503290128474</v>
      </c>
      <c r="H513" s="18">
        <v>0.26773673046643759</v>
      </c>
      <c r="I513" s="18">
        <v>2.9816320254547719</v>
      </c>
      <c r="J513" s="18">
        <v>0.61263777830855703</v>
      </c>
      <c r="K513" s="18">
        <v>-13.947031902243944</v>
      </c>
      <c r="L513" s="18">
        <v>-19.529116279159108</v>
      </c>
      <c r="M513" s="18">
        <v>-38.091706529814445</v>
      </c>
      <c r="N513" s="18">
        <v>-13.776096291515511</v>
      </c>
      <c r="O513" s="18">
        <v>-2.0240566788398466E-2</v>
      </c>
      <c r="P513" s="18">
        <v>-0.23165459060929022</v>
      </c>
      <c r="Q513" s="18">
        <v>-5.2027071203452929E-2</v>
      </c>
      <c r="R513" s="3">
        <f t="shared" si="210"/>
        <v>0</v>
      </c>
      <c r="S513" s="3">
        <f t="shared" si="211"/>
        <v>0</v>
      </c>
      <c r="T513" s="3">
        <f t="shared" si="212"/>
        <v>0</v>
      </c>
      <c r="U513" s="3">
        <f t="shared" si="213"/>
        <v>0</v>
      </c>
      <c r="V513" s="3">
        <f t="shared" si="214"/>
        <v>0</v>
      </c>
      <c r="W513" s="3">
        <f t="shared" si="215"/>
        <v>0</v>
      </c>
      <c r="X513" s="3">
        <f t="shared" si="216"/>
        <v>0</v>
      </c>
      <c r="Y513" s="30">
        <f t="shared" si="218"/>
        <v>-6.3500545806642425E-2</v>
      </c>
      <c r="Z513" s="30">
        <f t="shared" si="219"/>
        <v>-7.1442277218481204E-2</v>
      </c>
      <c r="AA513" s="30">
        <f t="shared" si="220"/>
        <v>-6.3042310465447532E-2</v>
      </c>
      <c r="AB513" s="30">
        <f t="shared" si="221"/>
        <v>-4.4468422112840085E-2</v>
      </c>
      <c r="AC513" s="30">
        <f t="shared" si="222"/>
        <v>-7.5598767315699866E-2</v>
      </c>
      <c r="AD513" s="30">
        <f t="shared" si="223"/>
        <v>-7.7693890001049745E-2</v>
      </c>
      <c r="AE513" s="30">
        <f t="shared" si="224"/>
        <v>-8.4923054120324457E-2</v>
      </c>
      <c r="AF513" s="30">
        <f t="shared" si="225"/>
        <v>0</v>
      </c>
      <c r="AG513" s="30">
        <f t="shared" si="226"/>
        <v>0</v>
      </c>
      <c r="AH513" s="30">
        <f t="shared" si="227"/>
        <v>0</v>
      </c>
      <c r="AI513" s="30">
        <f t="shared" si="228"/>
        <v>0</v>
      </c>
      <c r="AJ513" s="30">
        <f t="shared" si="229"/>
        <v>0</v>
      </c>
      <c r="AK513" s="30">
        <f t="shared" si="230"/>
        <v>0</v>
      </c>
      <c r="AL513" s="30">
        <f t="shared" si="231"/>
        <v>0</v>
      </c>
      <c r="AM513">
        <f t="shared" si="232"/>
        <v>0</v>
      </c>
      <c r="AN513">
        <f t="shared" si="233"/>
        <v>0</v>
      </c>
      <c r="AO513">
        <f t="shared" si="234"/>
        <v>0</v>
      </c>
      <c r="AP513">
        <f t="shared" si="235"/>
        <v>0</v>
      </c>
      <c r="AQ513">
        <f t="shared" si="236"/>
        <v>0</v>
      </c>
      <c r="AR513">
        <f t="shared" si="237"/>
        <v>0</v>
      </c>
      <c r="AS513">
        <f t="shared" si="238"/>
        <v>0</v>
      </c>
    </row>
    <row r="514" spans="1:45" x14ac:dyDescent="0.25">
      <c r="A514" s="2">
        <v>44429</v>
      </c>
      <c r="B514" s="39">
        <v>24</v>
      </c>
      <c r="C514" s="16" t="str">
        <f t="shared" si="217"/>
        <v>44429_24</v>
      </c>
      <c r="D514" s="18">
        <v>200.25220296621487</v>
      </c>
      <c r="E514" s="18">
        <v>250.01745342154663</v>
      </c>
      <c r="F514" s="18">
        <v>552.25419690284787</v>
      </c>
      <c r="G514" s="18">
        <v>281.78645540352744</v>
      </c>
      <c r="H514" s="18">
        <v>0.24096823890363397</v>
      </c>
      <c r="I514" s="18">
        <v>2.7281174927893068</v>
      </c>
      <c r="J514" s="18">
        <v>0.55565571862590646</v>
      </c>
      <c r="K514" s="18">
        <v>-12.861922296169631</v>
      </c>
      <c r="L514" s="18">
        <v>-17.110192091595458</v>
      </c>
      <c r="M514" s="18">
        <v>-33.185517952541581</v>
      </c>
      <c r="N514" s="18">
        <v>-13.141163837568611</v>
      </c>
      <c r="O514" s="18">
        <v>-2.5077130266227512E-2</v>
      </c>
      <c r="P514" s="18">
        <v>-0.21755988842557861</v>
      </c>
      <c r="Q514" s="18">
        <v>-6.446279197108723E-2</v>
      </c>
      <c r="R514" s="3">
        <f t="shared" si="210"/>
        <v>0</v>
      </c>
      <c r="S514" s="3">
        <f t="shared" si="211"/>
        <v>0</v>
      </c>
      <c r="T514" s="3">
        <f t="shared" si="212"/>
        <v>0</v>
      </c>
      <c r="U514" s="3">
        <f t="shared" si="213"/>
        <v>0</v>
      </c>
      <c r="V514" s="3">
        <f t="shared" si="214"/>
        <v>0</v>
      </c>
      <c r="W514" s="3">
        <f t="shared" si="215"/>
        <v>0</v>
      </c>
      <c r="X514" s="3">
        <f t="shared" si="216"/>
        <v>0</v>
      </c>
      <c r="Y514" s="30">
        <f t="shared" si="218"/>
        <v>-6.4228618240667265E-2</v>
      </c>
      <c r="Z514" s="30">
        <f t="shared" si="219"/>
        <v>-6.843599059761038E-2</v>
      </c>
      <c r="AA514" s="30">
        <f t="shared" si="220"/>
        <v>-6.0091019930047812E-2</v>
      </c>
      <c r="AB514" s="30">
        <f t="shared" si="221"/>
        <v>-4.6635186275188541E-2</v>
      </c>
      <c r="AC514" s="30">
        <f t="shared" si="222"/>
        <v>-0.10406819745342519</v>
      </c>
      <c r="AD514" s="30">
        <f t="shared" si="223"/>
        <v>-7.9747257587186621E-2</v>
      </c>
      <c r="AE514" s="30">
        <f t="shared" si="224"/>
        <v>-0.11601210931563652</v>
      </c>
      <c r="AF514" s="30">
        <f t="shared" si="225"/>
        <v>0</v>
      </c>
      <c r="AG514" s="30">
        <f t="shared" si="226"/>
        <v>0</v>
      </c>
      <c r="AH514" s="30">
        <f t="shared" si="227"/>
        <v>0</v>
      </c>
      <c r="AI514" s="30">
        <f t="shared" si="228"/>
        <v>0</v>
      </c>
      <c r="AJ514" s="30">
        <f t="shared" si="229"/>
        <v>0</v>
      </c>
      <c r="AK514" s="30">
        <f t="shared" si="230"/>
        <v>0</v>
      </c>
      <c r="AL514" s="30">
        <f t="shared" si="231"/>
        <v>0</v>
      </c>
      <c r="AM514">
        <f t="shared" si="232"/>
        <v>0</v>
      </c>
      <c r="AN514">
        <f t="shared" si="233"/>
        <v>0</v>
      </c>
      <c r="AO514">
        <f t="shared" si="234"/>
        <v>0</v>
      </c>
      <c r="AP514">
        <f t="shared" si="235"/>
        <v>0</v>
      </c>
      <c r="AQ514">
        <f t="shared" si="236"/>
        <v>0</v>
      </c>
      <c r="AR514">
        <f t="shared" si="237"/>
        <v>0</v>
      </c>
      <c r="AS514">
        <f t="shared" si="238"/>
        <v>0</v>
      </c>
    </row>
    <row r="515" spans="1:45" x14ac:dyDescent="0.25">
      <c r="A515" s="2">
        <v>44430</v>
      </c>
      <c r="B515" s="39">
        <v>1</v>
      </c>
      <c r="C515" s="16" t="str">
        <f t="shared" si="217"/>
        <v>44430_1</v>
      </c>
      <c r="D515" s="18">
        <v>176.26188254890425</v>
      </c>
      <c r="E515" s="18">
        <v>218.85880900561369</v>
      </c>
      <c r="F515" s="18">
        <v>480.92834032479965</v>
      </c>
      <c r="G515" s="18">
        <v>245.67378766191084</v>
      </c>
      <c r="H515" s="18">
        <v>0.21518978112500345</v>
      </c>
      <c r="I515" s="18">
        <v>2.3792044963967141</v>
      </c>
      <c r="J515" s="18">
        <v>0.49969109936512368</v>
      </c>
      <c r="K515" s="18">
        <v>-14.870058111422454</v>
      </c>
      <c r="L515" s="18">
        <v>-19.85016003905055</v>
      </c>
      <c r="M515" s="18">
        <v>-39.278612853933183</v>
      </c>
      <c r="N515" s="18">
        <v>-16.25675513372186</v>
      </c>
      <c r="O515" s="18">
        <v>-3.2488672650705729E-2</v>
      </c>
      <c r="P515" s="18">
        <v>-0.25596891800202115</v>
      </c>
      <c r="Q515" s="18">
        <v>-8.1299806042409037E-2</v>
      </c>
      <c r="R515" s="3">
        <f t="shared" si="210"/>
        <v>0</v>
      </c>
      <c r="S515" s="3">
        <f t="shared" si="211"/>
        <v>0</v>
      </c>
      <c r="T515" s="3">
        <f t="shared" si="212"/>
        <v>0</v>
      </c>
      <c r="U515" s="3">
        <f t="shared" si="213"/>
        <v>0</v>
      </c>
      <c r="V515" s="3">
        <f t="shared" si="214"/>
        <v>0</v>
      </c>
      <c r="W515" s="3">
        <f t="shared" si="215"/>
        <v>0</v>
      </c>
      <c r="X515" s="3">
        <f t="shared" si="216"/>
        <v>0</v>
      </c>
      <c r="Y515" s="30">
        <f t="shared" si="218"/>
        <v>-8.4363436361782437E-2</v>
      </c>
      <c r="Z515" s="30">
        <f t="shared" si="219"/>
        <v>-9.0698474186348133E-2</v>
      </c>
      <c r="AA515" s="30">
        <f t="shared" si="220"/>
        <v>-8.1672485400644076E-2</v>
      </c>
      <c r="AB515" s="30">
        <f t="shared" si="221"/>
        <v>-6.6172119087014425E-2</v>
      </c>
      <c r="AC515" s="30">
        <f t="shared" si="222"/>
        <v>-0.15097683765862982</v>
      </c>
      <c r="AD515" s="30">
        <f t="shared" si="223"/>
        <v>-0.10758592562752971</v>
      </c>
      <c r="AE515" s="30">
        <f t="shared" si="224"/>
        <v>-0.16270012843075152</v>
      </c>
      <c r="AF515" s="30">
        <f t="shared" si="225"/>
        <v>0</v>
      </c>
      <c r="AG515" s="30">
        <f t="shared" si="226"/>
        <v>0</v>
      </c>
      <c r="AH515" s="30">
        <f t="shared" si="227"/>
        <v>0</v>
      </c>
      <c r="AI515" s="30">
        <f t="shared" si="228"/>
        <v>0</v>
      </c>
      <c r="AJ515" s="30">
        <f t="shared" si="229"/>
        <v>0</v>
      </c>
      <c r="AK515" s="30">
        <f t="shared" si="230"/>
        <v>0</v>
      </c>
      <c r="AL515" s="30">
        <f t="shared" si="231"/>
        <v>0</v>
      </c>
      <c r="AM515">
        <f t="shared" si="232"/>
        <v>0</v>
      </c>
      <c r="AN515">
        <f t="shared" si="233"/>
        <v>0</v>
      </c>
      <c r="AO515">
        <f t="shared" si="234"/>
        <v>0</v>
      </c>
      <c r="AP515">
        <f t="shared" si="235"/>
        <v>0</v>
      </c>
      <c r="AQ515">
        <f t="shared" si="236"/>
        <v>0</v>
      </c>
      <c r="AR515">
        <f t="shared" si="237"/>
        <v>0</v>
      </c>
      <c r="AS515">
        <f t="shared" si="238"/>
        <v>0</v>
      </c>
    </row>
    <row r="516" spans="1:45" x14ac:dyDescent="0.25">
      <c r="A516" s="2">
        <v>44430</v>
      </c>
      <c r="B516" s="39">
        <v>2</v>
      </c>
      <c r="C516" s="16" t="str">
        <f t="shared" si="217"/>
        <v>44430_2</v>
      </c>
      <c r="D516" s="18">
        <v>154.98010596987703</v>
      </c>
      <c r="E516" s="18">
        <v>189.44252560460021</v>
      </c>
      <c r="F516" s="18">
        <v>413.31583696189216</v>
      </c>
      <c r="G516" s="18">
        <v>212.88088325306666</v>
      </c>
      <c r="H516" s="18">
        <v>0.19672036280870131</v>
      </c>
      <c r="I516" s="18">
        <v>2.0494535750558973</v>
      </c>
      <c r="J516" s="18">
        <v>0.45777113297577976</v>
      </c>
      <c r="K516" s="18">
        <v>-16.429440845594133</v>
      </c>
      <c r="L516" s="18">
        <v>-22.410228451013325</v>
      </c>
      <c r="M516" s="18">
        <v>-44.649343968862716</v>
      </c>
      <c r="N516" s="18">
        <v>-18.598881841252755</v>
      </c>
      <c r="O516" s="18">
        <v>-3.8840462778498085E-2</v>
      </c>
      <c r="P516" s="18">
        <v>-0.30043131750608759</v>
      </c>
      <c r="Q516" s="18">
        <v>-9.6476350714653755E-2</v>
      </c>
      <c r="R516" s="3">
        <f t="shared" si="210"/>
        <v>0</v>
      </c>
      <c r="S516" s="3">
        <f t="shared" si="211"/>
        <v>0</v>
      </c>
      <c r="T516" s="3">
        <f t="shared" si="212"/>
        <v>0</v>
      </c>
      <c r="U516" s="3">
        <f t="shared" si="213"/>
        <v>0</v>
      </c>
      <c r="V516" s="3">
        <f t="shared" si="214"/>
        <v>0</v>
      </c>
      <c r="W516" s="3">
        <f t="shared" si="215"/>
        <v>0</v>
      </c>
      <c r="X516" s="3">
        <f t="shared" si="216"/>
        <v>0</v>
      </c>
      <c r="Y516" s="30">
        <f t="shared" si="218"/>
        <v>-0.10600999878518259</v>
      </c>
      <c r="Z516" s="30">
        <f t="shared" si="219"/>
        <v>-0.11829565922166496</v>
      </c>
      <c r="AA516" s="30">
        <f t="shared" si="220"/>
        <v>-0.10802717915931055</v>
      </c>
      <c r="AB516" s="30">
        <f t="shared" si="221"/>
        <v>-8.7367552957505062E-2</v>
      </c>
      <c r="AC516" s="30">
        <f t="shared" si="222"/>
        <v>-0.19743997125639756</v>
      </c>
      <c r="AD516" s="30">
        <f t="shared" si="223"/>
        <v>-0.14659093582927027</v>
      </c>
      <c r="AE516" s="30">
        <f t="shared" si="224"/>
        <v>-0.21075236895673416</v>
      </c>
      <c r="AF516" s="30">
        <f t="shared" si="225"/>
        <v>0</v>
      </c>
      <c r="AG516" s="30">
        <f t="shared" si="226"/>
        <v>0</v>
      </c>
      <c r="AH516" s="30">
        <f t="shared" si="227"/>
        <v>0</v>
      </c>
      <c r="AI516" s="30">
        <f t="shared" si="228"/>
        <v>0</v>
      </c>
      <c r="AJ516" s="30">
        <f t="shared" si="229"/>
        <v>0</v>
      </c>
      <c r="AK516" s="30">
        <f t="shared" si="230"/>
        <v>0</v>
      </c>
      <c r="AL516" s="30">
        <f t="shared" si="231"/>
        <v>0</v>
      </c>
      <c r="AM516">
        <f t="shared" si="232"/>
        <v>0</v>
      </c>
      <c r="AN516">
        <f t="shared" si="233"/>
        <v>0</v>
      </c>
      <c r="AO516">
        <f t="shared" si="234"/>
        <v>0</v>
      </c>
      <c r="AP516">
        <f t="shared" si="235"/>
        <v>0</v>
      </c>
      <c r="AQ516">
        <f t="shared" si="236"/>
        <v>0</v>
      </c>
      <c r="AR516">
        <f t="shared" si="237"/>
        <v>0</v>
      </c>
      <c r="AS516">
        <f t="shared" si="238"/>
        <v>0</v>
      </c>
    </row>
    <row r="517" spans="1:45" x14ac:dyDescent="0.25">
      <c r="A517" s="2">
        <v>44430</v>
      </c>
      <c r="B517" s="39">
        <v>3</v>
      </c>
      <c r="C517" s="16" t="str">
        <f t="shared" si="217"/>
        <v>44430_3</v>
      </c>
      <c r="D517" s="18">
        <v>139.51059760763954</v>
      </c>
      <c r="E517" s="18">
        <v>167.79898850015283</v>
      </c>
      <c r="F517" s="18">
        <v>362.87013200281797</v>
      </c>
      <c r="G517" s="18">
        <v>188.58550439543694</v>
      </c>
      <c r="H517" s="18">
        <v>0.19079989368224898</v>
      </c>
      <c r="I517" s="18">
        <v>1.8284222675831316</v>
      </c>
      <c r="J517" s="18">
        <v>0.44565702772854182</v>
      </c>
      <c r="K517" s="18">
        <v>-16.155956042378428</v>
      </c>
      <c r="L517" s="18">
        <v>-22.034037456062148</v>
      </c>
      <c r="M517" s="18">
        <v>-44.522931376604646</v>
      </c>
      <c r="N517" s="18">
        <v>-18.490362065351391</v>
      </c>
      <c r="O517" s="18">
        <v>-3.9280468273937053E-2</v>
      </c>
      <c r="P517" s="18">
        <v>-0.3010512146779033</v>
      </c>
      <c r="Q517" s="18">
        <v>-9.7558489913281754E-2</v>
      </c>
      <c r="R517" s="3">
        <f t="shared" si="210"/>
        <v>0</v>
      </c>
      <c r="S517" s="3">
        <f t="shared" si="211"/>
        <v>0</v>
      </c>
      <c r="T517" s="3">
        <f t="shared" si="212"/>
        <v>0</v>
      </c>
      <c r="U517" s="3">
        <f t="shared" si="213"/>
        <v>0</v>
      </c>
      <c r="V517" s="3">
        <f t="shared" si="214"/>
        <v>0</v>
      </c>
      <c r="W517" s="3">
        <f t="shared" si="215"/>
        <v>0</v>
      </c>
      <c r="X517" s="3">
        <f t="shared" si="216"/>
        <v>0</v>
      </c>
      <c r="Y517" s="30">
        <f t="shared" si="218"/>
        <v>-0.11580450746699213</v>
      </c>
      <c r="Z517" s="30">
        <f t="shared" si="219"/>
        <v>-0.13131209939350785</v>
      </c>
      <c r="AA517" s="30">
        <f t="shared" si="220"/>
        <v>-0.12269659982998792</v>
      </c>
      <c r="AB517" s="30">
        <f t="shared" si="221"/>
        <v>-9.8047631628037202E-2</v>
      </c>
      <c r="AC517" s="30">
        <f t="shared" si="222"/>
        <v>-0.20587258994679147</v>
      </c>
      <c r="AD517" s="30">
        <f t="shared" si="223"/>
        <v>-0.16465081399158557</v>
      </c>
      <c r="AE517" s="30">
        <f t="shared" si="224"/>
        <v>-0.21890934921530394</v>
      </c>
      <c r="AF517" s="30">
        <f t="shared" si="225"/>
        <v>0</v>
      </c>
      <c r="AG517" s="30">
        <f t="shared" si="226"/>
        <v>0</v>
      </c>
      <c r="AH517" s="30">
        <f t="shared" si="227"/>
        <v>0</v>
      </c>
      <c r="AI517" s="30">
        <f t="shared" si="228"/>
        <v>0</v>
      </c>
      <c r="AJ517" s="30">
        <f t="shared" si="229"/>
        <v>0</v>
      </c>
      <c r="AK517" s="30">
        <f t="shared" si="230"/>
        <v>0</v>
      </c>
      <c r="AL517" s="30">
        <f t="shared" si="231"/>
        <v>0</v>
      </c>
      <c r="AM517">
        <f t="shared" si="232"/>
        <v>0</v>
      </c>
      <c r="AN517">
        <f t="shared" si="233"/>
        <v>0</v>
      </c>
      <c r="AO517">
        <f t="shared" si="234"/>
        <v>0</v>
      </c>
      <c r="AP517">
        <f t="shared" si="235"/>
        <v>0</v>
      </c>
      <c r="AQ517">
        <f t="shared" si="236"/>
        <v>0</v>
      </c>
      <c r="AR517">
        <f t="shared" si="237"/>
        <v>0</v>
      </c>
      <c r="AS517">
        <f t="shared" si="238"/>
        <v>0</v>
      </c>
    </row>
    <row r="518" spans="1:45" x14ac:dyDescent="0.25">
      <c r="A518" s="2">
        <v>44430</v>
      </c>
      <c r="B518" s="39">
        <v>4</v>
      </c>
      <c r="C518" s="16" t="str">
        <f t="shared" si="217"/>
        <v>44430_4</v>
      </c>
      <c r="D518" s="18">
        <v>129.669308798891</v>
      </c>
      <c r="E518" s="18">
        <v>153.395022193876</v>
      </c>
      <c r="F518" s="18">
        <v>329.84462086753746</v>
      </c>
      <c r="G518" s="18">
        <v>172.85641961274666</v>
      </c>
      <c r="H518" s="18">
        <v>0.18185021152695349</v>
      </c>
      <c r="I518" s="18">
        <v>1.671458101073493</v>
      </c>
      <c r="J518" s="18">
        <v>0.42748376614485417</v>
      </c>
      <c r="K518" s="18">
        <v>-15.563418920104866</v>
      </c>
      <c r="L518" s="18">
        <v>-21.4451182899166</v>
      </c>
      <c r="M518" s="18">
        <v>-43.586179079411963</v>
      </c>
      <c r="N518" s="18">
        <v>-18.042355416248544</v>
      </c>
      <c r="O518" s="18">
        <v>-3.6967874795169546E-2</v>
      </c>
      <c r="P518" s="18">
        <v>-0.30175901341842476</v>
      </c>
      <c r="Q518" s="18">
        <v>-9.2454131225967753E-2</v>
      </c>
      <c r="R518" s="3">
        <f t="shared" si="210"/>
        <v>0</v>
      </c>
      <c r="S518" s="3">
        <f t="shared" si="211"/>
        <v>0</v>
      </c>
      <c r="T518" s="3">
        <f t="shared" si="212"/>
        <v>0</v>
      </c>
      <c r="U518" s="3">
        <f t="shared" si="213"/>
        <v>0</v>
      </c>
      <c r="V518" s="3">
        <f t="shared" si="214"/>
        <v>0</v>
      </c>
      <c r="W518" s="3">
        <f t="shared" si="215"/>
        <v>0</v>
      </c>
      <c r="X518" s="3">
        <f t="shared" si="216"/>
        <v>0</v>
      </c>
      <c r="Y518" s="30">
        <f t="shared" si="218"/>
        <v>-0.12002392134473977</v>
      </c>
      <c r="Z518" s="30">
        <f t="shared" si="219"/>
        <v>-0.13980322166394754</v>
      </c>
      <c r="AA518" s="30">
        <f t="shared" si="220"/>
        <v>-0.1321415488443444</v>
      </c>
      <c r="AB518" s="30">
        <f t="shared" si="221"/>
        <v>-0.10437769946102758</v>
      </c>
      <c r="AC518" s="30">
        <f t="shared" si="222"/>
        <v>-0.20328749955669004</v>
      </c>
      <c r="AD518" s="30">
        <f t="shared" si="223"/>
        <v>-0.18053639108549607</v>
      </c>
      <c r="AE518" s="30">
        <f t="shared" si="224"/>
        <v>-0.21627518644682145</v>
      </c>
      <c r="AF518" s="30">
        <f t="shared" si="225"/>
        <v>0</v>
      </c>
      <c r="AG518" s="30">
        <f t="shared" si="226"/>
        <v>0</v>
      </c>
      <c r="AH518" s="30">
        <f t="shared" si="227"/>
        <v>0</v>
      </c>
      <c r="AI518" s="30">
        <f t="shared" si="228"/>
        <v>0</v>
      </c>
      <c r="AJ518" s="30">
        <f t="shared" si="229"/>
        <v>0</v>
      </c>
      <c r="AK518" s="30">
        <f t="shared" si="230"/>
        <v>0</v>
      </c>
      <c r="AL518" s="30">
        <f t="shared" si="231"/>
        <v>0</v>
      </c>
      <c r="AM518">
        <f t="shared" si="232"/>
        <v>0</v>
      </c>
      <c r="AN518">
        <f t="shared" si="233"/>
        <v>0</v>
      </c>
      <c r="AO518">
        <f t="shared" si="234"/>
        <v>0</v>
      </c>
      <c r="AP518">
        <f t="shared" si="235"/>
        <v>0</v>
      </c>
      <c r="AQ518">
        <f t="shared" si="236"/>
        <v>0</v>
      </c>
      <c r="AR518">
        <f t="shared" si="237"/>
        <v>0</v>
      </c>
      <c r="AS518">
        <f t="shared" si="238"/>
        <v>0</v>
      </c>
    </row>
    <row r="519" spans="1:45" x14ac:dyDescent="0.25">
      <c r="A519" s="2">
        <v>44430</v>
      </c>
      <c r="B519" s="39">
        <v>5</v>
      </c>
      <c r="C519" s="16" t="str">
        <f t="shared" si="217"/>
        <v>44430_5</v>
      </c>
      <c r="D519" s="18">
        <v>124.55362766151337</v>
      </c>
      <c r="E519" s="18">
        <v>145.94579063381414</v>
      </c>
      <c r="F519" s="18">
        <v>312.70082261498754</v>
      </c>
      <c r="G519" s="18">
        <v>164.64596378594723</v>
      </c>
      <c r="H519" s="18">
        <v>0.17347923108861174</v>
      </c>
      <c r="I519" s="18">
        <v>1.5938715084275361</v>
      </c>
      <c r="J519" s="18">
        <v>0.40835264260096371</v>
      </c>
      <c r="K519" s="18">
        <v>-15.034202092867144</v>
      </c>
      <c r="L519" s="18">
        <v>-20.816214077937456</v>
      </c>
      <c r="M519" s="18">
        <v>-42.494318221478629</v>
      </c>
      <c r="N519" s="18">
        <v>-17.371140948240139</v>
      </c>
      <c r="O519" s="18">
        <v>-3.732628222768087E-2</v>
      </c>
      <c r="P519" s="18">
        <v>-0.29101969679436268</v>
      </c>
      <c r="Q519" s="18">
        <v>-9.3636993392151452E-2</v>
      </c>
      <c r="R519" s="3">
        <f t="shared" si="210"/>
        <v>0</v>
      </c>
      <c r="S519" s="3">
        <f t="shared" si="211"/>
        <v>0</v>
      </c>
      <c r="T519" s="3">
        <f t="shared" si="212"/>
        <v>0</v>
      </c>
      <c r="U519" s="3">
        <f t="shared" si="213"/>
        <v>0</v>
      </c>
      <c r="V519" s="3">
        <f t="shared" si="214"/>
        <v>0</v>
      </c>
      <c r="W519" s="3">
        <f t="shared" si="215"/>
        <v>0</v>
      </c>
      <c r="X519" s="3">
        <f t="shared" si="216"/>
        <v>0</v>
      </c>
      <c r="Y519" s="30">
        <f t="shared" si="218"/>
        <v>-0.12070465047974398</v>
      </c>
      <c r="Z519" s="30">
        <f t="shared" si="219"/>
        <v>-0.14262976676159478</v>
      </c>
      <c r="AA519" s="30">
        <f t="shared" si="220"/>
        <v>-0.13589448811204344</v>
      </c>
      <c r="AB519" s="30">
        <f t="shared" si="221"/>
        <v>-0.10550602364491604</v>
      </c>
      <c r="AC519" s="30">
        <f t="shared" si="222"/>
        <v>-0.21516282954133523</v>
      </c>
      <c r="AD519" s="30">
        <f t="shared" si="223"/>
        <v>-0.18258667355279701</v>
      </c>
      <c r="AE519" s="30">
        <f t="shared" si="224"/>
        <v>-0.22930424251876869</v>
      </c>
      <c r="AF519" s="30">
        <f t="shared" si="225"/>
        <v>0</v>
      </c>
      <c r="AG519" s="30">
        <f t="shared" si="226"/>
        <v>0</v>
      </c>
      <c r="AH519" s="30">
        <f t="shared" si="227"/>
        <v>0</v>
      </c>
      <c r="AI519" s="30">
        <f t="shared" si="228"/>
        <v>0</v>
      </c>
      <c r="AJ519" s="30">
        <f t="shared" si="229"/>
        <v>0</v>
      </c>
      <c r="AK519" s="30">
        <f t="shared" si="230"/>
        <v>0</v>
      </c>
      <c r="AL519" s="30">
        <f t="shared" si="231"/>
        <v>0</v>
      </c>
      <c r="AM519">
        <f t="shared" si="232"/>
        <v>0</v>
      </c>
      <c r="AN519">
        <f t="shared" si="233"/>
        <v>0</v>
      </c>
      <c r="AO519">
        <f t="shared" si="234"/>
        <v>0</v>
      </c>
      <c r="AP519">
        <f t="shared" si="235"/>
        <v>0</v>
      </c>
      <c r="AQ519">
        <f t="shared" si="236"/>
        <v>0</v>
      </c>
      <c r="AR519">
        <f t="shared" si="237"/>
        <v>0</v>
      </c>
      <c r="AS519">
        <f t="shared" si="238"/>
        <v>0</v>
      </c>
    </row>
    <row r="520" spans="1:45" x14ac:dyDescent="0.25">
      <c r="A520" s="2">
        <v>44430</v>
      </c>
      <c r="B520" s="39">
        <v>6</v>
      </c>
      <c r="C520" s="16" t="str">
        <f t="shared" si="217"/>
        <v>44430_6</v>
      </c>
      <c r="D520" s="18">
        <v>123.44497100518905</v>
      </c>
      <c r="E520" s="18">
        <v>143.39692476370885</v>
      </c>
      <c r="F520" s="18">
        <v>306.55467353767165</v>
      </c>
      <c r="G520" s="18">
        <v>162.27996669398698</v>
      </c>
      <c r="H520" s="18">
        <v>0.16976463524433302</v>
      </c>
      <c r="I520" s="18">
        <v>1.5632481896292449</v>
      </c>
      <c r="J520" s="18">
        <v>0.39963710136369923</v>
      </c>
      <c r="K520" s="18">
        <v>-15.251600546353545</v>
      </c>
      <c r="L520" s="18">
        <v>-21.37123613054148</v>
      </c>
      <c r="M520" s="18">
        <v>-43.671489093336568</v>
      </c>
      <c r="N520" s="18">
        <v>-17.768474684091057</v>
      </c>
      <c r="O520" s="18">
        <v>-3.9201822602866025E-2</v>
      </c>
      <c r="P520" s="18">
        <v>-0.3011863671307965</v>
      </c>
      <c r="Q520" s="18">
        <v>-9.8347297410211545E-2</v>
      </c>
      <c r="R520" s="3">
        <f t="shared" si="210"/>
        <v>0</v>
      </c>
      <c r="S520" s="3">
        <f t="shared" si="211"/>
        <v>0</v>
      </c>
      <c r="T520" s="3">
        <f t="shared" si="212"/>
        <v>0</v>
      </c>
      <c r="U520" s="3">
        <f t="shared" si="213"/>
        <v>0</v>
      </c>
      <c r="V520" s="3">
        <f t="shared" si="214"/>
        <v>0</v>
      </c>
      <c r="W520" s="3">
        <f t="shared" si="215"/>
        <v>0</v>
      </c>
      <c r="X520" s="3">
        <f t="shared" si="216"/>
        <v>0</v>
      </c>
      <c r="Y520" s="30">
        <f t="shared" si="218"/>
        <v>-0.12354979244729572</v>
      </c>
      <c r="Z520" s="30">
        <f t="shared" si="219"/>
        <v>-0.14903552615062879</v>
      </c>
      <c r="AA520" s="30">
        <f t="shared" si="220"/>
        <v>-0.14245905498475431</v>
      </c>
      <c r="AB520" s="30">
        <f t="shared" si="221"/>
        <v>-0.10949271833163027</v>
      </c>
      <c r="AC520" s="30">
        <f t="shared" si="222"/>
        <v>-0.23091866304454381</v>
      </c>
      <c r="AD520" s="30">
        <f t="shared" si="223"/>
        <v>-0.1926670180262475</v>
      </c>
      <c r="AE520" s="30">
        <f t="shared" si="224"/>
        <v>-0.24609150920827105</v>
      </c>
      <c r="AF520" s="30">
        <f t="shared" si="225"/>
        <v>0</v>
      </c>
      <c r="AG520" s="30">
        <f t="shared" si="226"/>
        <v>0</v>
      </c>
      <c r="AH520" s="30">
        <f t="shared" si="227"/>
        <v>0</v>
      </c>
      <c r="AI520" s="30">
        <f t="shared" si="228"/>
        <v>0</v>
      </c>
      <c r="AJ520" s="30">
        <f t="shared" si="229"/>
        <v>0</v>
      </c>
      <c r="AK520" s="30">
        <f t="shared" si="230"/>
        <v>0</v>
      </c>
      <c r="AL520" s="30">
        <f t="shared" si="231"/>
        <v>0</v>
      </c>
      <c r="AM520">
        <f t="shared" si="232"/>
        <v>0</v>
      </c>
      <c r="AN520">
        <f t="shared" si="233"/>
        <v>0</v>
      </c>
      <c r="AO520">
        <f t="shared" si="234"/>
        <v>0</v>
      </c>
      <c r="AP520">
        <f t="shared" si="235"/>
        <v>0</v>
      </c>
      <c r="AQ520">
        <f t="shared" si="236"/>
        <v>0</v>
      </c>
      <c r="AR520">
        <f t="shared" si="237"/>
        <v>0</v>
      </c>
      <c r="AS520">
        <f t="shared" si="238"/>
        <v>0</v>
      </c>
    </row>
    <row r="521" spans="1:45" x14ac:dyDescent="0.25">
      <c r="A521" s="2">
        <v>44430</v>
      </c>
      <c r="B521" s="39">
        <v>7</v>
      </c>
      <c r="C521" s="16" t="str">
        <f t="shared" si="217"/>
        <v>44430_7</v>
      </c>
      <c r="D521" s="18">
        <v>124.83933685070767</v>
      </c>
      <c r="E521" s="18">
        <v>144.35478438755803</v>
      </c>
      <c r="F521" s="18">
        <v>308.42482264286667</v>
      </c>
      <c r="G521" s="18">
        <v>164.04178795437755</v>
      </c>
      <c r="H521" s="18">
        <v>0.17263308747515282</v>
      </c>
      <c r="I521" s="18">
        <v>1.566221402664955</v>
      </c>
      <c r="J521" s="18">
        <v>0.4054073503319614</v>
      </c>
      <c r="K521" s="18">
        <v>-14.403921948453016</v>
      </c>
      <c r="L521" s="18">
        <v>-20.593761543574157</v>
      </c>
      <c r="M521" s="18">
        <v>-42.093253586157317</v>
      </c>
      <c r="N521" s="18">
        <v>-16.527082458527801</v>
      </c>
      <c r="O521" s="18">
        <v>-3.9396061076203012E-2</v>
      </c>
      <c r="P521" s="18">
        <v>-0.30159183416832175</v>
      </c>
      <c r="Q521" s="18">
        <v>-9.8093098548624719E-2</v>
      </c>
      <c r="R521" s="3">
        <f t="shared" si="210"/>
        <v>0</v>
      </c>
      <c r="S521" s="3">
        <f t="shared" si="211"/>
        <v>0</v>
      </c>
      <c r="T521" s="3">
        <f t="shared" si="212"/>
        <v>0</v>
      </c>
      <c r="U521" s="3">
        <f t="shared" si="213"/>
        <v>0</v>
      </c>
      <c r="V521" s="3">
        <f t="shared" si="214"/>
        <v>0</v>
      </c>
      <c r="W521" s="3">
        <f t="shared" si="215"/>
        <v>0</v>
      </c>
      <c r="X521" s="3">
        <f t="shared" si="216"/>
        <v>0</v>
      </c>
      <c r="Y521" s="30">
        <f t="shared" si="218"/>
        <v>-0.1153796736815281</v>
      </c>
      <c r="Z521" s="30">
        <f t="shared" si="219"/>
        <v>-0.14266074817641539</v>
      </c>
      <c r="AA521" s="30">
        <f t="shared" si="220"/>
        <v>-0.13647816419399622</v>
      </c>
      <c r="AB521" s="30">
        <f t="shared" si="221"/>
        <v>-0.10074922167468832</v>
      </c>
      <c r="AC521" s="30">
        <f t="shared" si="222"/>
        <v>-0.22820689621202139</v>
      </c>
      <c r="AD521" s="30">
        <f t="shared" si="223"/>
        <v>-0.19256015379125685</v>
      </c>
      <c r="AE521" s="30">
        <f t="shared" si="224"/>
        <v>-0.24196181561163788</v>
      </c>
      <c r="AF521" s="30">
        <f t="shared" si="225"/>
        <v>0</v>
      </c>
      <c r="AG521" s="30">
        <f t="shared" si="226"/>
        <v>0</v>
      </c>
      <c r="AH521" s="30">
        <f t="shared" si="227"/>
        <v>0</v>
      </c>
      <c r="AI521" s="30">
        <f t="shared" si="228"/>
        <v>0</v>
      </c>
      <c r="AJ521" s="30">
        <f t="shared" si="229"/>
        <v>0</v>
      </c>
      <c r="AK521" s="30">
        <f t="shared" si="230"/>
        <v>0</v>
      </c>
      <c r="AL521" s="30">
        <f t="shared" si="231"/>
        <v>0</v>
      </c>
      <c r="AM521">
        <f t="shared" si="232"/>
        <v>0</v>
      </c>
      <c r="AN521">
        <f t="shared" si="233"/>
        <v>0</v>
      </c>
      <c r="AO521">
        <f t="shared" si="234"/>
        <v>0</v>
      </c>
      <c r="AP521">
        <f t="shared" si="235"/>
        <v>0</v>
      </c>
      <c r="AQ521">
        <f t="shared" si="236"/>
        <v>0</v>
      </c>
      <c r="AR521">
        <f t="shared" si="237"/>
        <v>0</v>
      </c>
      <c r="AS521">
        <f t="shared" si="238"/>
        <v>0</v>
      </c>
    </row>
    <row r="522" spans="1:45" x14ac:dyDescent="0.25">
      <c r="A522" s="2">
        <v>44430</v>
      </c>
      <c r="B522" s="39">
        <v>8</v>
      </c>
      <c r="C522" s="16" t="str">
        <f t="shared" si="217"/>
        <v>44430_8</v>
      </c>
      <c r="D522" s="18">
        <v>124.82936124440823</v>
      </c>
      <c r="E522" s="18">
        <v>143.81909171890075</v>
      </c>
      <c r="F522" s="18">
        <v>306.03306845900363</v>
      </c>
      <c r="G522" s="18">
        <v>164.10635460731351</v>
      </c>
      <c r="H522" s="18">
        <v>0.16326077938645298</v>
      </c>
      <c r="I522" s="18">
        <v>1.5563958048304094</v>
      </c>
      <c r="J522" s="18">
        <v>0.3806126766483654</v>
      </c>
      <c r="K522" s="18">
        <v>-14.338152802969201</v>
      </c>
      <c r="L522" s="18">
        <v>-20.720410475054642</v>
      </c>
      <c r="M522" s="18">
        <v>-43.774573391072572</v>
      </c>
      <c r="N522" s="18">
        <v>-16.54860047497192</v>
      </c>
      <c r="O522" s="18">
        <v>-3.7758161093509005E-2</v>
      </c>
      <c r="P522" s="18">
        <v>-0.29315442699035144</v>
      </c>
      <c r="Q522" s="18">
        <v>-9.4268185032385612E-2</v>
      </c>
      <c r="R522" s="3">
        <f t="shared" si="210"/>
        <v>0</v>
      </c>
      <c r="S522" s="3">
        <f t="shared" si="211"/>
        <v>0</v>
      </c>
      <c r="T522" s="3">
        <f t="shared" si="212"/>
        <v>0</v>
      </c>
      <c r="U522" s="3">
        <f t="shared" si="213"/>
        <v>0</v>
      </c>
      <c r="V522" s="3">
        <f t="shared" si="214"/>
        <v>0</v>
      </c>
      <c r="W522" s="3">
        <f t="shared" si="215"/>
        <v>0</v>
      </c>
      <c r="X522" s="3">
        <f t="shared" si="216"/>
        <v>0</v>
      </c>
      <c r="Y522" s="30">
        <f t="shared" si="218"/>
        <v>-0.11486202172336665</v>
      </c>
      <c r="Z522" s="30">
        <f t="shared" si="219"/>
        <v>-0.14407273907384549</v>
      </c>
      <c r="AA522" s="30">
        <f t="shared" si="220"/>
        <v>-0.14303870366524341</v>
      </c>
      <c r="AB522" s="30">
        <f t="shared" si="221"/>
        <v>-0.10084070488660055</v>
      </c>
      <c r="AC522" s="30">
        <f t="shared" si="222"/>
        <v>-0.23127514909218971</v>
      </c>
      <c r="AD522" s="30">
        <f t="shared" si="223"/>
        <v>-0.18835467564261046</v>
      </c>
      <c r="AE522" s="30">
        <f t="shared" si="224"/>
        <v>-0.24767484326192493</v>
      </c>
      <c r="AF522" s="30">
        <f t="shared" si="225"/>
        <v>0</v>
      </c>
      <c r="AG522" s="30">
        <f t="shared" si="226"/>
        <v>0</v>
      </c>
      <c r="AH522" s="30">
        <f t="shared" si="227"/>
        <v>0</v>
      </c>
      <c r="AI522" s="30">
        <f t="shared" si="228"/>
        <v>0</v>
      </c>
      <c r="AJ522" s="30">
        <f t="shared" si="229"/>
        <v>0</v>
      </c>
      <c r="AK522" s="30">
        <f t="shared" si="230"/>
        <v>0</v>
      </c>
      <c r="AL522" s="30">
        <f t="shared" si="231"/>
        <v>0</v>
      </c>
      <c r="AM522">
        <f t="shared" si="232"/>
        <v>0</v>
      </c>
      <c r="AN522">
        <f t="shared" si="233"/>
        <v>0</v>
      </c>
      <c r="AO522">
        <f t="shared" si="234"/>
        <v>0</v>
      </c>
      <c r="AP522">
        <f t="shared" si="235"/>
        <v>0</v>
      </c>
      <c r="AQ522">
        <f t="shared" si="236"/>
        <v>0</v>
      </c>
      <c r="AR522">
        <f t="shared" si="237"/>
        <v>0</v>
      </c>
      <c r="AS522">
        <f t="shared" si="238"/>
        <v>0</v>
      </c>
    </row>
    <row r="523" spans="1:45" x14ac:dyDescent="0.25">
      <c r="A523" s="2">
        <v>44430</v>
      </c>
      <c r="B523" s="39">
        <v>9</v>
      </c>
      <c r="C523" s="16" t="str">
        <f t="shared" si="217"/>
        <v>44430_9</v>
      </c>
      <c r="D523" s="18">
        <v>136.08250488277528</v>
      </c>
      <c r="E523" s="18">
        <v>156.16912955562006</v>
      </c>
      <c r="F523" s="18">
        <v>334.31108149109525</v>
      </c>
      <c r="G523" s="18">
        <v>179.82562802626268</v>
      </c>
      <c r="H523" s="18">
        <v>0.16865132352481221</v>
      </c>
      <c r="I523" s="18">
        <v>1.6734574239587146</v>
      </c>
      <c r="J523" s="18">
        <v>0.39214491094981752</v>
      </c>
      <c r="K523" s="18">
        <v>-12.807712425981785</v>
      </c>
      <c r="L523" s="18">
        <v>-19.339878973865019</v>
      </c>
      <c r="M523" s="18">
        <v>-41.281518168255062</v>
      </c>
      <c r="N523" s="18">
        <v>-15.093937842162052</v>
      </c>
      <c r="O523" s="18">
        <v>-2.6622422318993838E-2</v>
      </c>
      <c r="P523" s="18">
        <v>-0.26049511979684215</v>
      </c>
      <c r="Q523" s="18">
        <v>-6.8667833854466176E-2</v>
      </c>
      <c r="R523" s="3">
        <f t="shared" ref="R523:R586" si="239">MAX(0,(K523-D523*0.2)*$T$5)+MAX(0,(K523-D523*0.3)*($U$5-$T$5))+MAX(0,(K523-D523*0.5)*($W$5-$V$5))+MAX(0,(K523-D523*0.8)*($X$5-$W$5))</f>
        <v>0</v>
      </c>
      <c r="S523" s="3">
        <f t="shared" ref="S523:S586" si="240">MAX(0,(L523-E523*0.2)*$T$5)+MAX(0,(L523-E523*0.3)*($U$5-$T$5))+MAX(0,(L523-E523*0.5)*($W$5-$V$5))+MAX(0,(L523-E523*0.8)*($X$5-$W$5))</f>
        <v>0</v>
      </c>
      <c r="T523" s="3">
        <f t="shared" ref="T523:T586" si="241">MAX(0,(M523-F523*0.2)*$T$5)+MAX(0,(M523-F523*0.3)*($U$5-$T$5))+MAX(0,(M523-F523*0.5)*($W$5-$V$5))+MAX(0,(M523-F523*0.8)*($X$5-$W$5))</f>
        <v>0</v>
      </c>
      <c r="U523" s="3">
        <f t="shared" ref="U523:U586" si="242">MAX(0,(N523-G523*0.2)*$T$5)+MAX(0,(N523-G523*0.3)*($U$5-$T$5))+MAX(0,(N523-G523*0.5)*($W$5-$V$5))+MAX(0,(N523-G523*0.8)*($X$5-$W$5))</f>
        <v>0</v>
      </c>
      <c r="V523" s="3">
        <f t="shared" ref="V523:V586" si="243">MAX(0,(O523-H523*0.2)*$T$5)+MAX(0,(O523-H523*0.3)*($U$5-$T$5))+MAX(0,(O523-H523*0.5)*($W$5-$V$5))+MAX(0,(O523-H523*0.8)*($X$5-$W$5))</f>
        <v>0</v>
      </c>
      <c r="W523" s="3">
        <f t="shared" ref="W523:W586" si="244">MAX(0,(P523-I523*0.2)*$T$5)+MAX(0,(P523-I523*0.3)*($U$5-$T$5))+MAX(0,(P523-I523*0.5)*($W$5-$V$5))+MAX(0,(P523-I523*0.8)*($X$5-$W$5))</f>
        <v>0</v>
      </c>
      <c r="X523" s="3">
        <f t="shared" ref="X523:X586" si="245">MAX(0,(Q523-J523*0.2)*$T$5)+MAX(0,(Q523-J523*0.3)*($U$5-$T$5))+MAX(0,(Q523-J523*0.5)*($W$5-$V$5))+MAX(0,(Q523-J523*0.8)*($X$5-$W$5))</f>
        <v>0</v>
      </c>
      <c r="Y523" s="30">
        <f t="shared" si="218"/>
        <v>-9.4117259503818329E-2</v>
      </c>
      <c r="Z523" s="30">
        <f t="shared" si="219"/>
        <v>-0.12383932105465868</v>
      </c>
      <c r="AA523" s="30">
        <f t="shared" si="220"/>
        <v>-0.12348235058237111</v>
      </c>
      <c r="AB523" s="30">
        <f t="shared" si="221"/>
        <v>-8.3936522329051202E-2</v>
      </c>
      <c r="AC523" s="30">
        <f t="shared" si="222"/>
        <v>-0.15785480814846442</v>
      </c>
      <c r="AD523" s="30">
        <f t="shared" si="223"/>
        <v>-0.15566283077618875</v>
      </c>
      <c r="AE523" s="30">
        <f t="shared" si="224"/>
        <v>-0.17510831311860003</v>
      </c>
      <c r="AF523" s="30">
        <f t="shared" si="225"/>
        <v>0</v>
      </c>
      <c r="AG523" s="30">
        <f t="shared" si="226"/>
        <v>0</v>
      </c>
      <c r="AH523" s="30">
        <f t="shared" si="227"/>
        <v>0</v>
      </c>
      <c r="AI523" s="30">
        <f t="shared" si="228"/>
        <v>0</v>
      </c>
      <c r="AJ523" s="30">
        <f t="shared" si="229"/>
        <v>0</v>
      </c>
      <c r="AK523" s="30">
        <f t="shared" si="230"/>
        <v>0</v>
      </c>
      <c r="AL523" s="30">
        <f t="shared" si="231"/>
        <v>0</v>
      </c>
      <c r="AM523">
        <f t="shared" si="232"/>
        <v>0</v>
      </c>
      <c r="AN523">
        <f t="shared" si="233"/>
        <v>0</v>
      </c>
      <c r="AO523">
        <f t="shared" si="234"/>
        <v>0</v>
      </c>
      <c r="AP523">
        <f t="shared" si="235"/>
        <v>0</v>
      </c>
      <c r="AQ523">
        <f t="shared" si="236"/>
        <v>0</v>
      </c>
      <c r="AR523">
        <f t="shared" si="237"/>
        <v>0</v>
      </c>
      <c r="AS523">
        <f t="shared" si="238"/>
        <v>0</v>
      </c>
    </row>
    <row r="524" spans="1:45" x14ac:dyDescent="0.25">
      <c r="A524" s="2">
        <v>44430</v>
      </c>
      <c r="B524" s="39">
        <v>10</v>
      </c>
      <c r="C524" s="16" t="str">
        <f t="shared" ref="C524:C587" si="246">CONCATENATE(A524,"_",B524)</f>
        <v>44430_10</v>
      </c>
      <c r="D524" s="18">
        <v>156.33833766756098</v>
      </c>
      <c r="E524" s="18">
        <v>181.17509376918736</v>
      </c>
      <c r="F524" s="18">
        <v>389.74262045582429</v>
      </c>
      <c r="G524" s="18">
        <v>208.3128673523434</v>
      </c>
      <c r="H524" s="18">
        <v>0.19205874155565794</v>
      </c>
      <c r="I524" s="18">
        <v>1.9368372858523089</v>
      </c>
      <c r="J524" s="18">
        <v>0.44359255455948438</v>
      </c>
      <c r="K524" s="18">
        <v>-10.003691108647422</v>
      </c>
      <c r="L524" s="18">
        <v>-16.081361990905791</v>
      </c>
      <c r="M524" s="18">
        <v>-34.226641679624763</v>
      </c>
      <c r="N524" s="18">
        <v>-11.370139018285284</v>
      </c>
      <c r="O524" s="18">
        <v>-1.5312435613897064E-2</v>
      </c>
      <c r="P524" s="18">
        <v>-0.21137663149528285</v>
      </c>
      <c r="Q524" s="18">
        <v>-4.2714292944412077E-2</v>
      </c>
      <c r="R524" s="3">
        <f t="shared" si="239"/>
        <v>0</v>
      </c>
      <c r="S524" s="3">
        <f t="shared" si="240"/>
        <v>0</v>
      </c>
      <c r="T524" s="3">
        <f t="shared" si="241"/>
        <v>0</v>
      </c>
      <c r="U524" s="3">
        <f t="shared" si="242"/>
        <v>0</v>
      </c>
      <c r="V524" s="3">
        <f t="shared" si="243"/>
        <v>0</v>
      </c>
      <c r="W524" s="3">
        <f t="shared" si="244"/>
        <v>0</v>
      </c>
      <c r="X524" s="3">
        <f t="shared" si="245"/>
        <v>0</v>
      </c>
      <c r="Y524" s="30">
        <f t="shared" ref="Y524:Y587" si="247">+K524/D524</f>
        <v>-6.3987447083640778E-2</v>
      </c>
      <c r="Z524" s="30">
        <f t="shared" ref="Z524:Z587" si="248">+L524/E524</f>
        <v>-8.8761438762620715E-2</v>
      </c>
      <c r="AA524" s="30">
        <f t="shared" ref="AA524:AA587" si="249">+M524/F524</f>
        <v>-8.7818575344915883E-2</v>
      </c>
      <c r="AB524" s="30">
        <f t="shared" ref="AB524:AB587" si="250">+N524/G524</f>
        <v>-5.4582029246679549E-2</v>
      </c>
      <c r="AC524" s="30">
        <f t="shared" ref="AC524:AC587" si="251">+O524/H524</f>
        <v>-7.9727876429199526E-2</v>
      </c>
      <c r="AD524" s="30">
        <f t="shared" ref="AD524:AD587" si="252">+P524/I524</f>
        <v>-0.10913494542845202</v>
      </c>
      <c r="AE524" s="30">
        <f t="shared" ref="AE524:AE587" si="253">+Q524/J524</f>
        <v>-9.6291726507515635E-2</v>
      </c>
      <c r="AF524" s="30">
        <f t="shared" ref="AF524:AF587" si="254">+IF(Y524&gt;20%,Y524,0)</f>
        <v>0</v>
      </c>
      <c r="AG524" s="30">
        <f t="shared" ref="AG524:AG587" si="255">+IF(Z524&gt;20%,Z524,0)</f>
        <v>0</v>
      </c>
      <c r="AH524" s="30">
        <f t="shared" ref="AH524:AH587" si="256">+IF(AA524&gt;20%,AA524,0)</f>
        <v>0</v>
      </c>
      <c r="AI524" s="30">
        <f t="shared" ref="AI524:AI587" si="257">+IF(AB524&gt;20%,AB524,0)</f>
        <v>0</v>
      </c>
      <c r="AJ524" s="30">
        <f t="shared" ref="AJ524:AJ587" si="258">+IF(AC524&gt;20%,AC524,0)</f>
        <v>0</v>
      </c>
      <c r="AK524" s="30">
        <f t="shared" ref="AK524:AK587" si="259">+IF(AD524&gt;20%,AD524,0)</f>
        <v>0</v>
      </c>
      <c r="AL524" s="30">
        <f t="shared" ref="AL524:AL587" si="260">+IF(AE524&gt;20%,AE524,0)</f>
        <v>0</v>
      </c>
      <c r="AM524">
        <f t="shared" ref="AM524:AM587" si="261">+IF(AND(AF524&gt;0.2,AF524&lt;=0.3),(K524-((D524*20)/100))*$AO$5,IF(AND(AF524&gt;0.3,AF524&lt;=0.4),(D524*30/100-D524*20/100)*$AO$5+(K524-D524*30/100)*$AP$5,IF(AND(AF524&gt;0.4,AF524&lt;=0.5),(D524*30/100-D524*20/100)*$AO$5+(D524*40/100-D524*30/100)*$AP$5+(K524-D524*40/100)*$AQ$5,0)))</f>
        <v>0</v>
      </c>
      <c r="AN524">
        <f t="shared" ref="AN524:AN587" si="262">+IF(AND(AG524&gt;0.2,AG524&lt;=0.3),(L524-((E524*20)/100))*$AO$5,IF(AND(AG524&gt;0.3,AG524&lt;=0.4),(E524*30/100-E524*20/100)*$AO$5+(L524-E524*30/100)*$AP$5,IF(AND(AG524&gt;0.4,AG524&lt;=0.5),(E524*30/100-E524*20/100)*$AO$5+(E524*40/100-E524*30/100)*$AP$5+(L524-E524*40/100)*$AQ$5,0)))</f>
        <v>0</v>
      </c>
      <c r="AO524">
        <f t="shared" ref="AO524:AO587" si="263">+IF(AND(AH524&gt;0.2,AH524&lt;=0.3),(M524-((F524*20)/100))*$AO$5,IF(AND(AH524&gt;0.3,AH524&lt;=0.4),(F524*30/100-F524*20/100)*$AO$5+(M524-F524*30/100)*$AP$5,IF(AND(AH524&gt;0.4,AH524&lt;=0.5),(F524*30/100-F524*20/100)*$AO$5+(F524*40/100-F524*30/100)*$AP$5+(M524-F524*40/100)*$AQ$5,0)))</f>
        <v>0</v>
      </c>
      <c r="AP524">
        <f t="shared" ref="AP524:AP587" si="264">+IF(AND(AI524&gt;0.2,AI524&lt;=0.3),(N524-((G524*20)/100))*$AO$5,IF(AND(AI524&gt;0.3,AI524&lt;=0.4),(G524*30/100-G524*20/100)*$AO$5+(N524-G524*30/100)*$AP$5,IF(AND(AI524&gt;0.4,AI524&lt;=0.5),(G524*30/100-G524*20/100)*$AO$5+(G524*40/100-G524*30/100)*$AP$5+(N524-G524*40/100)*$AQ$5,0)))</f>
        <v>0</v>
      </c>
      <c r="AQ524">
        <f t="shared" ref="AQ524:AQ587" si="265">+IF(AND(AJ524&gt;0.2,AJ524&lt;=0.3),(O524-((H524*20)/100))*$AO$5,IF(AND(AJ524&gt;0.3,AJ524&lt;=0.4),(H524*30/100-H524*20/100)*$AO$5+(O524-H524*30/100)*$AP$5,IF(AND(AJ524&gt;0.4,AJ524&lt;=0.5),(H524*30/100-H524*20/100)*$AO$5+(H524*40/100-H524*30/100)*$AP$5+(O524-H524*40/100)*$AQ$5,0)))</f>
        <v>0</v>
      </c>
      <c r="AR524">
        <f t="shared" ref="AR524:AR587" si="266">+IF(AND(AK524&gt;0.2,AK524&lt;=0.3),(P524-((I524*20)/100))*$AO$5,IF(AND(AK524&gt;0.3,AK524&lt;=0.4),(I524*30/100-I524*20/100)*$AO$5+(P524-I524*30/100)*$AP$5,IF(AND(AK524&gt;0.4,AK524&lt;=0.5),(I524*30/100-I524*20/100)*$AO$5+(I524*40/100-I524*30/100)*$AP$5+(P524-I524*40/100)*$AQ$5,0)))</f>
        <v>0</v>
      </c>
      <c r="AS524">
        <f t="shared" ref="AS524:AS587" si="267">+IF(AND(AL524&gt;0.2,AL524&lt;=0.3),(Q524-((J524*20)/100))*$AO$5,IF(AND(AL524&gt;0.3,AL524&lt;=0.4),(J524*30/100-J524*20/100)*$AO$5+(Q524-J524*30/100)*$AP$5,IF(AND(AL524&gt;0.4,AL524&lt;=0.5),(J524*30/100-J524*20/100)*$AO$5+(J524*40/100-J524*30/100)*$AP$5+(Q524-J524*40/100)*$AQ$5,0)))</f>
        <v>0</v>
      </c>
    </row>
    <row r="525" spans="1:45" x14ac:dyDescent="0.25">
      <c r="A525" s="2">
        <v>44430</v>
      </c>
      <c r="B525" s="39">
        <v>11</v>
      </c>
      <c r="C525" s="16" t="str">
        <f t="shared" si="246"/>
        <v>44430_11</v>
      </c>
      <c r="D525" s="18">
        <v>171.54374867098596</v>
      </c>
      <c r="E525" s="18">
        <v>201.44628280228102</v>
      </c>
      <c r="F525" s="18">
        <v>435.06924296547743</v>
      </c>
      <c r="G525" s="18">
        <v>230.4056927521595</v>
      </c>
      <c r="H525" s="18">
        <v>0.19488536550465263</v>
      </c>
      <c r="I525" s="18">
        <v>2.1371663076858942</v>
      </c>
      <c r="J525" s="18">
        <v>0.44716061961712134</v>
      </c>
      <c r="K525" s="18">
        <v>-6.8232770207031948</v>
      </c>
      <c r="L525" s="18">
        <v>-12.831839054767771</v>
      </c>
      <c r="M525" s="18">
        <v>-27.147028316719766</v>
      </c>
      <c r="N525" s="18">
        <v>-7.5926919877980623</v>
      </c>
      <c r="O525" s="18">
        <v>-2.3463158954842848E-2</v>
      </c>
      <c r="P525" s="18">
        <v>-0.20079335706910173</v>
      </c>
      <c r="Q525" s="18">
        <v>-6.1610779195209346E-2</v>
      </c>
      <c r="R525" s="3">
        <f t="shared" si="239"/>
        <v>0</v>
      </c>
      <c r="S525" s="3">
        <f t="shared" si="240"/>
        <v>0</v>
      </c>
      <c r="T525" s="3">
        <f t="shared" si="241"/>
        <v>0</v>
      </c>
      <c r="U525" s="3">
        <f t="shared" si="242"/>
        <v>0</v>
      </c>
      <c r="V525" s="3">
        <f t="shared" si="243"/>
        <v>0</v>
      </c>
      <c r="W525" s="3">
        <f t="shared" si="244"/>
        <v>0</v>
      </c>
      <c r="X525" s="3">
        <f t="shared" si="245"/>
        <v>0</v>
      </c>
      <c r="Y525" s="30">
        <f t="shared" si="247"/>
        <v>-3.9775725280377115E-2</v>
      </c>
      <c r="Z525" s="30">
        <f t="shared" si="248"/>
        <v>-6.3698564581418399E-2</v>
      </c>
      <c r="AA525" s="30">
        <f t="shared" si="249"/>
        <v>-6.2397029336486262E-2</v>
      </c>
      <c r="AB525" s="30">
        <f t="shared" si="250"/>
        <v>-3.2953578087001931E-2</v>
      </c>
      <c r="AC525" s="30">
        <f t="shared" si="251"/>
        <v>-0.12039466839434229</v>
      </c>
      <c r="AD525" s="30">
        <f t="shared" si="252"/>
        <v>-9.3953079995219971E-2</v>
      </c>
      <c r="AE525" s="30">
        <f t="shared" si="253"/>
        <v>-0.13778221178770889</v>
      </c>
      <c r="AF525" s="30">
        <f t="shared" si="254"/>
        <v>0</v>
      </c>
      <c r="AG525" s="30">
        <f t="shared" si="255"/>
        <v>0</v>
      </c>
      <c r="AH525" s="30">
        <f t="shared" si="256"/>
        <v>0</v>
      </c>
      <c r="AI525" s="30">
        <f t="shared" si="257"/>
        <v>0</v>
      </c>
      <c r="AJ525" s="30">
        <f t="shared" si="258"/>
        <v>0</v>
      </c>
      <c r="AK525" s="30">
        <f t="shared" si="259"/>
        <v>0</v>
      </c>
      <c r="AL525" s="30">
        <f t="shared" si="260"/>
        <v>0</v>
      </c>
      <c r="AM525">
        <f t="shared" si="261"/>
        <v>0</v>
      </c>
      <c r="AN525">
        <f t="shared" si="262"/>
        <v>0</v>
      </c>
      <c r="AO525">
        <f t="shared" si="263"/>
        <v>0</v>
      </c>
      <c r="AP525">
        <f t="shared" si="264"/>
        <v>0</v>
      </c>
      <c r="AQ525">
        <f t="shared" si="265"/>
        <v>0</v>
      </c>
      <c r="AR525">
        <f t="shared" si="266"/>
        <v>0</v>
      </c>
      <c r="AS525">
        <f t="shared" si="267"/>
        <v>0</v>
      </c>
    </row>
    <row r="526" spans="1:45" x14ac:dyDescent="0.25">
      <c r="A526" s="2">
        <v>44430</v>
      </c>
      <c r="B526" s="39">
        <v>12</v>
      </c>
      <c r="C526" s="16" t="str">
        <f t="shared" si="246"/>
        <v>44430_12</v>
      </c>
      <c r="D526" s="18">
        <v>177.85964898963354</v>
      </c>
      <c r="E526" s="18">
        <v>211.91944629926431</v>
      </c>
      <c r="F526" s="18">
        <v>459.4443595011619</v>
      </c>
      <c r="G526" s="18">
        <v>241.42284231943023</v>
      </c>
      <c r="H526" s="18">
        <v>0.19110791272536015</v>
      </c>
      <c r="I526" s="18">
        <v>2.2956632377773096</v>
      </c>
      <c r="J526" s="18">
        <v>0.43948183467984536</v>
      </c>
      <c r="K526" s="18">
        <v>-3.2914321857673889</v>
      </c>
      <c r="L526" s="18">
        <v>-9.3398181358543013</v>
      </c>
      <c r="M526" s="18">
        <v>-19.439490217086071</v>
      </c>
      <c r="N526" s="18">
        <v>-3.5894270056386945</v>
      </c>
      <c r="O526" s="18">
        <v>-1.5017785102778375E-2</v>
      </c>
      <c r="P526" s="18">
        <v>-0.15733666670790655</v>
      </c>
      <c r="Q526" s="18">
        <v>-4.3279434892490698E-2</v>
      </c>
      <c r="R526" s="3">
        <f t="shared" si="239"/>
        <v>0</v>
      </c>
      <c r="S526" s="3">
        <f t="shared" si="240"/>
        <v>0</v>
      </c>
      <c r="T526" s="3">
        <f t="shared" si="241"/>
        <v>0</v>
      </c>
      <c r="U526" s="3">
        <f t="shared" si="242"/>
        <v>0</v>
      </c>
      <c r="V526" s="3">
        <f t="shared" si="243"/>
        <v>0</v>
      </c>
      <c r="W526" s="3">
        <f t="shared" si="244"/>
        <v>0</v>
      </c>
      <c r="X526" s="3">
        <f t="shared" si="245"/>
        <v>0</v>
      </c>
      <c r="Y526" s="30">
        <f t="shared" si="247"/>
        <v>-1.8505783658435245E-2</v>
      </c>
      <c r="Z526" s="30">
        <f t="shared" si="248"/>
        <v>-4.407249216131387E-2</v>
      </c>
      <c r="AA526" s="30">
        <f t="shared" si="249"/>
        <v>-4.2310869238208398E-2</v>
      </c>
      <c r="AB526" s="30">
        <f t="shared" si="250"/>
        <v>-1.4867801949284771E-2</v>
      </c>
      <c r="AC526" s="30">
        <f t="shared" si="251"/>
        <v>-7.8582748817733833E-2</v>
      </c>
      <c r="AD526" s="30">
        <f t="shared" si="252"/>
        <v>-6.8536475262914398E-2</v>
      </c>
      <c r="AE526" s="30">
        <f t="shared" si="253"/>
        <v>-9.8478324875518441E-2</v>
      </c>
      <c r="AF526" s="30">
        <f t="shared" si="254"/>
        <v>0</v>
      </c>
      <c r="AG526" s="30">
        <f t="shared" si="255"/>
        <v>0</v>
      </c>
      <c r="AH526" s="30">
        <f t="shared" si="256"/>
        <v>0</v>
      </c>
      <c r="AI526" s="30">
        <f t="shared" si="257"/>
        <v>0</v>
      </c>
      <c r="AJ526" s="30">
        <f t="shared" si="258"/>
        <v>0</v>
      </c>
      <c r="AK526" s="30">
        <f t="shared" si="259"/>
        <v>0</v>
      </c>
      <c r="AL526" s="30">
        <f t="shared" si="260"/>
        <v>0</v>
      </c>
      <c r="AM526">
        <f t="shared" si="261"/>
        <v>0</v>
      </c>
      <c r="AN526">
        <f t="shared" si="262"/>
        <v>0</v>
      </c>
      <c r="AO526">
        <f t="shared" si="263"/>
        <v>0</v>
      </c>
      <c r="AP526">
        <f t="shared" si="264"/>
        <v>0</v>
      </c>
      <c r="AQ526">
        <f t="shared" si="265"/>
        <v>0</v>
      </c>
      <c r="AR526">
        <f t="shared" si="266"/>
        <v>0</v>
      </c>
      <c r="AS526">
        <f t="shared" si="267"/>
        <v>0</v>
      </c>
    </row>
    <row r="527" spans="1:45" x14ac:dyDescent="0.25">
      <c r="A527" s="2">
        <v>44430</v>
      </c>
      <c r="B527" s="39">
        <v>13</v>
      </c>
      <c r="C527" s="16" t="str">
        <f t="shared" si="246"/>
        <v>44430_13</v>
      </c>
      <c r="D527" s="18">
        <v>182.74047007306112</v>
      </c>
      <c r="E527" s="18">
        <v>219.41876532104109</v>
      </c>
      <c r="F527" s="18">
        <v>476.44771372189274</v>
      </c>
      <c r="G527" s="18">
        <v>249.58158404415741</v>
      </c>
      <c r="H527" s="18">
        <v>0.19005381104925817</v>
      </c>
      <c r="I527" s="18">
        <v>2.3633389906071174</v>
      </c>
      <c r="J527" s="18">
        <v>0.43825949706899736</v>
      </c>
      <c r="K527" s="18">
        <v>1.0660275542364004</v>
      </c>
      <c r="L527" s="18">
        <v>-4.3503037698970104</v>
      </c>
      <c r="M527" s="18">
        <v>-8.670551718565882</v>
      </c>
      <c r="N527" s="18">
        <v>2.0328459766906475</v>
      </c>
      <c r="O527" s="18">
        <v>-1.0513844547826685E-2</v>
      </c>
      <c r="P527" s="18">
        <v>-9.8674609357391571E-2</v>
      </c>
      <c r="Q527" s="18">
        <v>-3.3915934224191008E-2</v>
      </c>
      <c r="R527" s="3">
        <f t="shared" si="239"/>
        <v>0</v>
      </c>
      <c r="S527" s="3">
        <f t="shared" si="240"/>
        <v>0</v>
      </c>
      <c r="T527" s="3">
        <f t="shared" si="241"/>
        <v>0</v>
      </c>
      <c r="U527" s="3">
        <f t="shared" si="242"/>
        <v>0</v>
      </c>
      <c r="V527" s="3">
        <f t="shared" si="243"/>
        <v>0</v>
      </c>
      <c r="W527" s="3">
        <f t="shared" si="244"/>
        <v>0</v>
      </c>
      <c r="X527" s="3">
        <f t="shared" si="245"/>
        <v>0</v>
      </c>
      <c r="Y527" s="30">
        <f t="shared" si="247"/>
        <v>5.8335603154035555E-3</v>
      </c>
      <c r="Z527" s="30">
        <f t="shared" si="248"/>
        <v>-1.9826489149785766E-2</v>
      </c>
      <c r="AA527" s="30">
        <f t="shared" si="249"/>
        <v>-1.8198327893807396E-2</v>
      </c>
      <c r="AB527" s="30">
        <f t="shared" si="250"/>
        <v>8.1450159252574681E-3</v>
      </c>
      <c r="AC527" s="30">
        <f t="shared" si="251"/>
        <v>-5.5320356323197879E-2</v>
      </c>
      <c r="AD527" s="30">
        <f t="shared" si="252"/>
        <v>-4.1752203026973751E-2</v>
      </c>
      <c r="AE527" s="30">
        <f t="shared" si="253"/>
        <v>-7.7387790683407495E-2</v>
      </c>
      <c r="AF527" s="30">
        <f t="shared" si="254"/>
        <v>0</v>
      </c>
      <c r="AG527" s="30">
        <f t="shared" si="255"/>
        <v>0</v>
      </c>
      <c r="AH527" s="30">
        <f t="shared" si="256"/>
        <v>0</v>
      </c>
      <c r="AI527" s="30">
        <f t="shared" si="257"/>
        <v>0</v>
      </c>
      <c r="AJ527" s="30">
        <f t="shared" si="258"/>
        <v>0</v>
      </c>
      <c r="AK527" s="30">
        <f t="shared" si="259"/>
        <v>0</v>
      </c>
      <c r="AL527" s="30">
        <f t="shared" si="260"/>
        <v>0</v>
      </c>
      <c r="AM527">
        <f t="shared" si="261"/>
        <v>0</v>
      </c>
      <c r="AN527">
        <f t="shared" si="262"/>
        <v>0</v>
      </c>
      <c r="AO527">
        <f t="shared" si="263"/>
        <v>0</v>
      </c>
      <c r="AP527">
        <f t="shared" si="264"/>
        <v>0</v>
      </c>
      <c r="AQ527">
        <f t="shared" si="265"/>
        <v>0</v>
      </c>
      <c r="AR527">
        <f t="shared" si="266"/>
        <v>0</v>
      </c>
      <c r="AS527">
        <f t="shared" si="267"/>
        <v>0</v>
      </c>
    </row>
    <row r="528" spans="1:45" x14ac:dyDescent="0.25">
      <c r="A528" s="2">
        <v>44430</v>
      </c>
      <c r="B528" s="39">
        <v>14</v>
      </c>
      <c r="C528" s="16" t="str">
        <f t="shared" si="246"/>
        <v>44430_14</v>
      </c>
      <c r="D528" s="18">
        <v>186.62564942889259</v>
      </c>
      <c r="E528" s="18">
        <v>224.48705502689822</v>
      </c>
      <c r="F528" s="18">
        <v>488.64383638253599</v>
      </c>
      <c r="G528" s="18">
        <v>255.61743524667651</v>
      </c>
      <c r="H528" s="18">
        <v>0.18606902729446306</v>
      </c>
      <c r="I528" s="18">
        <v>2.3979728017926312</v>
      </c>
      <c r="J528" s="18">
        <v>0.43065793489761511</v>
      </c>
      <c r="K528" s="18">
        <v>2.6886904835155541</v>
      </c>
      <c r="L528" s="18">
        <v>-2.483265829705589</v>
      </c>
      <c r="M528" s="18">
        <v>-4.2918393592232036</v>
      </c>
      <c r="N528" s="18">
        <v>4.2229483800180754</v>
      </c>
      <c r="O528" s="18">
        <v>-7.5039147621944365E-3</v>
      </c>
      <c r="P528" s="18">
        <v>-8.1615321225986553E-2</v>
      </c>
      <c r="Q528" s="18">
        <v>-2.7079483705012487E-2</v>
      </c>
      <c r="R528" s="3">
        <f t="shared" si="239"/>
        <v>0</v>
      </c>
      <c r="S528" s="3">
        <f t="shared" si="240"/>
        <v>0</v>
      </c>
      <c r="T528" s="3">
        <f t="shared" si="241"/>
        <v>0</v>
      </c>
      <c r="U528" s="3">
        <f t="shared" si="242"/>
        <v>0</v>
      </c>
      <c r="V528" s="3">
        <f t="shared" si="243"/>
        <v>0</v>
      </c>
      <c r="W528" s="3">
        <f t="shared" si="244"/>
        <v>0</v>
      </c>
      <c r="X528" s="3">
        <f t="shared" si="245"/>
        <v>0</v>
      </c>
      <c r="Y528" s="30">
        <f t="shared" si="247"/>
        <v>1.4406864714166683E-2</v>
      </c>
      <c r="Z528" s="30">
        <f t="shared" si="248"/>
        <v>-1.1061955574267042E-2</v>
      </c>
      <c r="AA528" s="30">
        <f t="shared" si="249"/>
        <v>-8.7831648322753558E-3</v>
      </c>
      <c r="AB528" s="30">
        <f t="shared" si="250"/>
        <v>1.6520580358467474E-2</v>
      </c>
      <c r="AC528" s="30">
        <f t="shared" si="251"/>
        <v>-4.0328661203345439E-2</v>
      </c>
      <c r="AD528" s="30">
        <f t="shared" si="252"/>
        <v>-3.4035132160370671E-2</v>
      </c>
      <c r="AE528" s="30">
        <f t="shared" si="253"/>
        <v>-6.2879333017399022E-2</v>
      </c>
      <c r="AF528" s="30">
        <f t="shared" si="254"/>
        <v>0</v>
      </c>
      <c r="AG528" s="30">
        <f t="shared" si="255"/>
        <v>0</v>
      </c>
      <c r="AH528" s="30">
        <f t="shared" si="256"/>
        <v>0</v>
      </c>
      <c r="AI528" s="30">
        <f t="shared" si="257"/>
        <v>0</v>
      </c>
      <c r="AJ528" s="30">
        <f t="shared" si="258"/>
        <v>0</v>
      </c>
      <c r="AK528" s="30">
        <f t="shared" si="259"/>
        <v>0</v>
      </c>
      <c r="AL528" s="30">
        <f t="shared" si="260"/>
        <v>0</v>
      </c>
      <c r="AM528">
        <f t="shared" si="261"/>
        <v>0</v>
      </c>
      <c r="AN528">
        <f t="shared" si="262"/>
        <v>0</v>
      </c>
      <c r="AO528">
        <f t="shared" si="263"/>
        <v>0</v>
      </c>
      <c r="AP528">
        <f t="shared" si="264"/>
        <v>0</v>
      </c>
      <c r="AQ528">
        <f t="shared" si="265"/>
        <v>0</v>
      </c>
      <c r="AR528">
        <f t="shared" si="266"/>
        <v>0</v>
      </c>
      <c r="AS528">
        <f t="shared" si="267"/>
        <v>0</v>
      </c>
    </row>
    <row r="529" spans="1:45" x14ac:dyDescent="0.25">
      <c r="A529" s="2">
        <v>44430</v>
      </c>
      <c r="B529" s="39">
        <v>15</v>
      </c>
      <c r="C529" s="16" t="str">
        <f t="shared" si="246"/>
        <v>44430_15</v>
      </c>
      <c r="D529" s="18">
        <v>182.89242561460944</v>
      </c>
      <c r="E529" s="18">
        <v>221.84721249738303</v>
      </c>
      <c r="F529" s="18">
        <v>482.93917641129195</v>
      </c>
      <c r="G529" s="18">
        <v>251.51044027745786</v>
      </c>
      <c r="H529" s="18">
        <v>0.18691612396089247</v>
      </c>
      <c r="I529" s="18">
        <v>2.3862771055505934</v>
      </c>
      <c r="J529" s="18">
        <v>0.43234352257532693</v>
      </c>
      <c r="K529" s="18">
        <v>2.0397930902994075</v>
      </c>
      <c r="L529" s="18">
        <v>-3.2071935097524937</v>
      </c>
      <c r="M529" s="18">
        <v>-5.7443870056842368</v>
      </c>
      <c r="N529" s="18">
        <v>3.1937830047871545</v>
      </c>
      <c r="O529" s="18">
        <v>-9.6624464409128686E-3</v>
      </c>
      <c r="P529" s="18">
        <v>-8.4100339781314495E-2</v>
      </c>
      <c r="Q529" s="18">
        <v>-3.2112045516160738E-2</v>
      </c>
      <c r="R529" s="3">
        <f t="shared" si="239"/>
        <v>0</v>
      </c>
      <c r="S529" s="3">
        <f t="shared" si="240"/>
        <v>0</v>
      </c>
      <c r="T529" s="3">
        <f t="shared" si="241"/>
        <v>0</v>
      </c>
      <c r="U529" s="3">
        <f t="shared" si="242"/>
        <v>0</v>
      </c>
      <c r="V529" s="3">
        <f t="shared" si="243"/>
        <v>0</v>
      </c>
      <c r="W529" s="3">
        <f t="shared" si="244"/>
        <v>0</v>
      </c>
      <c r="X529" s="3">
        <f t="shared" si="245"/>
        <v>0</v>
      </c>
      <c r="Y529" s="30">
        <f t="shared" si="247"/>
        <v>1.115296646892122E-2</v>
      </c>
      <c r="Z529" s="30">
        <f t="shared" si="248"/>
        <v>-1.4456767221225854E-2</v>
      </c>
      <c r="AA529" s="30">
        <f t="shared" si="249"/>
        <v>-1.1894638675558736E-2</v>
      </c>
      <c r="AB529" s="30">
        <f t="shared" si="250"/>
        <v>1.2698411251890302E-2</v>
      </c>
      <c r="AC529" s="30">
        <f t="shared" si="251"/>
        <v>-5.1694023159470685E-2</v>
      </c>
      <c r="AD529" s="30">
        <f t="shared" si="252"/>
        <v>-3.5243325088143838E-2</v>
      </c>
      <c r="AE529" s="30">
        <f t="shared" si="253"/>
        <v>-7.4274376368309941E-2</v>
      </c>
      <c r="AF529" s="30">
        <f t="shared" si="254"/>
        <v>0</v>
      </c>
      <c r="AG529" s="30">
        <f t="shared" si="255"/>
        <v>0</v>
      </c>
      <c r="AH529" s="30">
        <f t="shared" si="256"/>
        <v>0</v>
      </c>
      <c r="AI529" s="30">
        <f t="shared" si="257"/>
        <v>0</v>
      </c>
      <c r="AJ529" s="30">
        <f t="shared" si="258"/>
        <v>0</v>
      </c>
      <c r="AK529" s="30">
        <f t="shared" si="259"/>
        <v>0</v>
      </c>
      <c r="AL529" s="30">
        <f t="shared" si="260"/>
        <v>0</v>
      </c>
      <c r="AM529">
        <f t="shared" si="261"/>
        <v>0</v>
      </c>
      <c r="AN529">
        <f t="shared" si="262"/>
        <v>0</v>
      </c>
      <c r="AO529">
        <f t="shared" si="263"/>
        <v>0</v>
      </c>
      <c r="AP529">
        <f t="shared" si="264"/>
        <v>0</v>
      </c>
      <c r="AQ529">
        <f t="shared" si="265"/>
        <v>0</v>
      </c>
      <c r="AR529">
        <f t="shared" si="266"/>
        <v>0</v>
      </c>
      <c r="AS529">
        <f t="shared" si="267"/>
        <v>0</v>
      </c>
    </row>
    <row r="530" spans="1:45" x14ac:dyDescent="0.25">
      <c r="A530" s="2">
        <v>44430</v>
      </c>
      <c r="B530" s="39">
        <v>16</v>
      </c>
      <c r="C530" s="16" t="str">
        <f t="shared" si="246"/>
        <v>44430_16</v>
      </c>
      <c r="D530" s="18">
        <v>174.84888079974971</v>
      </c>
      <c r="E530" s="18">
        <v>213.52005764892527</v>
      </c>
      <c r="F530" s="18">
        <v>464.5786538490795</v>
      </c>
      <c r="G530" s="18">
        <v>239.79352949911075</v>
      </c>
      <c r="H530" s="18">
        <v>0.17227065696435079</v>
      </c>
      <c r="I530" s="18">
        <v>2.2611529274734812</v>
      </c>
      <c r="J530" s="18">
        <v>0.39823870883022083</v>
      </c>
      <c r="K530" s="18">
        <v>-0.19529021546402103</v>
      </c>
      <c r="L530" s="18">
        <v>-4.9249276251827432</v>
      </c>
      <c r="M530" s="18">
        <v>-9.4064204679218744</v>
      </c>
      <c r="N530" s="18">
        <v>0.83448231571666565</v>
      </c>
      <c r="O530" s="18">
        <v>-1.854002809374744E-2</v>
      </c>
      <c r="P530" s="18">
        <v>-0.11621257930363922</v>
      </c>
      <c r="Q530" s="18">
        <v>-5.2561982745878297E-2</v>
      </c>
      <c r="R530" s="3">
        <f t="shared" si="239"/>
        <v>0</v>
      </c>
      <c r="S530" s="3">
        <f t="shared" si="240"/>
        <v>0</v>
      </c>
      <c r="T530" s="3">
        <f t="shared" si="241"/>
        <v>0</v>
      </c>
      <c r="U530" s="3">
        <f t="shared" si="242"/>
        <v>0</v>
      </c>
      <c r="V530" s="3">
        <f t="shared" si="243"/>
        <v>0</v>
      </c>
      <c r="W530" s="3">
        <f t="shared" si="244"/>
        <v>0</v>
      </c>
      <c r="X530" s="3">
        <f t="shared" si="245"/>
        <v>0</v>
      </c>
      <c r="Y530" s="30">
        <f t="shared" si="247"/>
        <v>-1.1169085816893636E-3</v>
      </c>
      <c r="Z530" s="30">
        <f t="shared" si="248"/>
        <v>-2.3065409776539241E-2</v>
      </c>
      <c r="AA530" s="30">
        <f t="shared" si="249"/>
        <v>-2.0247207636400776E-2</v>
      </c>
      <c r="AB530" s="30">
        <f t="shared" si="250"/>
        <v>3.480003474071056E-3</v>
      </c>
      <c r="AC530" s="30">
        <f t="shared" si="251"/>
        <v>-0.10762150920213918</v>
      </c>
      <c r="AD530" s="30">
        <f t="shared" si="252"/>
        <v>-5.1395276229056458E-2</v>
      </c>
      <c r="AE530" s="30">
        <f t="shared" si="253"/>
        <v>-0.13198612184203015</v>
      </c>
      <c r="AF530" s="30">
        <f t="shared" si="254"/>
        <v>0</v>
      </c>
      <c r="AG530" s="30">
        <f t="shared" si="255"/>
        <v>0</v>
      </c>
      <c r="AH530" s="30">
        <f t="shared" si="256"/>
        <v>0</v>
      </c>
      <c r="AI530" s="30">
        <f t="shared" si="257"/>
        <v>0</v>
      </c>
      <c r="AJ530" s="30">
        <f t="shared" si="258"/>
        <v>0</v>
      </c>
      <c r="AK530" s="30">
        <f t="shared" si="259"/>
        <v>0</v>
      </c>
      <c r="AL530" s="30">
        <f t="shared" si="260"/>
        <v>0</v>
      </c>
      <c r="AM530">
        <f t="shared" si="261"/>
        <v>0</v>
      </c>
      <c r="AN530">
        <f t="shared" si="262"/>
        <v>0</v>
      </c>
      <c r="AO530">
        <f t="shared" si="263"/>
        <v>0</v>
      </c>
      <c r="AP530">
        <f t="shared" si="264"/>
        <v>0</v>
      </c>
      <c r="AQ530">
        <f t="shared" si="265"/>
        <v>0</v>
      </c>
      <c r="AR530">
        <f t="shared" si="266"/>
        <v>0</v>
      </c>
      <c r="AS530">
        <f t="shared" si="267"/>
        <v>0</v>
      </c>
    </row>
    <row r="531" spans="1:45" x14ac:dyDescent="0.25">
      <c r="A531" s="2">
        <v>44430</v>
      </c>
      <c r="B531" s="39">
        <v>17</v>
      </c>
      <c r="C531" s="16" t="str">
        <f t="shared" si="246"/>
        <v>44430_17</v>
      </c>
      <c r="D531" s="18">
        <v>170.79629757711604</v>
      </c>
      <c r="E531" s="18">
        <v>208.48131275043548</v>
      </c>
      <c r="F531" s="18">
        <v>453.61270667113212</v>
      </c>
      <c r="G531" s="18">
        <v>234.02327482258443</v>
      </c>
      <c r="H531" s="18">
        <v>0.16467486474929391</v>
      </c>
      <c r="I531" s="18">
        <v>2.159127093827391</v>
      </c>
      <c r="J531" s="18">
        <v>0.38232939197127991</v>
      </c>
      <c r="K531" s="18">
        <v>-2.1905092163858071</v>
      </c>
      <c r="L531" s="18">
        <v>-6.6743678831616942</v>
      </c>
      <c r="M531" s="18">
        <v>-13.382531295213699</v>
      </c>
      <c r="N531" s="18">
        <v>-1.2344632165102656</v>
      </c>
      <c r="O531" s="18">
        <v>-2.6216561325778497E-2</v>
      </c>
      <c r="P531" s="18">
        <v>-0.14514537582043516</v>
      </c>
      <c r="Q531" s="18">
        <v>-7.0039215681872102E-2</v>
      </c>
      <c r="R531" s="3">
        <f t="shared" si="239"/>
        <v>0</v>
      </c>
      <c r="S531" s="3">
        <f t="shared" si="240"/>
        <v>0</v>
      </c>
      <c r="T531" s="3">
        <f t="shared" si="241"/>
        <v>0</v>
      </c>
      <c r="U531" s="3">
        <f t="shared" si="242"/>
        <v>0</v>
      </c>
      <c r="V531" s="3">
        <f t="shared" si="243"/>
        <v>0</v>
      </c>
      <c r="W531" s="3">
        <f t="shared" si="244"/>
        <v>0</v>
      </c>
      <c r="X531" s="3">
        <f t="shared" si="245"/>
        <v>0</v>
      </c>
      <c r="Y531" s="30">
        <f t="shared" si="247"/>
        <v>-1.2825273424892439E-2</v>
      </c>
      <c r="Z531" s="30">
        <f t="shared" si="248"/>
        <v>-3.2014226095896228E-2</v>
      </c>
      <c r="AA531" s="30">
        <f t="shared" si="249"/>
        <v>-2.9502108513278474E-2</v>
      </c>
      <c r="AB531" s="30">
        <f t="shared" si="250"/>
        <v>-5.2749591571442005E-3</v>
      </c>
      <c r="AC531" s="30">
        <f t="shared" si="251"/>
        <v>-0.15920196057662717</v>
      </c>
      <c r="AD531" s="30">
        <f t="shared" si="252"/>
        <v>-6.7224100070525372E-2</v>
      </c>
      <c r="AE531" s="30">
        <f t="shared" si="253"/>
        <v>-0.18319076992943656</v>
      </c>
      <c r="AF531" s="30">
        <f t="shared" si="254"/>
        <v>0</v>
      </c>
      <c r="AG531" s="30">
        <f t="shared" si="255"/>
        <v>0</v>
      </c>
      <c r="AH531" s="30">
        <f t="shared" si="256"/>
        <v>0</v>
      </c>
      <c r="AI531" s="30">
        <f t="shared" si="257"/>
        <v>0</v>
      </c>
      <c r="AJ531" s="30">
        <f t="shared" si="258"/>
        <v>0</v>
      </c>
      <c r="AK531" s="30">
        <f t="shared" si="259"/>
        <v>0</v>
      </c>
      <c r="AL531" s="30">
        <f t="shared" si="260"/>
        <v>0</v>
      </c>
      <c r="AM531">
        <f t="shared" si="261"/>
        <v>0</v>
      </c>
      <c r="AN531">
        <f t="shared" si="262"/>
        <v>0</v>
      </c>
      <c r="AO531">
        <f t="shared" si="263"/>
        <v>0</v>
      </c>
      <c r="AP531">
        <f t="shared" si="264"/>
        <v>0</v>
      </c>
      <c r="AQ531">
        <f t="shared" si="265"/>
        <v>0</v>
      </c>
      <c r="AR531">
        <f t="shared" si="266"/>
        <v>0</v>
      </c>
      <c r="AS531">
        <f t="shared" si="267"/>
        <v>0</v>
      </c>
    </row>
    <row r="532" spans="1:45" x14ac:dyDescent="0.25">
      <c r="A532" s="2">
        <v>44430</v>
      </c>
      <c r="B532" s="39">
        <v>18</v>
      </c>
      <c r="C532" s="16" t="str">
        <f t="shared" si="246"/>
        <v>44430_18</v>
      </c>
      <c r="D532" s="18">
        <v>175.58351738937785</v>
      </c>
      <c r="E532" s="18">
        <v>212.97104325666476</v>
      </c>
      <c r="F532" s="18">
        <v>464.57881821665194</v>
      </c>
      <c r="G532" s="18">
        <v>239.98922093428612</v>
      </c>
      <c r="H532" s="18">
        <v>0.17162766107436833</v>
      </c>
      <c r="I532" s="18">
        <v>2.1456858838684525</v>
      </c>
      <c r="J532" s="18">
        <v>0.39920514946359686</v>
      </c>
      <c r="K532" s="18">
        <v>-2.9533661854677788</v>
      </c>
      <c r="L532" s="18">
        <v>-6.7962147603770884</v>
      </c>
      <c r="M532" s="18">
        <v>-13.596018617523606</v>
      </c>
      <c r="N532" s="18">
        <v>-1.5138874199184937</v>
      </c>
      <c r="O532" s="18">
        <v>-2.5242948558096414E-2</v>
      </c>
      <c r="P532" s="18">
        <v>-0.14754181096181701</v>
      </c>
      <c r="Q532" s="18">
        <v>-6.8129335060797339E-2</v>
      </c>
      <c r="R532" s="3">
        <f t="shared" si="239"/>
        <v>0</v>
      </c>
      <c r="S532" s="3">
        <f t="shared" si="240"/>
        <v>0</v>
      </c>
      <c r="T532" s="3">
        <f t="shared" si="241"/>
        <v>0</v>
      </c>
      <c r="U532" s="3">
        <f t="shared" si="242"/>
        <v>0</v>
      </c>
      <c r="V532" s="3">
        <f t="shared" si="243"/>
        <v>0</v>
      </c>
      <c r="W532" s="3">
        <f t="shared" si="244"/>
        <v>0</v>
      </c>
      <c r="X532" s="3">
        <f t="shared" si="245"/>
        <v>0</v>
      </c>
      <c r="Y532" s="30">
        <f t="shared" si="247"/>
        <v>-1.6820292869052903E-2</v>
      </c>
      <c r="Z532" s="30">
        <f t="shared" si="248"/>
        <v>-3.19114498217795E-2</v>
      </c>
      <c r="AA532" s="30">
        <f t="shared" si="249"/>
        <v>-2.9265257227425363E-2</v>
      </c>
      <c r="AB532" s="30">
        <f t="shared" si="250"/>
        <v>-6.3081475660651714E-3</v>
      </c>
      <c r="AC532" s="30">
        <f t="shared" si="251"/>
        <v>-0.14707972129946081</v>
      </c>
      <c r="AD532" s="30">
        <f t="shared" si="252"/>
        <v>-6.8762073736447479E-2</v>
      </c>
      <c r="AE532" s="30">
        <f t="shared" si="253"/>
        <v>-0.17066246553267467</v>
      </c>
      <c r="AF532" s="30">
        <f t="shared" si="254"/>
        <v>0</v>
      </c>
      <c r="AG532" s="30">
        <f t="shared" si="255"/>
        <v>0</v>
      </c>
      <c r="AH532" s="30">
        <f t="shared" si="256"/>
        <v>0</v>
      </c>
      <c r="AI532" s="30">
        <f t="shared" si="257"/>
        <v>0</v>
      </c>
      <c r="AJ532" s="30">
        <f t="shared" si="258"/>
        <v>0</v>
      </c>
      <c r="AK532" s="30">
        <f t="shared" si="259"/>
        <v>0</v>
      </c>
      <c r="AL532" s="30">
        <f t="shared" si="260"/>
        <v>0</v>
      </c>
      <c r="AM532">
        <f t="shared" si="261"/>
        <v>0</v>
      </c>
      <c r="AN532">
        <f t="shared" si="262"/>
        <v>0</v>
      </c>
      <c r="AO532">
        <f t="shared" si="263"/>
        <v>0</v>
      </c>
      <c r="AP532">
        <f t="shared" si="264"/>
        <v>0</v>
      </c>
      <c r="AQ532">
        <f t="shared" si="265"/>
        <v>0</v>
      </c>
      <c r="AR532">
        <f t="shared" si="266"/>
        <v>0</v>
      </c>
      <c r="AS532">
        <f t="shared" si="267"/>
        <v>0</v>
      </c>
    </row>
    <row r="533" spans="1:45" x14ac:dyDescent="0.25">
      <c r="A533" s="2">
        <v>44430</v>
      </c>
      <c r="B533" s="39">
        <v>19</v>
      </c>
      <c r="C533" s="16" t="str">
        <f t="shared" si="246"/>
        <v>44430_19</v>
      </c>
      <c r="D533" s="18">
        <v>210.46427131650998</v>
      </c>
      <c r="E533" s="18">
        <v>254.68373169748185</v>
      </c>
      <c r="F533" s="18">
        <v>558.3344528490353</v>
      </c>
      <c r="G533" s="18">
        <v>288.15638898735193</v>
      </c>
      <c r="H533" s="18">
        <v>0.22618933967570307</v>
      </c>
      <c r="I533" s="18">
        <v>2.6178006978938884</v>
      </c>
      <c r="J533" s="18">
        <v>0.51700475025537251</v>
      </c>
      <c r="K533" s="18">
        <v>-3.8885834380258126</v>
      </c>
      <c r="L533" s="18">
        <v>-7.4469738604689724</v>
      </c>
      <c r="M533" s="18">
        <v>-13.235841401538917</v>
      </c>
      <c r="N533" s="18">
        <v>-1.7453450368979107</v>
      </c>
      <c r="O533" s="18">
        <v>-3.0363072422089809E-2</v>
      </c>
      <c r="P533" s="18">
        <v>-0.16721744919137402</v>
      </c>
      <c r="Q533" s="18">
        <v>-7.8032779788837853E-2</v>
      </c>
      <c r="R533" s="3">
        <f t="shared" si="239"/>
        <v>0</v>
      </c>
      <c r="S533" s="3">
        <f t="shared" si="240"/>
        <v>0</v>
      </c>
      <c r="T533" s="3">
        <f t="shared" si="241"/>
        <v>0</v>
      </c>
      <c r="U533" s="3">
        <f t="shared" si="242"/>
        <v>0</v>
      </c>
      <c r="V533" s="3">
        <f t="shared" si="243"/>
        <v>0</v>
      </c>
      <c r="W533" s="3">
        <f t="shared" si="244"/>
        <v>0</v>
      </c>
      <c r="X533" s="3">
        <f t="shared" si="245"/>
        <v>0</v>
      </c>
      <c r="Y533" s="30">
        <f t="shared" si="247"/>
        <v>-1.8476216479413294E-2</v>
      </c>
      <c r="Z533" s="30">
        <f t="shared" si="248"/>
        <v>-2.9240084597608414E-2</v>
      </c>
      <c r="AA533" s="30">
        <f t="shared" si="249"/>
        <v>-2.3705937066931596E-2</v>
      </c>
      <c r="AB533" s="30">
        <f t="shared" si="250"/>
        <v>-6.0569368009901012E-3</v>
      </c>
      <c r="AC533" s="30">
        <f t="shared" si="251"/>
        <v>-0.1342374157226976</v>
      </c>
      <c r="AD533" s="30">
        <f t="shared" si="252"/>
        <v>-6.3877074112596216E-2</v>
      </c>
      <c r="AE533" s="30">
        <f t="shared" si="253"/>
        <v>-0.15093242325199888</v>
      </c>
      <c r="AF533" s="30">
        <f t="shared" si="254"/>
        <v>0</v>
      </c>
      <c r="AG533" s="30">
        <f t="shared" si="255"/>
        <v>0</v>
      </c>
      <c r="AH533" s="30">
        <f t="shared" si="256"/>
        <v>0</v>
      </c>
      <c r="AI533" s="30">
        <f t="shared" si="257"/>
        <v>0</v>
      </c>
      <c r="AJ533" s="30">
        <f t="shared" si="258"/>
        <v>0</v>
      </c>
      <c r="AK533" s="30">
        <f t="shared" si="259"/>
        <v>0</v>
      </c>
      <c r="AL533" s="30">
        <f t="shared" si="260"/>
        <v>0</v>
      </c>
      <c r="AM533">
        <f t="shared" si="261"/>
        <v>0</v>
      </c>
      <c r="AN533">
        <f t="shared" si="262"/>
        <v>0</v>
      </c>
      <c r="AO533">
        <f t="shared" si="263"/>
        <v>0</v>
      </c>
      <c r="AP533">
        <f t="shared" si="264"/>
        <v>0</v>
      </c>
      <c r="AQ533">
        <f t="shared" si="265"/>
        <v>0</v>
      </c>
      <c r="AR533">
        <f t="shared" si="266"/>
        <v>0</v>
      </c>
      <c r="AS533">
        <f t="shared" si="267"/>
        <v>0</v>
      </c>
    </row>
    <row r="534" spans="1:45" x14ac:dyDescent="0.25">
      <c r="A534" s="2">
        <v>44430</v>
      </c>
      <c r="B534" s="39">
        <v>20</v>
      </c>
      <c r="C534" s="16" t="str">
        <f t="shared" si="246"/>
        <v>44430_20</v>
      </c>
      <c r="D534" s="18">
        <v>233.88373161899287</v>
      </c>
      <c r="E534" s="18">
        <v>285.09992862488639</v>
      </c>
      <c r="F534" s="18">
        <v>627.99418511054898</v>
      </c>
      <c r="G534" s="18">
        <v>322.99269412181917</v>
      </c>
      <c r="H534" s="18">
        <v>0.25446047860432564</v>
      </c>
      <c r="I534" s="18">
        <v>2.9917344376501029</v>
      </c>
      <c r="J534" s="18">
        <v>0.58179978050226799</v>
      </c>
      <c r="K534" s="18">
        <v>-3.793103840508453</v>
      </c>
      <c r="L534" s="18">
        <v>-6.534684117764213</v>
      </c>
      <c r="M534" s="18">
        <v>-9.7818395062586667</v>
      </c>
      <c r="N534" s="18">
        <v>-0.65569775406754727</v>
      </c>
      <c r="O534" s="18">
        <v>-3.572316334939598E-2</v>
      </c>
      <c r="P534" s="18">
        <v>-0.1661026246302566</v>
      </c>
      <c r="Q534" s="18">
        <v>-8.9785752328357421E-2</v>
      </c>
      <c r="R534" s="3">
        <f t="shared" si="239"/>
        <v>0</v>
      </c>
      <c r="S534" s="3">
        <f t="shared" si="240"/>
        <v>0</v>
      </c>
      <c r="T534" s="3">
        <f t="shared" si="241"/>
        <v>0</v>
      </c>
      <c r="U534" s="3">
        <f t="shared" si="242"/>
        <v>0</v>
      </c>
      <c r="V534" s="3">
        <f t="shared" si="243"/>
        <v>0</v>
      </c>
      <c r="W534" s="3">
        <f t="shared" si="244"/>
        <v>0</v>
      </c>
      <c r="X534" s="3">
        <f t="shared" si="245"/>
        <v>0</v>
      </c>
      <c r="Y534" s="30">
        <f t="shared" si="247"/>
        <v>-1.6217903717594132E-2</v>
      </c>
      <c r="Z534" s="30">
        <f t="shared" si="248"/>
        <v>-2.2920679599194398E-2</v>
      </c>
      <c r="AA534" s="30">
        <f t="shared" si="249"/>
        <v>-1.5576321784789647E-2</v>
      </c>
      <c r="AB534" s="30">
        <f t="shared" si="250"/>
        <v>-2.030069924183009E-3</v>
      </c>
      <c r="AC534" s="30">
        <f t="shared" si="251"/>
        <v>-0.14038786512283449</v>
      </c>
      <c r="AD534" s="30">
        <f t="shared" si="252"/>
        <v>-5.5520510958427208E-2</v>
      </c>
      <c r="AE534" s="30">
        <f t="shared" si="253"/>
        <v>-0.15432414266441513</v>
      </c>
      <c r="AF534" s="30">
        <f t="shared" si="254"/>
        <v>0</v>
      </c>
      <c r="AG534" s="30">
        <f t="shared" si="255"/>
        <v>0</v>
      </c>
      <c r="AH534" s="30">
        <f t="shared" si="256"/>
        <v>0</v>
      </c>
      <c r="AI534" s="30">
        <f t="shared" si="257"/>
        <v>0</v>
      </c>
      <c r="AJ534" s="30">
        <f t="shared" si="258"/>
        <v>0</v>
      </c>
      <c r="AK534" s="30">
        <f t="shared" si="259"/>
        <v>0</v>
      </c>
      <c r="AL534" s="30">
        <f t="shared" si="260"/>
        <v>0</v>
      </c>
      <c r="AM534">
        <f t="shared" si="261"/>
        <v>0</v>
      </c>
      <c r="AN534">
        <f t="shared" si="262"/>
        <v>0</v>
      </c>
      <c r="AO534">
        <f t="shared" si="263"/>
        <v>0</v>
      </c>
      <c r="AP534">
        <f t="shared" si="264"/>
        <v>0</v>
      </c>
      <c r="AQ534">
        <f t="shared" si="265"/>
        <v>0</v>
      </c>
      <c r="AR534">
        <f t="shared" si="266"/>
        <v>0</v>
      </c>
      <c r="AS534">
        <f t="shared" si="267"/>
        <v>0</v>
      </c>
    </row>
    <row r="535" spans="1:45" x14ac:dyDescent="0.25">
      <c r="A535" s="2">
        <v>44430</v>
      </c>
      <c r="B535" s="39">
        <v>21</v>
      </c>
      <c r="C535" s="16" t="str">
        <f t="shared" si="246"/>
        <v>44430_21</v>
      </c>
      <c r="D535" s="18">
        <v>239.76210400070207</v>
      </c>
      <c r="E535" s="18">
        <v>293.36566230921761</v>
      </c>
      <c r="F535" s="18">
        <v>646.25421414234552</v>
      </c>
      <c r="G535" s="18">
        <v>332.51338479277075</v>
      </c>
      <c r="H535" s="18">
        <v>0.26174408515508846</v>
      </c>
      <c r="I535" s="18">
        <v>3.0757718015353448</v>
      </c>
      <c r="J535" s="18">
        <v>0.59712684229378143</v>
      </c>
      <c r="K535" s="18">
        <v>-11.731687213656507</v>
      </c>
      <c r="L535" s="18">
        <v>-14.099851826714973</v>
      </c>
      <c r="M535" s="18">
        <v>-27.035224360776077</v>
      </c>
      <c r="N535" s="18">
        <v>-12.830375231361304</v>
      </c>
      <c r="O535" s="18">
        <v>-3.506944037102222E-2</v>
      </c>
      <c r="P535" s="18">
        <v>-0.20752840554714824</v>
      </c>
      <c r="Q535" s="18">
        <v>-8.8418632055169394E-2</v>
      </c>
      <c r="R535" s="3">
        <f t="shared" si="239"/>
        <v>0</v>
      </c>
      <c r="S535" s="3">
        <f t="shared" si="240"/>
        <v>0</v>
      </c>
      <c r="T535" s="3">
        <f t="shared" si="241"/>
        <v>0</v>
      </c>
      <c r="U535" s="3">
        <f t="shared" si="242"/>
        <v>0</v>
      </c>
      <c r="V535" s="3">
        <f t="shared" si="243"/>
        <v>0</v>
      </c>
      <c r="W535" s="3">
        <f t="shared" si="244"/>
        <v>0</v>
      </c>
      <c r="X535" s="3">
        <f t="shared" si="245"/>
        <v>0</v>
      </c>
      <c r="Y535" s="30">
        <f t="shared" si="247"/>
        <v>-4.8930531630729072E-2</v>
      </c>
      <c r="Z535" s="30">
        <f t="shared" si="248"/>
        <v>-4.806237961092133E-2</v>
      </c>
      <c r="AA535" s="30">
        <f t="shared" si="249"/>
        <v>-4.183373008507954E-2</v>
      </c>
      <c r="AB535" s="30">
        <f t="shared" si="250"/>
        <v>-3.8586041399077696E-2</v>
      </c>
      <c r="AC535" s="30">
        <f t="shared" si="251"/>
        <v>-0.13398369766500318</v>
      </c>
      <c r="AD535" s="30">
        <f t="shared" si="252"/>
        <v>-6.747197742158749E-2</v>
      </c>
      <c r="AE535" s="30">
        <f t="shared" si="253"/>
        <v>-0.14807345071864675</v>
      </c>
      <c r="AF535" s="30">
        <f t="shared" si="254"/>
        <v>0</v>
      </c>
      <c r="AG535" s="30">
        <f t="shared" si="255"/>
        <v>0</v>
      </c>
      <c r="AH535" s="30">
        <f t="shared" si="256"/>
        <v>0</v>
      </c>
      <c r="AI535" s="30">
        <f t="shared" si="257"/>
        <v>0</v>
      </c>
      <c r="AJ535" s="30">
        <f t="shared" si="258"/>
        <v>0</v>
      </c>
      <c r="AK535" s="30">
        <f t="shared" si="259"/>
        <v>0</v>
      </c>
      <c r="AL535" s="30">
        <f t="shared" si="260"/>
        <v>0</v>
      </c>
      <c r="AM535">
        <f t="shared" si="261"/>
        <v>0</v>
      </c>
      <c r="AN535">
        <f t="shared" si="262"/>
        <v>0</v>
      </c>
      <c r="AO535">
        <f t="shared" si="263"/>
        <v>0</v>
      </c>
      <c r="AP535">
        <f t="shared" si="264"/>
        <v>0</v>
      </c>
      <c r="AQ535">
        <f t="shared" si="265"/>
        <v>0</v>
      </c>
      <c r="AR535">
        <f t="shared" si="266"/>
        <v>0</v>
      </c>
      <c r="AS535">
        <f t="shared" si="267"/>
        <v>0</v>
      </c>
    </row>
    <row r="536" spans="1:45" x14ac:dyDescent="0.25">
      <c r="A536" s="2">
        <v>44430</v>
      </c>
      <c r="B536" s="39">
        <v>22</v>
      </c>
      <c r="C536" s="16" t="str">
        <f t="shared" si="246"/>
        <v>44430_22</v>
      </c>
      <c r="D536" s="18">
        <v>234.65790254576316</v>
      </c>
      <c r="E536" s="18">
        <v>290.00937783023312</v>
      </c>
      <c r="F536" s="18">
        <v>639.67734247530586</v>
      </c>
      <c r="G536" s="18">
        <v>327.67399898304393</v>
      </c>
      <c r="H536" s="18">
        <v>0.25753501976134197</v>
      </c>
      <c r="I536" s="18">
        <v>3.044564117757635</v>
      </c>
      <c r="J536" s="18">
        <v>0.58882167809169272</v>
      </c>
      <c r="K536" s="18">
        <v>-13.94468319202657</v>
      </c>
      <c r="L536" s="18">
        <v>-16.155618012695452</v>
      </c>
      <c r="M536" s="18">
        <v>-31.701897239493654</v>
      </c>
      <c r="N536" s="18">
        <v>-15.909453968494878</v>
      </c>
      <c r="O536" s="18">
        <v>-3.6028376741294776E-2</v>
      </c>
      <c r="P536" s="18">
        <v>-0.21923079531884562</v>
      </c>
      <c r="Q536" s="18">
        <v>-9.0222595107816966E-2</v>
      </c>
      <c r="R536" s="3">
        <f t="shared" si="239"/>
        <v>0</v>
      </c>
      <c r="S536" s="3">
        <f t="shared" si="240"/>
        <v>0</v>
      </c>
      <c r="T536" s="3">
        <f t="shared" si="241"/>
        <v>0</v>
      </c>
      <c r="U536" s="3">
        <f t="shared" si="242"/>
        <v>0</v>
      </c>
      <c r="V536" s="3">
        <f t="shared" si="243"/>
        <v>0</v>
      </c>
      <c r="W536" s="3">
        <f t="shared" si="244"/>
        <v>0</v>
      </c>
      <c r="X536" s="3">
        <f t="shared" si="245"/>
        <v>0</v>
      </c>
      <c r="Y536" s="30">
        <f t="shared" si="247"/>
        <v>-5.9425585248751925E-2</v>
      </c>
      <c r="Z536" s="30">
        <f t="shared" si="248"/>
        <v>-5.570722620615632E-2</v>
      </c>
      <c r="AA536" s="30">
        <f t="shared" si="249"/>
        <v>-4.9559199825367391E-2</v>
      </c>
      <c r="AB536" s="30">
        <f t="shared" si="250"/>
        <v>-4.8552689617945975E-2</v>
      </c>
      <c r="AC536" s="30">
        <f t="shared" si="251"/>
        <v>-0.13989700031740274</v>
      </c>
      <c r="AD536" s="30">
        <f t="shared" si="252"/>
        <v>-7.2007284734181332E-2</v>
      </c>
      <c r="AE536" s="30">
        <f t="shared" si="253"/>
        <v>-0.15322566825361902</v>
      </c>
      <c r="AF536" s="30">
        <f t="shared" si="254"/>
        <v>0</v>
      </c>
      <c r="AG536" s="30">
        <f t="shared" si="255"/>
        <v>0</v>
      </c>
      <c r="AH536" s="30">
        <f t="shared" si="256"/>
        <v>0</v>
      </c>
      <c r="AI536" s="30">
        <f t="shared" si="257"/>
        <v>0</v>
      </c>
      <c r="AJ536" s="30">
        <f t="shared" si="258"/>
        <v>0</v>
      </c>
      <c r="AK536" s="30">
        <f t="shared" si="259"/>
        <v>0</v>
      </c>
      <c r="AL536" s="30">
        <f t="shared" si="260"/>
        <v>0</v>
      </c>
      <c r="AM536">
        <f t="shared" si="261"/>
        <v>0</v>
      </c>
      <c r="AN536">
        <f t="shared" si="262"/>
        <v>0</v>
      </c>
      <c r="AO536">
        <f t="shared" si="263"/>
        <v>0</v>
      </c>
      <c r="AP536">
        <f t="shared" si="264"/>
        <v>0</v>
      </c>
      <c r="AQ536">
        <f t="shared" si="265"/>
        <v>0</v>
      </c>
      <c r="AR536">
        <f t="shared" si="266"/>
        <v>0</v>
      </c>
      <c r="AS536">
        <f t="shared" si="267"/>
        <v>0</v>
      </c>
    </row>
    <row r="537" spans="1:45" x14ac:dyDescent="0.25">
      <c r="A537" s="2">
        <v>44430</v>
      </c>
      <c r="B537" s="39">
        <v>23</v>
      </c>
      <c r="C537" s="16" t="str">
        <f t="shared" si="246"/>
        <v>44430_23</v>
      </c>
      <c r="D537" s="18">
        <v>216.10459341700243</v>
      </c>
      <c r="E537" s="18">
        <v>269.65388002078538</v>
      </c>
      <c r="F537" s="18">
        <v>594.85223302160819</v>
      </c>
      <c r="G537" s="18">
        <v>302.77976206758603</v>
      </c>
      <c r="H537" s="18">
        <v>0.23936530025989258</v>
      </c>
      <c r="I537" s="18">
        <v>2.8222699353118501</v>
      </c>
      <c r="J537" s="18">
        <v>0.55161739552626454</v>
      </c>
      <c r="K537" s="18">
        <v>-13.407861702061417</v>
      </c>
      <c r="L537" s="18">
        <v>-16.173794971298861</v>
      </c>
      <c r="M537" s="18">
        <v>-32.12077060408285</v>
      </c>
      <c r="N537" s="18">
        <v>-14.698276079344899</v>
      </c>
      <c r="O537" s="18">
        <v>-3.5082341625362258E-2</v>
      </c>
      <c r="P537" s="18">
        <v>-0.22954340178391616</v>
      </c>
      <c r="Q537" s="18">
        <v>-8.9175594549803699E-2</v>
      </c>
      <c r="R537" s="3">
        <f t="shared" si="239"/>
        <v>0</v>
      </c>
      <c r="S537" s="3">
        <f t="shared" si="240"/>
        <v>0</v>
      </c>
      <c r="T537" s="3">
        <f t="shared" si="241"/>
        <v>0</v>
      </c>
      <c r="U537" s="3">
        <f t="shared" si="242"/>
        <v>0</v>
      </c>
      <c r="V537" s="3">
        <f t="shared" si="243"/>
        <v>0</v>
      </c>
      <c r="W537" s="3">
        <f t="shared" si="244"/>
        <v>0</v>
      </c>
      <c r="X537" s="3">
        <f t="shared" si="245"/>
        <v>0</v>
      </c>
      <c r="Y537" s="30">
        <f t="shared" si="247"/>
        <v>-6.2043390610347519E-2</v>
      </c>
      <c r="Z537" s="30">
        <f t="shared" si="248"/>
        <v>-5.9979834037812312E-2</v>
      </c>
      <c r="AA537" s="30">
        <f t="shared" si="249"/>
        <v>-5.3997898672956741E-2</v>
      </c>
      <c r="AB537" s="30">
        <f t="shared" si="250"/>
        <v>-4.8544446890951623E-2</v>
      </c>
      <c r="AC537" s="30">
        <f t="shared" si="251"/>
        <v>-0.14656402405558097</v>
      </c>
      <c r="AD537" s="30">
        <f t="shared" si="252"/>
        <v>-8.1332901191307372E-2</v>
      </c>
      <c r="AE537" s="30">
        <f t="shared" si="253"/>
        <v>-0.16166204197517503</v>
      </c>
      <c r="AF537" s="30">
        <f t="shared" si="254"/>
        <v>0</v>
      </c>
      <c r="AG537" s="30">
        <f t="shared" si="255"/>
        <v>0</v>
      </c>
      <c r="AH537" s="30">
        <f t="shared" si="256"/>
        <v>0</v>
      </c>
      <c r="AI537" s="30">
        <f t="shared" si="257"/>
        <v>0</v>
      </c>
      <c r="AJ537" s="30">
        <f t="shared" si="258"/>
        <v>0</v>
      </c>
      <c r="AK537" s="30">
        <f t="shared" si="259"/>
        <v>0</v>
      </c>
      <c r="AL537" s="30">
        <f t="shared" si="260"/>
        <v>0</v>
      </c>
      <c r="AM537">
        <f t="shared" si="261"/>
        <v>0</v>
      </c>
      <c r="AN537">
        <f t="shared" si="262"/>
        <v>0</v>
      </c>
      <c r="AO537">
        <f t="shared" si="263"/>
        <v>0</v>
      </c>
      <c r="AP537">
        <f t="shared" si="264"/>
        <v>0</v>
      </c>
      <c r="AQ537">
        <f t="shared" si="265"/>
        <v>0</v>
      </c>
      <c r="AR537">
        <f t="shared" si="266"/>
        <v>0</v>
      </c>
      <c r="AS537">
        <f t="shared" si="267"/>
        <v>0</v>
      </c>
    </row>
    <row r="538" spans="1:45" x14ac:dyDescent="0.25">
      <c r="A538" s="2">
        <v>44430</v>
      </c>
      <c r="B538" s="39">
        <v>24</v>
      </c>
      <c r="C538" s="16" t="str">
        <f t="shared" si="246"/>
        <v>44430_24</v>
      </c>
      <c r="D538" s="18">
        <v>188.43223379539521</v>
      </c>
      <c r="E538" s="18">
        <v>234.43253983060114</v>
      </c>
      <c r="F538" s="18">
        <v>515.78287317134232</v>
      </c>
      <c r="G538" s="18">
        <v>262.48141250208664</v>
      </c>
      <c r="H538" s="18">
        <v>0.20804469659785269</v>
      </c>
      <c r="I538" s="18">
        <v>2.4541225041377412</v>
      </c>
      <c r="J538" s="18">
        <v>0.48398701597930027</v>
      </c>
      <c r="K538" s="18">
        <v>-12.148893648031541</v>
      </c>
      <c r="L538" s="18">
        <v>-15.35651656302548</v>
      </c>
      <c r="M538" s="18">
        <v>-30.777561732940864</v>
      </c>
      <c r="N538" s="18">
        <v>-12.52663923092372</v>
      </c>
      <c r="O538" s="18">
        <v>-3.8167632601815972E-2</v>
      </c>
      <c r="P538" s="18">
        <v>-0.23079259831791138</v>
      </c>
      <c r="Q538" s="18">
        <v>-9.6579793169280448E-2</v>
      </c>
      <c r="R538" s="3">
        <f t="shared" si="239"/>
        <v>0</v>
      </c>
      <c r="S538" s="3">
        <f t="shared" si="240"/>
        <v>0</v>
      </c>
      <c r="T538" s="3">
        <f t="shared" si="241"/>
        <v>0</v>
      </c>
      <c r="U538" s="3">
        <f t="shared" si="242"/>
        <v>0</v>
      </c>
      <c r="V538" s="3">
        <f t="shared" si="243"/>
        <v>0</v>
      </c>
      <c r="W538" s="3">
        <f t="shared" si="244"/>
        <v>0</v>
      </c>
      <c r="X538" s="3">
        <f t="shared" si="245"/>
        <v>0</v>
      </c>
      <c r="Y538" s="30">
        <f t="shared" si="247"/>
        <v>-6.4473542574584861E-2</v>
      </c>
      <c r="Z538" s="30">
        <f t="shared" si="248"/>
        <v>-6.5505055629743042E-2</v>
      </c>
      <c r="AA538" s="30">
        <f t="shared" si="249"/>
        <v>-5.9671546563192304E-2</v>
      </c>
      <c r="AB538" s="30">
        <f t="shared" si="250"/>
        <v>-4.7723909710460498E-2</v>
      </c>
      <c r="AC538" s="30">
        <f t="shared" si="251"/>
        <v>-0.1834588106592952</v>
      </c>
      <c r="AD538" s="30">
        <f t="shared" si="252"/>
        <v>-9.4042818941917738E-2</v>
      </c>
      <c r="AE538" s="30">
        <f t="shared" si="253"/>
        <v>-0.19955038044535287</v>
      </c>
      <c r="AF538" s="30">
        <f t="shared" si="254"/>
        <v>0</v>
      </c>
      <c r="AG538" s="30">
        <f t="shared" si="255"/>
        <v>0</v>
      </c>
      <c r="AH538" s="30">
        <f t="shared" si="256"/>
        <v>0</v>
      </c>
      <c r="AI538" s="30">
        <f t="shared" si="257"/>
        <v>0</v>
      </c>
      <c r="AJ538" s="30">
        <f t="shared" si="258"/>
        <v>0</v>
      </c>
      <c r="AK538" s="30">
        <f t="shared" si="259"/>
        <v>0</v>
      </c>
      <c r="AL538" s="30">
        <f t="shared" si="260"/>
        <v>0</v>
      </c>
      <c r="AM538">
        <f t="shared" si="261"/>
        <v>0</v>
      </c>
      <c r="AN538">
        <f t="shared" si="262"/>
        <v>0</v>
      </c>
      <c r="AO538">
        <f t="shared" si="263"/>
        <v>0</v>
      </c>
      <c r="AP538">
        <f t="shared" si="264"/>
        <v>0</v>
      </c>
      <c r="AQ538">
        <f t="shared" si="265"/>
        <v>0</v>
      </c>
      <c r="AR538">
        <f t="shared" si="266"/>
        <v>0</v>
      </c>
      <c r="AS538">
        <f t="shared" si="267"/>
        <v>0</v>
      </c>
    </row>
    <row r="539" spans="1:45" x14ac:dyDescent="0.25">
      <c r="A539" s="2">
        <v>44431</v>
      </c>
      <c r="B539" s="39">
        <v>1</v>
      </c>
      <c r="C539" s="16" t="str">
        <f t="shared" si="246"/>
        <v>44431_1</v>
      </c>
      <c r="D539" s="18">
        <v>160.94837320194918</v>
      </c>
      <c r="E539" s="18">
        <v>197.77666813689939</v>
      </c>
      <c r="F539" s="18">
        <v>431.63886893931488</v>
      </c>
      <c r="G539" s="18">
        <v>220.96122249301848</v>
      </c>
      <c r="H539" s="18">
        <v>0.18658037239002195</v>
      </c>
      <c r="I539" s="18">
        <v>2.0726211388496756</v>
      </c>
      <c r="J539" s="18">
        <v>0.43731274553321148</v>
      </c>
      <c r="K539" s="18">
        <v>-12.60581714901649</v>
      </c>
      <c r="L539" s="18">
        <v>-16.207239718419224</v>
      </c>
      <c r="M539" s="18">
        <v>-32.898650006714469</v>
      </c>
      <c r="N539" s="18">
        <v>-13.597864911834204</v>
      </c>
      <c r="O539" s="18">
        <v>-3.8503921805828498E-2</v>
      </c>
      <c r="P539" s="18">
        <v>-0.24367276954027109</v>
      </c>
      <c r="Q539" s="18">
        <v>-9.7900281451992838E-2</v>
      </c>
      <c r="R539" s="3">
        <f t="shared" si="239"/>
        <v>0</v>
      </c>
      <c r="S539" s="3">
        <f t="shared" si="240"/>
        <v>0</v>
      </c>
      <c r="T539" s="3">
        <f t="shared" si="241"/>
        <v>0</v>
      </c>
      <c r="U539" s="3">
        <f t="shared" si="242"/>
        <v>0</v>
      </c>
      <c r="V539" s="3">
        <f t="shared" si="243"/>
        <v>0</v>
      </c>
      <c r="W539" s="3">
        <f t="shared" si="244"/>
        <v>0</v>
      </c>
      <c r="X539" s="3">
        <f t="shared" si="245"/>
        <v>0</v>
      </c>
      <c r="Y539" s="30">
        <f t="shared" si="247"/>
        <v>-7.8322115957018115E-2</v>
      </c>
      <c r="Z539" s="30">
        <f t="shared" si="248"/>
        <v>-8.1947177445626226E-2</v>
      </c>
      <c r="AA539" s="30">
        <f t="shared" si="249"/>
        <v>-7.6217996974085683E-2</v>
      </c>
      <c r="AB539" s="30">
        <f t="shared" si="250"/>
        <v>-6.153959847983663E-2</v>
      </c>
      <c r="AC539" s="30">
        <f t="shared" si="251"/>
        <v>-0.20636641096063987</v>
      </c>
      <c r="AD539" s="30">
        <f t="shared" si="252"/>
        <v>-0.11756744393503185</v>
      </c>
      <c r="AE539" s="30">
        <f t="shared" si="253"/>
        <v>-0.22386788963267903</v>
      </c>
      <c r="AF539" s="30">
        <f t="shared" si="254"/>
        <v>0</v>
      </c>
      <c r="AG539" s="30">
        <f t="shared" si="255"/>
        <v>0</v>
      </c>
      <c r="AH539" s="30">
        <f t="shared" si="256"/>
        <v>0</v>
      </c>
      <c r="AI539" s="30">
        <f t="shared" si="257"/>
        <v>0</v>
      </c>
      <c r="AJ539" s="30">
        <f t="shared" si="258"/>
        <v>0</v>
      </c>
      <c r="AK539" s="30">
        <f t="shared" si="259"/>
        <v>0</v>
      </c>
      <c r="AL539" s="30">
        <f t="shared" si="260"/>
        <v>0</v>
      </c>
      <c r="AM539">
        <f t="shared" si="261"/>
        <v>0</v>
      </c>
      <c r="AN539">
        <f t="shared" si="262"/>
        <v>0</v>
      </c>
      <c r="AO539">
        <f t="shared" si="263"/>
        <v>0</v>
      </c>
      <c r="AP539">
        <f t="shared" si="264"/>
        <v>0</v>
      </c>
      <c r="AQ539">
        <f t="shared" si="265"/>
        <v>0</v>
      </c>
      <c r="AR539">
        <f t="shared" si="266"/>
        <v>0</v>
      </c>
      <c r="AS539">
        <f t="shared" si="267"/>
        <v>0</v>
      </c>
    </row>
    <row r="540" spans="1:45" x14ac:dyDescent="0.25">
      <c r="A540" s="2">
        <v>44431</v>
      </c>
      <c r="B540" s="39">
        <v>2</v>
      </c>
      <c r="C540" s="16" t="str">
        <f t="shared" si="246"/>
        <v>44431_2</v>
      </c>
      <c r="D540" s="18">
        <v>140.73342928866577</v>
      </c>
      <c r="E540" s="18">
        <v>169.10510979021532</v>
      </c>
      <c r="F540" s="18">
        <v>365.42672032025234</v>
      </c>
      <c r="G540" s="18">
        <v>188.96025728154351</v>
      </c>
      <c r="H540" s="18">
        <v>0.17593082695443754</v>
      </c>
      <c r="I540" s="18">
        <v>1.7844785379770829</v>
      </c>
      <c r="J540" s="18">
        <v>0.41444587591137949</v>
      </c>
      <c r="K540" s="18">
        <v>-12.870693462437547</v>
      </c>
      <c r="L540" s="18">
        <v>-16.612947645329097</v>
      </c>
      <c r="M540" s="18">
        <v>-33.71515153359703</v>
      </c>
      <c r="N540" s="18">
        <v>-14.278946863918478</v>
      </c>
      <c r="O540" s="18">
        <v>-3.4651013182780223E-2</v>
      </c>
      <c r="P540" s="18">
        <v>-0.24398107625466375</v>
      </c>
      <c r="Q540" s="18">
        <v>-8.9968924816605539E-2</v>
      </c>
      <c r="R540" s="3">
        <f t="shared" si="239"/>
        <v>0</v>
      </c>
      <c r="S540" s="3">
        <f t="shared" si="240"/>
        <v>0</v>
      </c>
      <c r="T540" s="3">
        <f t="shared" si="241"/>
        <v>0</v>
      </c>
      <c r="U540" s="3">
        <f t="shared" si="242"/>
        <v>0</v>
      </c>
      <c r="V540" s="3">
        <f t="shared" si="243"/>
        <v>0</v>
      </c>
      <c r="W540" s="3">
        <f t="shared" si="244"/>
        <v>0</v>
      </c>
      <c r="X540" s="3">
        <f t="shared" si="245"/>
        <v>0</v>
      </c>
      <c r="Y540" s="30">
        <f t="shared" si="247"/>
        <v>-9.1454415112970686E-2</v>
      </c>
      <c r="Z540" s="30">
        <f t="shared" si="248"/>
        <v>-9.824036462256179E-2</v>
      </c>
      <c r="AA540" s="30">
        <f t="shared" si="249"/>
        <v>-9.2262414483674796E-2</v>
      </c>
      <c r="AB540" s="30">
        <f t="shared" si="250"/>
        <v>-7.5565873318236415E-2</v>
      </c>
      <c r="AC540" s="30">
        <f t="shared" si="251"/>
        <v>-0.19695816692633475</v>
      </c>
      <c r="AD540" s="30">
        <f t="shared" si="252"/>
        <v>-0.13672401828449285</v>
      </c>
      <c r="AE540" s="30">
        <f t="shared" si="253"/>
        <v>-0.2170824468183235</v>
      </c>
      <c r="AF540" s="30">
        <f t="shared" si="254"/>
        <v>0</v>
      </c>
      <c r="AG540" s="30">
        <f t="shared" si="255"/>
        <v>0</v>
      </c>
      <c r="AH540" s="30">
        <f t="shared" si="256"/>
        <v>0</v>
      </c>
      <c r="AI540" s="30">
        <f t="shared" si="257"/>
        <v>0</v>
      </c>
      <c r="AJ540" s="30">
        <f t="shared" si="258"/>
        <v>0</v>
      </c>
      <c r="AK540" s="30">
        <f t="shared" si="259"/>
        <v>0</v>
      </c>
      <c r="AL540" s="30">
        <f t="shared" si="260"/>
        <v>0</v>
      </c>
      <c r="AM540">
        <f t="shared" si="261"/>
        <v>0</v>
      </c>
      <c r="AN540">
        <f t="shared" si="262"/>
        <v>0</v>
      </c>
      <c r="AO540">
        <f t="shared" si="263"/>
        <v>0</v>
      </c>
      <c r="AP540">
        <f t="shared" si="264"/>
        <v>0</v>
      </c>
      <c r="AQ540">
        <f t="shared" si="265"/>
        <v>0</v>
      </c>
      <c r="AR540">
        <f t="shared" si="266"/>
        <v>0</v>
      </c>
      <c r="AS540">
        <f t="shared" si="267"/>
        <v>0</v>
      </c>
    </row>
    <row r="541" spans="1:45" x14ac:dyDescent="0.25">
      <c r="A541" s="2">
        <v>44431</v>
      </c>
      <c r="B541" s="39">
        <v>3</v>
      </c>
      <c r="C541" s="16" t="str">
        <f t="shared" si="246"/>
        <v>44431_3</v>
      </c>
      <c r="D541" s="18">
        <v>128.87589444199403</v>
      </c>
      <c r="E541" s="18">
        <v>152.72231204786229</v>
      </c>
      <c r="F541" s="18">
        <v>327.67611777993454</v>
      </c>
      <c r="G541" s="18">
        <v>171.22720653646735</v>
      </c>
      <c r="H541" s="18">
        <v>0.17244857863957189</v>
      </c>
      <c r="I541" s="18">
        <v>1.613818920295315</v>
      </c>
      <c r="J541" s="18">
        <v>0.40702735503972032</v>
      </c>
      <c r="K541" s="18">
        <v>-13.644753224716419</v>
      </c>
      <c r="L541" s="18">
        <v>-17.323009260461159</v>
      </c>
      <c r="M541" s="18">
        <v>-35.115567908323193</v>
      </c>
      <c r="N541" s="18">
        <v>-14.896128901622617</v>
      </c>
      <c r="O541" s="18">
        <v>-3.6758758445623291E-2</v>
      </c>
      <c r="P541" s="18">
        <v>-0.25822477285097561</v>
      </c>
      <c r="Q541" s="18">
        <v>-9.4256946935676836E-2</v>
      </c>
      <c r="R541" s="3">
        <f t="shared" si="239"/>
        <v>0</v>
      </c>
      <c r="S541" s="3">
        <f t="shared" si="240"/>
        <v>0</v>
      </c>
      <c r="T541" s="3">
        <f t="shared" si="241"/>
        <v>0</v>
      </c>
      <c r="U541" s="3">
        <f t="shared" si="242"/>
        <v>0</v>
      </c>
      <c r="V541" s="3">
        <f t="shared" si="243"/>
        <v>0</v>
      </c>
      <c r="W541" s="3">
        <f t="shared" si="244"/>
        <v>0</v>
      </c>
      <c r="X541" s="3">
        <f t="shared" si="245"/>
        <v>0</v>
      </c>
      <c r="Y541" s="30">
        <f t="shared" si="247"/>
        <v>-0.10587513889851456</v>
      </c>
      <c r="Z541" s="30">
        <f t="shared" si="248"/>
        <v>-0.11342814961465636</v>
      </c>
      <c r="AA541" s="30">
        <f t="shared" si="249"/>
        <v>-0.10716547835782958</v>
      </c>
      <c r="AB541" s="30">
        <f t="shared" si="250"/>
        <v>-8.6996273565031229E-2</v>
      </c>
      <c r="AC541" s="30">
        <f t="shared" si="251"/>
        <v>-0.21315779309756649</v>
      </c>
      <c r="AD541" s="30">
        <f t="shared" si="252"/>
        <v>-0.16000851743869918</v>
      </c>
      <c r="AE541" s="30">
        <f t="shared" si="253"/>
        <v>-0.23157398579876443</v>
      </c>
      <c r="AF541" s="30">
        <f t="shared" si="254"/>
        <v>0</v>
      </c>
      <c r="AG541" s="30">
        <f t="shared" si="255"/>
        <v>0</v>
      </c>
      <c r="AH541" s="30">
        <f t="shared" si="256"/>
        <v>0</v>
      </c>
      <c r="AI541" s="30">
        <f t="shared" si="257"/>
        <v>0</v>
      </c>
      <c r="AJ541" s="30">
        <f t="shared" si="258"/>
        <v>0</v>
      </c>
      <c r="AK541" s="30">
        <f t="shared" si="259"/>
        <v>0</v>
      </c>
      <c r="AL541" s="30">
        <f t="shared" si="260"/>
        <v>0</v>
      </c>
      <c r="AM541">
        <f t="shared" si="261"/>
        <v>0</v>
      </c>
      <c r="AN541">
        <f t="shared" si="262"/>
        <v>0</v>
      </c>
      <c r="AO541">
        <f t="shared" si="263"/>
        <v>0</v>
      </c>
      <c r="AP541">
        <f t="shared" si="264"/>
        <v>0</v>
      </c>
      <c r="AQ541">
        <f t="shared" si="265"/>
        <v>0</v>
      </c>
      <c r="AR541">
        <f t="shared" si="266"/>
        <v>0</v>
      </c>
      <c r="AS541">
        <f t="shared" si="267"/>
        <v>0</v>
      </c>
    </row>
    <row r="542" spans="1:45" x14ac:dyDescent="0.25">
      <c r="A542" s="2">
        <v>44431</v>
      </c>
      <c r="B542" s="39">
        <v>4</v>
      </c>
      <c r="C542" s="16" t="str">
        <f t="shared" si="246"/>
        <v>44431_4</v>
      </c>
      <c r="D542" s="18">
        <v>123.08414359855396</v>
      </c>
      <c r="E542" s="18">
        <v>143.70455395016646</v>
      </c>
      <c r="F542" s="18">
        <v>306.70826566498107</v>
      </c>
      <c r="G542" s="18">
        <v>161.43871736495913</v>
      </c>
      <c r="H542" s="18">
        <v>0.16503423175189222</v>
      </c>
      <c r="I542" s="18">
        <v>1.5333615031725452</v>
      </c>
      <c r="J542" s="18">
        <v>0.39022241109939138</v>
      </c>
      <c r="K542" s="18">
        <v>-14.041618191661279</v>
      </c>
      <c r="L542" s="18">
        <v>-18.002248645169093</v>
      </c>
      <c r="M542" s="18">
        <v>-36.693453717954803</v>
      </c>
      <c r="N542" s="18">
        <v>-15.642363406313903</v>
      </c>
      <c r="O542" s="18">
        <v>-3.795095700604563E-2</v>
      </c>
      <c r="P542" s="18">
        <v>-0.26130268913690646</v>
      </c>
      <c r="Q542" s="18">
        <v>-9.7231049209748927E-2</v>
      </c>
      <c r="R542" s="3">
        <f t="shared" si="239"/>
        <v>0</v>
      </c>
      <c r="S542" s="3">
        <f t="shared" si="240"/>
        <v>0</v>
      </c>
      <c r="T542" s="3">
        <f t="shared" si="241"/>
        <v>0</v>
      </c>
      <c r="U542" s="3">
        <f t="shared" si="242"/>
        <v>0</v>
      </c>
      <c r="V542" s="3">
        <f t="shared" si="243"/>
        <v>0</v>
      </c>
      <c r="W542" s="3">
        <f t="shared" si="244"/>
        <v>0</v>
      </c>
      <c r="X542" s="3">
        <f t="shared" si="245"/>
        <v>0</v>
      </c>
      <c r="Y542" s="30">
        <f t="shared" si="247"/>
        <v>-0.11408145502038691</v>
      </c>
      <c r="Z542" s="30">
        <f t="shared" si="248"/>
        <v>-0.12527263855125895</v>
      </c>
      <c r="AA542" s="30">
        <f t="shared" si="249"/>
        <v>-0.11963633793304822</v>
      </c>
      <c r="AB542" s="30">
        <f t="shared" si="250"/>
        <v>-9.6893506474978575E-2</v>
      </c>
      <c r="AC542" s="30">
        <f t="shared" si="251"/>
        <v>-0.22995809174365728</v>
      </c>
      <c r="AD542" s="30">
        <f t="shared" si="252"/>
        <v>-0.17041166652238743</v>
      </c>
      <c r="AE542" s="30">
        <f t="shared" si="253"/>
        <v>-0.24916828568563107</v>
      </c>
      <c r="AF542" s="30">
        <f t="shared" si="254"/>
        <v>0</v>
      </c>
      <c r="AG542" s="30">
        <f t="shared" si="255"/>
        <v>0</v>
      </c>
      <c r="AH542" s="30">
        <f t="shared" si="256"/>
        <v>0</v>
      </c>
      <c r="AI542" s="30">
        <f t="shared" si="257"/>
        <v>0</v>
      </c>
      <c r="AJ542" s="30">
        <f t="shared" si="258"/>
        <v>0</v>
      </c>
      <c r="AK542" s="30">
        <f t="shared" si="259"/>
        <v>0</v>
      </c>
      <c r="AL542" s="30">
        <f t="shared" si="260"/>
        <v>0</v>
      </c>
      <c r="AM542">
        <f t="shared" si="261"/>
        <v>0</v>
      </c>
      <c r="AN542">
        <f t="shared" si="262"/>
        <v>0</v>
      </c>
      <c r="AO542">
        <f t="shared" si="263"/>
        <v>0</v>
      </c>
      <c r="AP542">
        <f t="shared" si="264"/>
        <v>0</v>
      </c>
      <c r="AQ542">
        <f t="shared" si="265"/>
        <v>0</v>
      </c>
      <c r="AR542">
        <f t="shared" si="266"/>
        <v>0</v>
      </c>
      <c r="AS542">
        <f t="shared" si="267"/>
        <v>0</v>
      </c>
    </row>
    <row r="543" spans="1:45" x14ac:dyDescent="0.25">
      <c r="A543" s="2">
        <v>44431</v>
      </c>
      <c r="B543" s="39">
        <v>5</v>
      </c>
      <c r="C543" s="16" t="str">
        <f t="shared" si="246"/>
        <v>44431_5</v>
      </c>
      <c r="D543" s="18">
        <v>121.28805428849884</v>
      </c>
      <c r="E543" s="18">
        <v>140.76342646527931</v>
      </c>
      <c r="F543" s="18">
        <v>299.67886171593267</v>
      </c>
      <c r="G543" s="18">
        <v>158.03984091240977</v>
      </c>
      <c r="H543" s="18">
        <v>0.16140776416761229</v>
      </c>
      <c r="I543" s="18">
        <v>1.5070600517193886</v>
      </c>
      <c r="J543" s="18">
        <v>0.3823912065258262</v>
      </c>
      <c r="K543" s="18">
        <v>-13.999397310128035</v>
      </c>
      <c r="L543" s="18">
        <v>-18.228667589805191</v>
      </c>
      <c r="M543" s="18">
        <v>-37.541426535209318</v>
      </c>
      <c r="N543" s="18">
        <v>-15.935618363950274</v>
      </c>
      <c r="O543" s="18">
        <v>-3.8990736159817241E-2</v>
      </c>
      <c r="P543" s="18">
        <v>-0.26438317456737126</v>
      </c>
      <c r="Q543" s="18">
        <v>-9.93245026610306E-2</v>
      </c>
      <c r="R543" s="3">
        <f t="shared" si="239"/>
        <v>0</v>
      </c>
      <c r="S543" s="3">
        <f t="shared" si="240"/>
        <v>0</v>
      </c>
      <c r="T543" s="3">
        <f t="shared" si="241"/>
        <v>0</v>
      </c>
      <c r="U543" s="3">
        <f t="shared" si="242"/>
        <v>0</v>
      </c>
      <c r="V543" s="3">
        <f t="shared" si="243"/>
        <v>0</v>
      </c>
      <c r="W543" s="3">
        <f t="shared" si="244"/>
        <v>0</v>
      </c>
      <c r="X543" s="3">
        <f t="shared" si="245"/>
        <v>0</v>
      </c>
      <c r="Y543" s="30">
        <f t="shared" si="247"/>
        <v>-0.11542272148936213</v>
      </c>
      <c r="Z543" s="30">
        <f t="shared" si="248"/>
        <v>-0.12949860661641022</v>
      </c>
      <c r="AA543" s="30">
        <f t="shared" si="249"/>
        <v>-0.12527218743507859</v>
      </c>
      <c r="AB543" s="30">
        <f t="shared" si="250"/>
        <v>-0.10083291828155061</v>
      </c>
      <c r="AC543" s="30">
        <f t="shared" si="251"/>
        <v>-0.24156667035749096</v>
      </c>
      <c r="AD543" s="30">
        <f t="shared" si="252"/>
        <v>-0.175429754285995</v>
      </c>
      <c r="AE543" s="30">
        <f t="shared" si="253"/>
        <v>-0.25974578119468955</v>
      </c>
      <c r="AF543" s="30">
        <f t="shared" si="254"/>
        <v>0</v>
      </c>
      <c r="AG543" s="30">
        <f t="shared" si="255"/>
        <v>0</v>
      </c>
      <c r="AH543" s="30">
        <f t="shared" si="256"/>
        <v>0</v>
      </c>
      <c r="AI543" s="30">
        <f t="shared" si="257"/>
        <v>0</v>
      </c>
      <c r="AJ543" s="30">
        <f t="shared" si="258"/>
        <v>0</v>
      </c>
      <c r="AK543" s="30">
        <f t="shared" si="259"/>
        <v>0</v>
      </c>
      <c r="AL543" s="30">
        <f t="shared" si="260"/>
        <v>0</v>
      </c>
      <c r="AM543">
        <f t="shared" si="261"/>
        <v>0</v>
      </c>
      <c r="AN543">
        <f t="shared" si="262"/>
        <v>0</v>
      </c>
      <c r="AO543">
        <f t="shared" si="263"/>
        <v>0</v>
      </c>
      <c r="AP543">
        <f t="shared" si="264"/>
        <v>0</v>
      </c>
      <c r="AQ543">
        <f t="shared" si="265"/>
        <v>0</v>
      </c>
      <c r="AR543">
        <f t="shared" si="266"/>
        <v>0</v>
      </c>
      <c r="AS543">
        <f t="shared" si="267"/>
        <v>0</v>
      </c>
    </row>
    <row r="544" spans="1:45" x14ac:dyDescent="0.25">
      <c r="A544" s="2">
        <v>44431</v>
      </c>
      <c r="B544" s="39">
        <v>6</v>
      </c>
      <c r="C544" s="16" t="str">
        <f t="shared" si="246"/>
        <v>44431_6</v>
      </c>
      <c r="D544" s="18">
        <v>124.81133520395827</v>
      </c>
      <c r="E544" s="18">
        <v>146.00288589258008</v>
      </c>
      <c r="F544" s="18">
        <v>311.32893821616267</v>
      </c>
      <c r="G544" s="18">
        <v>163.48534472071157</v>
      </c>
      <c r="H544" s="18">
        <v>0.16273292232518255</v>
      </c>
      <c r="I544" s="18">
        <v>1.5586675557596423</v>
      </c>
      <c r="J544" s="18">
        <v>0.38421178850043392</v>
      </c>
      <c r="K544" s="18">
        <v>-14.335773778402759</v>
      </c>
      <c r="L544" s="18">
        <v>-18.478673605408993</v>
      </c>
      <c r="M544" s="18">
        <v>-37.632571544041795</v>
      </c>
      <c r="N544" s="18">
        <v>-15.923816447465329</v>
      </c>
      <c r="O544" s="18">
        <v>-3.9552540979053481E-2</v>
      </c>
      <c r="P544" s="18">
        <v>-0.27256234692088527</v>
      </c>
      <c r="Q544" s="18">
        <v>-0.10039135500842947</v>
      </c>
      <c r="R544" s="3">
        <f t="shared" si="239"/>
        <v>0</v>
      </c>
      <c r="S544" s="3">
        <f t="shared" si="240"/>
        <v>0</v>
      </c>
      <c r="T544" s="3">
        <f t="shared" si="241"/>
        <v>0</v>
      </c>
      <c r="U544" s="3">
        <f t="shared" si="242"/>
        <v>0</v>
      </c>
      <c r="V544" s="3">
        <f t="shared" si="243"/>
        <v>0</v>
      </c>
      <c r="W544" s="3">
        <f t="shared" si="244"/>
        <v>0</v>
      </c>
      <c r="X544" s="3">
        <f t="shared" si="245"/>
        <v>0</v>
      </c>
      <c r="Y544" s="30">
        <f t="shared" si="247"/>
        <v>-0.11485954985559768</v>
      </c>
      <c r="Z544" s="30">
        <f t="shared" si="248"/>
        <v>-0.12656375586304822</v>
      </c>
      <c r="AA544" s="30">
        <f t="shared" si="249"/>
        <v>-0.1208772038978036</v>
      </c>
      <c r="AB544" s="30">
        <f t="shared" si="250"/>
        <v>-9.7402103379165939E-2</v>
      </c>
      <c r="AC544" s="30">
        <f t="shared" si="251"/>
        <v>-0.24305186936923098</v>
      </c>
      <c r="AD544" s="30">
        <f t="shared" si="252"/>
        <v>-0.17486881401598656</v>
      </c>
      <c r="AE544" s="30">
        <f t="shared" si="253"/>
        <v>-0.26129170945080488</v>
      </c>
      <c r="AF544" s="30">
        <f t="shared" si="254"/>
        <v>0</v>
      </c>
      <c r="AG544" s="30">
        <f t="shared" si="255"/>
        <v>0</v>
      </c>
      <c r="AH544" s="30">
        <f t="shared" si="256"/>
        <v>0</v>
      </c>
      <c r="AI544" s="30">
        <f t="shared" si="257"/>
        <v>0</v>
      </c>
      <c r="AJ544" s="30">
        <f t="shared" si="258"/>
        <v>0</v>
      </c>
      <c r="AK544" s="30">
        <f t="shared" si="259"/>
        <v>0</v>
      </c>
      <c r="AL544" s="30">
        <f t="shared" si="260"/>
        <v>0</v>
      </c>
      <c r="AM544">
        <f t="shared" si="261"/>
        <v>0</v>
      </c>
      <c r="AN544">
        <f t="shared" si="262"/>
        <v>0</v>
      </c>
      <c r="AO544">
        <f t="shared" si="263"/>
        <v>0</v>
      </c>
      <c r="AP544">
        <f t="shared" si="264"/>
        <v>0</v>
      </c>
      <c r="AQ544">
        <f t="shared" si="265"/>
        <v>0</v>
      </c>
      <c r="AR544">
        <f t="shared" si="266"/>
        <v>0</v>
      </c>
      <c r="AS544">
        <f t="shared" si="267"/>
        <v>0</v>
      </c>
    </row>
    <row r="545" spans="1:45" x14ac:dyDescent="0.25">
      <c r="A545" s="2">
        <v>44431</v>
      </c>
      <c r="B545" s="39">
        <v>7</v>
      </c>
      <c r="C545" s="16" t="str">
        <f t="shared" si="246"/>
        <v>44431_7</v>
      </c>
      <c r="D545" s="18">
        <v>147.97896378155014</v>
      </c>
      <c r="E545" s="18">
        <v>172.38756230448462</v>
      </c>
      <c r="F545" s="18">
        <v>368.69812324921566</v>
      </c>
      <c r="G545" s="18">
        <v>193.89355879836114</v>
      </c>
      <c r="H545" s="18">
        <v>0.17987157228094469</v>
      </c>
      <c r="I545" s="18">
        <v>1.8346211265823249</v>
      </c>
      <c r="J545" s="18">
        <v>0.42167952636297545</v>
      </c>
      <c r="K545" s="18">
        <v>-24.92842082247271</v>
      </c>
      <c r="L545" s="18">
        <v>-30.367567174790935</v>
      </c>
      <c r="M545" s="18">
        <v>-60.39317986585349</v>
      </c>
      <c r="N545" s="18">
        <v>-30.121323574791862</v>
      </c>
      <c r="O545" s="18">
        <v>-3.6336520123126062E-2</v>
      </c>
      <c r="P545" s="18">
        <v>-0.35152310903001466</v>
      </c>
      <c r="Q545" s="18">
        <v>-9.3016963132184799E-2</v>
      </c>
      <c r="R545" s="3">
        <f t="shared" si="239"/>
        <v>0</v>
      </c>
      <c r="S545" s="3">
        <f t="shared" si="240"/>
        <v>0</v>
      </c>
      <c r="T545" s="3">
        <f t="shared" si="241"/>
        <v>0</v>
      </c>
      <c r="U545" s="3">
        <f t="shared" si="242"/>
        <v>0</v>
      </c>
      <c r="V545" s="3">
        <f t="shared" si="243"/>
        <v>0</v>
      </c>
      <c r="W545" s="3">
        <f t="shared" si="244"/>
        <v>0</v>
      </c>
      <c r="X545" s="3">
        <f t="shared" si="245"/>
        <v>0</v>
      </c>
      <c r="Y545" s="30">
        <f t="shared" si="247"/>
        <v>-0.16845922005017283</v>
      </c>
      <c r="Z545" s="30">
        <f t="shared" si="248"/>
        <v>-0.17615869015627314</v>
      </c>
      <c r="AA545" s="30">
        <f t="shared" si="249"/>
        <v>-0.16380115888203661</v>
      </c>
      <c r="AB545" s="30">
        <f t="shared" si="250"/>
        <v>-0.15534978965503654</v>
      </c>
      <c r="AC545" s="30">
        <f t="shared" si="251"/>
        <v>-0.20201369044782344</v>
      </c>
      <c r="AD545" s="30">
        <f t="shared" si="252"/>
        <v>-0.19160528783665501</v>
      </c>
      <c r="AE545" s="30">
        <f t="shared" si="253"/>
        <v>-0.22058686115132178</v>
      </c>
      <c r="AF545" s="30">
        <f t="shared" si="254"/>
        <v>0</v>
      </c>
      <c r="AG545" s="30">
        <f t="shared" si="255"/>
        <v>0</v>
      </c>
      <c r="AH545" s="30">
        <f t="shared" si="256"/>
        <v>0</v>
      </c>
      <c r="AI545" s="30">
        <f t="shared" si="257"/>
        <v>0</v>
      </c>
      <c r="AJ545" s="30">
        <f t="shared" si="258"/>
        <v>0</v>
      </c>
      <c r="AK545" s="30">
        <f t="shared" si="259"/>
        <v>0</v>
      </c>
      <c r="AL545" s="30">
        <f t="shared" si="260"/>
        <v>0</v>
      </c>
      <c r="AM545">
        <f t="shared" si="261"/>
        <v>0</v>
      </c>
      <c r="AN545">
        <f t="shared" si="262"/>
        <v>0</v>
      </c>
      <c r="AO545">
        <f t="shared" si="263"/>
        <v>0</v>
      </c>
      <c r="AP545">
        <f t="shared" si="264"/>
        <v>0</v>
      </c>
      <c r="AQ545">
        <f t="shared" si="265"/>
        <v>0</v>
      </c>
      <c r="AR545">
        <f t="shared" si="266"/>
        <v>0</v>
      </c>
      <c r="AS545">
        <f t="shared" si="267"/>
        <v>0</v>
      </c>
    </row>
    <row r="546" spans="1:45" x14ac:dyDescent="0.25">
      <c r="A546" s="2">
        <v>44431</v>
      </c>
      <c r="B546" s="39">
        <v>8</v>
      </c>
      <c r="C546" s="16" t="str">
        <f t="shared" si="246"/>
        <v>44431_8</v>
      </c>
      <c r="D546" s="18">
        <v>180.56821548430128</v>
      </c>
      <c r="E546" s="18">
        <v>210.60807603780594</v>
      </c>
      <c r="F546" s="18">
        <v>447.35321985071704</v>
      </c>
      <c r="G546" s="18">
        <v>238.03446794366533</v>
      </c>
      <c r="H546" s="18">
        <v>0.17873298308987631</v>
      </c>
      <c r="I546" s="18">
        <v>2.2111138230878633</v>
      </c>
      <c r="J546" s="18">
        <v>0.41819366300243144</v>
      </c>
      <c r="K546" s="18">
        <v>-21.739946572097516</v>
      </c>
      <c r="L546" s="18">
        <v>-25.975399735715946</v>
      </c>
      <c r="M546" s="18">
        <v>-52.656121973666671</v>
      </c>
      <c r="N546" s="18">
        <v>-26.223507699597256</v>
      </c>
      <c r="O546" s="18">
        <v>-3.624308397613716E-2</v>
      </c>
      <c r="P546" s="18">
        <v>-0.28876556035994805</v>
      </c>
      <c r="Q546" s="18">
        <v>-9.1789567204240044E-2</v>
      </c>
      <c r="R546" s="3">
        <f t="shared" si="239"/>
        <v>0</v>
      </c>
      <c r="S546" s="3">
        <f t="shared" si="240"/>
        <v>0</v>
      </c>
      <c r="T546" s="3">
        <f t="shared" si="241"/>
        <v>0</v>
      </c>
      <c r="U546" s="3">
        <f t="shared" si="242"/>
        <v>0</v>
      </c>
      <c r="V546" s="3">
        <f t="shared" si="243"/>
        <v>0</v>
      </c>
      <c r="W546" s="3">
        <f t="shared" si="244"/>
        <v>0</v>
      </c>
      <c r="X546" s="3">
        <f t="shared" si="245"/>
        <v>0</v>
      </c>
      <c r="Y546" s="30">
        <f t="shared" si="247"/>
        <v>-0.12039741608892182</v>
      </c>
      <c r="Z546" s="30">
        <f t="shared" si="248"/>
        <v>-0.12333525012143001</v>
      </c>
      <c r="AA546" s="30">
        <f t="shared" si="249"/>
        <v>-0.11770591925377928</v>
      </c>
      <c r="AB546" s="30">
        <f t="shared" si="250"/>
        <v>-0.11016685073442166</v>
      </c>
      <c r="AC546" s="30">
        <f t="shared" si="251"/>
        <v>-0.20277781610074866</v>
      </c>
      <c r="AD546" s="30">
        <f t="shared" si="252"/>
        <v>-0.13059732942950958</v>
      </c>
      <c r="AE546" s="30">
        <f t="shared" si="253"/>
        <v>-0.21949057416421533</v>
      </c>
      <c r="AF546" s="30">
        <f t="shared" si="254"/>
        <v>0</v>
      </c>
      <c r="AG546" s="30">
        <f t="shared" si="255"/>
        <v>0</v>
      </c>
      <c r="AH546" s="30">
        <f t="shared" si="256"/>
        <v>0</v>
      </c>
      <c r="AI546" s="30">
        <f t="shared" si="257"/>
        <v>0</v>
      </c>
      <c r="AJ546" s="30">
        <f t="shared" si="258"/>
        <v>0</v>
      </c>
      <c r="AK546" s="30">
        <f t="shared" si="259"/>
        <v>0</v>
      </c>
      <c r="AL546" s="30">
        <f t="shared" si="260"/>
        <v>0</v>
      </c>
      <c r="AM546">
        <f t="shared" si="261"/>
        <v>0</v>
      </c>
      <c r="AN546">
        <f t="shared" si="262"/>
        <v>0</v>
      </c>
      <c r="AO546">
        <f t="shared" si="263"/>
        <v>0</v>
      </c>
      <c r="AP546">
        <f t="shared" si="264"/>
        <v>0</v>
      </c>
      <c r="AQ546">
        <f t="shared" si="265"/>
        <v>0</v>
      </c>
      <c r="AR546">
        <f t="shared" si="266"/>
        <v>0</v>
      </c>
      <c r="AS546">
        <f t="shared" si="267"/>
        <v>0</v>
      </c>
    </row>
    <row r="547" spans="1:45" x14ac:dyDescent="0.25">
      <c r="A547" s="2">
        <v>44431</v>
      </c>
      <c r="B547" s="39">
        <v>9</v>
      </c>
      <c r="C547" s="16" t="str">
        <f t="shared" si="246"/>
        <v>44431_9</v>
      </c>
      <c r="D547" s="18">
        <v>214.90843750823734</v>
      </c>
      <c r="E547" s="18">
        <v>255.89530921658181</v>
      </c>
      <c r="F547" s="18">
        <v>543.51597669426644</v>
      </c>
      <c r="G547" s="18">
        <v>285.43065215205314</v>
      </c>
      <c r="H547" s="18">
        <v>0.21447965062641652</v>
      </c>
      <c r="I547" s="18">
        <v>2.7246896978963022</v>
      </c>
      <c r="J547" s="18">
        <v>0.49748890975485227</v>
      </c>
      <c r="K547" s="18">
        <v>-12.575315663715847</v>
      </c>
      <c r="L547" s="18">
        <v>-12.740628491260702</v>
      </c>
      <c r="M547" s="18">
        <v>-26.109077104573785</v>
      </c>
      <c r="N547" s="18">
        <v>-14.645826991745253</v>
      </c>
      <c r="O547" s="18">
        <v>-2.2422537287365103E-2</v>
      </c>
      <c r="P547" s="18">
        <v>-0.10674096222537544</v>
      </c>
      <c r="Q547" s="18">
        <v>-5.9021610877171726E-2</v>
      </c>
      <c r="R547" s="3">
        <f t="shared" si="239"/>
        <v>0</v>
      </c>
      <c r="S547" s="3">
        <f t="shared" si="240"/>
        <v>0</v>
      </c>
      <c r="T547" s="3">
        <f t="shared" si="241"/>
        <v>0</v>
      </c>
      <c r="U547" s="3">
        <f t="shared" si="242"/>
        <v>0</v>
      </c>
      <c r="V547" s="3">
        <f t="shared" si="243"/>
        <v>0</v>
      </c>
      <c r="W547" s="3">
        <f t="shared" si="244"/>
        <v>0</v>
      </c>
      <c r="X547" s="3">
        <f t="shared" si="245"/>
        <v>0</v>
      </c>
      <c r="Y547" s="30">
        <f t="shared" si="247"/>
        <v>-5.8514760097466346E-2</v>
      </c>
      <c r="Z547" s="30">
        <f t="shared" si="248"/>
        <v>-4.9788440945892569E-2</v>
      </c>
      <c r="AA547" s="30">
        <f t="shared" si="249"/>
        <v>-4.8037368217531573E-2</v>
      </c>
      <c r="AB547" s="30">
        <f t="shared" si="250"/>
        <v>-5.1311332126807468E-2</v>
      </c>
      <c r="AC547" s="30">
        <f t="shared" si="251"/>
        <v>-0.10454389132897728</v>
      </c>
      <c r="AD547" s="30">
        <f t="shared" si="252"/>
        <v>-3.917545631261745E-2</v>
      </c>
      <c r="AE547" s="30">
        <f t="shared" si="253"/>
        <v>-0.11863904846895144</v>
      </c>
      <c r="AF547" s="30">
        <f t="shared" si="254"/>
        <v>0</v>
      </c>
      <c r="AG547" s="30">
        <f t="shared" si="255"/>
        <v>0</v>
      </c>
      <c r="AH547" s="30">
        <f t="shared" si="256"/>
        <v>0</v>
      </c>
      <c r="AI547" s="30">
        <f t="shared" si="257"/>
        <v>0</v>
      </c>
      <c r="AJ547" s="30">
        <f t="shared" si="258"/>
        <v>0</v>
      </c>
      <c r="AK547" s="30">
        <f t="shared" si="259"/>
        <v>0</v>
      </c>
      <c r="AL547" s="30">
        <f t="shared" si="260"/>
        <v>0</v>
      </c>
      <c r="AM547">
        <f t="shared" si="261"/>
        <v>0</v>
      </c>
      <c r="AN547">
        <f t="shared" si="262"/>
        <v>0</v>
      </c>
      <c r="AO547">
        <f t="shared" si="263"/>
        <v>0</v>
      </c>
      <c r="AP547">
        <f t="shared" si="264"/>
        <v>0</v>
      </c>
      <c r="AQ547">
        <f t="shared" si="265"/>
        <v>0</v>
      </c>
      <c r="AR547">
        <f t="shared" si="266"/>
        <v>0</v>
      </c>
      <c r="AS547">
        <f t="shared" si="267"/>
        <v>0</v>
      </c>
    </row>
    <row r="548" spans="1:45" x14ac:dyDescent="0.25">
      <c r="A548" s="2">
        <v>44431</v>
      </c>
      <c r="B548" s="39">
        <v>10</v>
      </c>
      <c r="C548" s="16" t="str">
        <f t="shared" si="246"/>
        <v>44431_10</v>
      </c>
      <c r="D548" s="18">
        <v>250.45655163334254</v>
      </c>
      <c r="E548" s="18">
        <v>297.63649736433194</v>
      </c>
      <c r="F548" s="18">
        <v>632.61350644176332</v>
      </c>
      <c r="G548" s="18">
        <v>332.28358193575417</v>
      </c>
      <c r="H548" s="18">
        <v>0.24613712114365172</v>
      </c>
      <c r="I548" s="18">
        <v>3.1758947250364984</v>
      </c>
      <c r="J548" s="18">
        <v>0.56608199622007926</v>
      </c>
      <c r="K548" s="18">
        <v>-2.9638307320982746</v>
      </c>
      <c r="L548" s="18">
        <v>7.687144562796111E-2</v>
      </c>
      <c r="M548" s="18">
        <v>0.44098400551644401</v>
      </c>
      <c r="N548" s="18">
        <v>-2.4139639873150487</v>
      </c>
      <c r="O548" s="18">
        <v>-7.685293786957088E-4</v>
      </c>
      <c r="P548" s="18">
        <v>7.44348644188777E-2</v>
      </c>
      <c r="Q548" s="18">
        <v>-9.7531587994223144E-3</v>
      </c>
      <c r="R548" s="3">
        <f t="shared" si="239"/>
        <v>0</v>
      </c>
      <c r="S548" s="3">
        <f t="shared" si="240"/>
        <v>0</v>
      </c>
      <c r="T548" s="3">
        <f t="shared" si="241"/>
        <v>0</v>
      </c>
      <c r="U548" s="3">
        <f t="shared" si="242"/>
        <v>0</v>
      </c>
      <c r="V548" s="3">
        <f t="shared" si="243"/>
        <v>0</v>
      </c>
      <c r="W548" s="3">
        <f t="shared" si="244"/>
        <v>0</v>
      </c>
      <c r="X548" s="3">
        <f t="shared" si="245"/>
        <v>0</v>
      </c>
      <c r="Y548" s="30">
        <f t="shared" si="247"/>
        <v>-1.1833712125994586E-2</v>
      </c>
      <c r="Z548" s="30">
        <f t="shared" si="248"/>
        <v>2.5827291447346943E-4</v>
      </c>
      <c r="AA548" s="30">
        <f t="shared" si="249"/>
        <v>6.9708281759083782E-4</v>
      </c>
      <c r="AB548" s="30">
        <f t="shared" si="250"/>
        <v>-7.2647705711255395E-3</v>
      </c>
      <c r="AC548" s="30">
        <f t="shared" si="251"/>
        <v>-3.122362750993484E-3</v>
      </c>
      <c r="AD548" s="30">
        <f t="shared" si="252"/>
        <v>2.3437447038809598E-2</v>
      </c>
      <c r="AE548" s="30">
        <f t="shared" si="253"/>
        <v>-1.7229233334653725E-2</v>
      </c>
      <c r="AF548" s="30">
        <f t="shared" si="254"/>
        <v>0</v>
      </c>
      <c r="AG548" s="30">
        <f t="shared" si="255"/>
        <v>0</v>
      </c>
      <c r="AH548" s="30">
        <f t="shared" si="256"/>
        <v>0</v>
      </c>
      <c r="AI548" s="30">
        <f t="shared" si="257"/>
        <v>0</v>
      </c>
      <c r="AJ548" s="30">
        <f t="shared" si="258"/>
        <v>0</v>
      </c>
      <c r="AK548" s="30">
        <f t="shared" si="259"/>
        <v>0</v>
      </c>
      <c r="AL548" s="30">
        <f t="shared" si="260"/>
        <v>0</v>
      </c>
      <c r="AM548">
        <f t="shared" si="261"/>
        <v>0</v>
      </c>
      <c r="AN548">
        <f t="shared" si="262"/>
        <v>0</v>
      </c>
      <c r="AO548">
        <f t="shared" si="263"/>
        <v>0</v>
      </c>
      <c r="AP548">
        <f t="shared" si="264"/>
        <v>0</v>
      </c>
      <c r="AQ548">
        <f t="shared" si="265"/>
        <v>0</v>
      </c>
      <c r="AR548">
        <f t="shared" si="266"/>
        <v>0</v>
      </c>
      <c r="AS548">
        <f t="shared" si="267"/>
        <v>0</v>
      </c>
    </row>
    <row r="549" spans="1:45" x14ac:dyDescent="0.25">
      <c r="A549" s="2">
        <v>44431</v>
      </c>
      <c r="B549" s="39">
        <v>11</v>
      </c>
      <c r="C549" s="16" t="str">
        <f t="shared" si="246"/>
        <v>44431_11</v>
      </c>
      <c r="D549" s="18">
        <v>272.04717792135779</v>
      </c>
      <c r="E549" s="18">
        <v>320.65062707210552</v>
      </c>
      <c r="F549" s="18">
        <v>681.89549564843071</v>
      </c>
      <c r="G549" s="18">
        <v>360.26357021686709</v>
      </c>
      <c r="H549" s="18">
        <v>0.24781584872797482</v>
      </c>
      <c r="I549" s="18">
        <v>3.3945465685811924</v>
      </c>
      <c r="J549" s="18">
        <v>0.56843891246925793</v>
      </c>
      <c r="K549" s="18">
        <v>1.4680035804320584</v>
      </c>
      <c r="L549" s="18">
        <v>4.6430127088887758</v>
      </c>
      <c r="M549" s="18">
        <v>10.107332046308766</v>
      </c>
      <c r="N549" s="18">
        <v>2.9850275757786302</v>
      </c>
      <c r="O549" s="18">
        <v>-3.7025571988524679E-3</v>
      </c>
      <c r="P549" s="18">
        <v>0.11735174829218074</v>
      </c>
      <c r="Q549" s="18">
        <v>-1.5674724370474818E-2</v>
      </c>
      <c r="R549" s="3">
        <f t="shared" si="239"/>
        <v>0</v>
      </c>
      <c r="S549" s="3">
        <f t="shared" si="240"/>
        <v>0</v>
      </c>
      <c r="T549" s="3">
        <f t="shared" si="241"/>
        <v>0</v>
      </c>
      <c r="U549" s="3">
        <f t="shared" si="242"/>
        <v>0</v>
      </c>
      <c r="V549" s="3">
        <f t="shared" si="243"/>
        <v>0</v>
      </c>
      <c r="W549" s="3">
        <f t="shared" si="244"/>
        <v>0</v>
      </c>
      <c r="X549" s="3">
        <f t="shared" si="245"/>
        <v>0</v>
      </c>
      <c r="Y549" s="30">
        <f t="shared" si="247"/>
        <v>5.3961360365826789E-3</v>
      </c>
      <c r="Z549" s="30">
        <f t="shared" si="248"/>
        <v>1.4479973893344952E-2</v>
      </c>
      <c r="AA549" s="30">
        <f t="shared" si="249"/>
        <v>1.4822406234986877E-2</v>
      </c>
      <c r="AB549" s="30">
        <f t="shared" si="250"/>
        <v>8.2856769947117874E-3</v>
      </c>
      <c r="AC549" s="30">
        <f t="shared" si="251"/>
        <v>-1.4940760318024417E-2</v>
      </c>
      <c r="AD549" s="30">
        <f t="shared" si="252"/>
        <v>3.4570669726068856E-2</v>
      </c>
      <c r="AE549" s="30">
        <f t="shared" si="253"/>
        <v>-2.757503757507546E-2</v>
      </c>
      <c r="AF549" s="30">
        <f t="shared" si="254"/>
        <v>0</v>
      </c>
      <c r="AG549" s="30">
        <f t="shared" si="255"/>
        <v>0</v>
      </c>
      <c r="AH549" s="30">
        <f t="shared" si="256"/>
        <v>0</v>
      </c>
      <c r="AI549" s="30">
        <f t="shared" si="257"/>
        <v>0</v>
      </c>
      <c r="AJ549" s="30">
        <f t="shared" si="258"/>
        <v>0</v>
      </c>
      <c r="AK549" s="30">
        <f t="shared" si="259"/>
        <v>0</v>
      </c>
      <c r="AL549" s="30">
        <f t="shared" si="260"/>
        <v>0</v>
      </c>
      <c r="AM549">
        <f t="shared" si="261"/>
        <v>0</v>
      </c>
      <c r="AN549">
        <f t="shared" si="262"/>
        <v>0</v>
      </c>
      <c r="AO549">
        <f t="shared" si="263"/>
        <v>0</v>
      </c>
      <c r="AP549">
        <f t="shared" si="264"/>
        <v>0</v>
      </c>
      <c r="AQ549">
        <f t="shared" si="265"/>
        <v>0</v>
      </c>
      <c r="AR549">
        <f t="shared" si="266"/>
        <v>0</v>
      </c>
      <c r="AS549">
        <f t="shared" si="267"/>
        <v>0</v>
      </c>
    </row>
    <row r="550" spans="1:45" x14ac:dyDescent="0.25">
      <c r="A550" s="2">
        <v>44431</v>
      </c>
      <c r="B550" s="39">
        <v>12</v>
      </c>
      <c r="C550" s="16" t="str">
        <f t="shared" si="246"/>
        <v>44431_12</v>
      </c>
      <c r="D550" s="18">
        <v>284.29967026535127</v>
      </c>
      <c r="E550" s="18">
        <v>334.84941504112373</v>
      </c>
      <c r="F550" s="18">
        <v>712.86278253723583</v>
      </c>
      <c r="G550" s="18">
        <v>376.08345390049004</v>
      </c>
      <c r="H550" s="18">
        <v>0.25509648208452546</v>
      </c>
      <c r="I550" s="18">
        <v>3.5634772739413743</v>
      </c>
      <c r="J550" s="18">
        <v>0.58697125266667527</v>
      </c>
      <c r="K550" s="18">
        <v>-15.296771889192822</v>
      </c>
      <c r="L550" s="18">
        <v>-15.391771195834721</v>
      </c>
      <c r="M550" s="18">
        <v>-37.124001481437602</v>
      </c>
      <c r="N550" s="18">
        <v>-21.21950729727887</v>
      </c>
      <c r="O550" s="18">
        <v>7.7058421213501357E-3</v>
      </c>
      <c r="P550" s="18">
        <v>-9.6961074545922829E-5</v>
      </c>
      <c r="Q550" s="18">
        <v>9.2147261130820883E-3</v>
      </c>
      <c r="R550" s="3">
        <f t="shared" si="239"/>
        <v>0</v>
      </c>
      <c r="S550" s="3">
        <f t="shared" si="240"/>
        <v>0</v>
      </c>
      <c r="T550" s="3">
        <f t="shared" si="241"/>
        <v>0</v>
      </c>
      <c r="U550" s="3">
        <f t="shared" si="242"/>
        <v>0</v>
      </c>
      <c r="V550" s="3">
        <f t="shared" si="243"/>
        <v>0</v>
      </c>
      <c r="W550" s="3">
        <f t="shared" si="244"/>
        <v>0</v>
      </c>
      <c r="X550" s="3">
        <f t="shared" si="245"/>
        <v>0</v>
      </c>
      <c r="Y550" s="30">
        <f t="shared" si="247"/>
        <v>-5.380509894688084E-2</v>
      </c>
      <c r="Z550" s="30">
        <f t="shared" si="248"/>
        <v>-4.5966247824994463E-2</v>
      </c>
      <c r="AA550" s="30">
        <f t="shared" si="249"/>
        <v>-5.2077345585787346E-2</v>
      </c>
      <c r="AB550" s="30">
        <f t="shared" si="250"/>
        <v>-5.6422336790422731E-2</v>
      </c>
      <c r="AC550" s="30">
        <f t="shared" si="251"/>
        <v>3.0207559345317932E-2</v>
      </c>
      <c r="AD550" s="30">
        <f t="shared" si="252"/>
        <v>-2.7209679504614688E-5</v>
      </c>
      <c r="AE550" s="30">
        <f t="shared" si="253"/>
        <v>1.5698769013335098E-2</v>
      </c>
      <c r="AF550" s="30">
        <f t="shared" si="254"/>
        <v>0</v>
      </c>
      <c r="AG550" s="30">
        <f t="shared" si="255"/>
        <v>0</v>
      </c>
      <c r="AH550" s="30">
        <f t="shared" si="256"/>
        <v>0</v>
      </c>
      <c r="AI550" s="30">
        <f t="shared" si="257"/>
        <v>0</v>
      </c>
      <c r="AJ550" s="30">
        <f t="shared" si="258"/>
        <v>0</v>
      </c>
      <c r="AK550" s="30">
        <f t="shared" si="259"/>
        <v>0</v>
      </c>
      <c r="AL550" s="30">
        <f t="shared" si="260"/>
        <v>0</v>
      </c>
      <c r="AM550">
        <f t="shared" si="261"/>
        <v>0</v>
      </c>
      <c r="AN550">
        <f t="shared" si="262"/>
        <v>0</v>
      </c>
      <c r="AO550">
        <f t="shared" si="263"/>
        <v>0</v>
      </c>
      <c r="AP550">
        <f t="shared" si="264"/>
        <v>0</v>
      </c>
      <c r="AQ550">
        <f t="shared" si="265"/>
        <v>0</v>
      </c>
      <c r="AR550">
        <f t="shared" si="266"/>
        <v>0</v>
      </c>
      <c r="AS550">
        <f t="shared" si="267"/>
        <v>0</v>
      </c>
    </row>
    <row r="551" spans="1:45" x14ac:dyDescent="0.25">
      <c r="A551" s="2">
        <v>44431</v>
      </c>
      <c r="B551" s="39">
        <v>13</v>
      </c>
      <c r="C551" s="16" t="str">
        <f t="shared" si="246"/>
        <v>44431_13</v>
      </c>
      <c r="D551" s="18">
        <v>286.67964227362393</v>
      </c>
      <c r="E551" s="18">
        <v>337.02142754990172</v>
      </c>
      <c r="F551" s="18">
        <v>718.3796235157306</v>
      </c>
      <c r="G551" s="18">
        <v>380.53577673056446</v>
      </c>
      <c r="H551" s="18">
        <v>0.24826647363916313</v>
      </c>
      <c r="I551" s="18">
        <v>3.5752359450589251</v>
      </c>
      <c r="J551" s="18">
        <v>0.57524947333433141</v>
      </c>
      <c r="K551" s="18">
        <v>-16.045651082381433</v>
      </c>
      <c r="L551" s="18">
        <v>-17.025282424059785</v>
      </c>
      <c r="M551" s="18">
        <v>-41.943581533020286</v>
      </c>
      <c r="N551" s="18">
        <v>-22.627349349170302</v>
      </c>
      <c r="O551" s="18">
        <v>8.5787067597118301E-3</v>
      </c>
      <c r="P551" s="18">
        <v>-1.033527015380693E-2</v>
      </c>
      <c r="Q551" s="18">
        <v>1.0755420448216311E-2</v>
      </c>
      <c r="R551" s="3">
        <f t="shared" si="239"/>
        <v>0</v>
      </c>
      <c r="S551" s="3">
        <f t="shared" si="240"/>
        <v>0</v>
      </c>
      <c r="T551" s="3">
        <f t="shared" si="241"/>
        <v>0</v>
      </c>
      <c r="U551" s="3">
        <f t="shared" si="242"/>
        <v>0</v>
      </c>
      <c r="V551" s="3">
        <f t="shared" si="243"/>
        <v>0</v>
      </c>
      <c r="W551" s="3">
        <f t="shared" si="244"/>
        <v>0</v>
      </c>
      <c r="X551" s="3">
        <f t="shared" si="245"/>
        <v>0</v>
      </c>
      <c r="Y551" s="30">
        <f t="shared" si="247"/>
        <v>-5.5970668008112408E-2</v>
      </c>
      <c r="Z551" s="30">
        <f t="shared" si="248"/>
        <v>-5.0516913858656372E-2</v>
      </c>
      <c r="AA551" s="30">
        <f t="shared" si="249"/>
        <v>-5.8386374223352168E-2</v>
      </c>
      <c r="AB551" s="30">
        <f t="shared" si="250"/>
        <v>-5.946181865888376E-2</v>
      </c>
      <c r="AC551" s="30">
        <f t="shared" si="251"/>
        <v>3.455443110768288E-2</v>
      </c>
      <c r="AD551" s="30">
        <f t="shared" si="252"/>
        <v>-2.890793870007533E-3</v>
      </c>
      <c r="AE551" s="30">
        <f t="shared" si="253"/>
        <v>1.8696967049573163E-2</v>
      </c>
      <c r="AF551" s="30">
        <f t="shared" si="254"/>
        <v>0</v>
      </c>
      <c r="AG551" s="30">
        <f t="shared" si="255"/>
        <v>0</v>
      </c>
      <c r="AH551" s="30">
        <f t="shared" si="256"/>
        <v>0</v>
      </c>
      <c r="AI551" s="30">
        <f t="shared" si="257"/>
        <v>0</v>
      </c>
      <c r="AJ551" s="30">
        <f t="shared" si="258"/>
        <v>0</v>
      </c>
      <c r="AK551" s="30">
        <f t="shared" si="259"/>
        <v>0</v>
      </c>
      <c r="AL551" s="30">
        <f t="shared" si="260"/>
        <v>0</v>
      </c>
      <c r="AM551">
        <f t="shared" si="261"/>
        <v>0</v>
      </c>
      <c r="AN551">
        <f t="shared" si="262"/>
        <v>0</v>
      </c>
      <c r="AO551">
        <f t="shared" si="263"/>
        <v>0</v>
      </c>
      <c r="AP551">
        <f t="shared" si="264"/>
        <v>0</v>
      </c>
      <c r="AQ551">
        <f t="shared" si="265"/>
        <v>0</v>
      </c>
      <c r="AR551">
        <f t="shared" si="266"/>
        <v>0</v>
      </c>
      <c r="AS551">
        <f t="shared" si="267"/>
        <v>0</v>
      </c>
    </row>
    <row r="552" spans="1:45" x14ac:dyDescent="0.25">
      <c r="A552" s="2">
        <v>44431</v>
      </c>
      <c r="B552" s="39">
        <v>14</v>
      </c>
      <c r="C552" s="16" t="str">
        <f t="shared" si="246"/>
        <v>44431_14</v>
      </c>
      <c r="D552" s="18">
        <v>275.43045521478433</v>
      </c>
      <c r="E552" s="18">
        <v>324.64666240061342</v>
      </c>
      <c r="F552" s="18">
        <v>692.52134549240213</v>
      </c>
      <c r="G552" s="18">
        <v>367.23250988484966</v>
      </c>
      <c r="H552" s="18">
        <v>0.24166923068159793</v>
      </c>
      <c r="I552" s="18">
        <v>3.4730902825716314</v>
      </c>
      <c r="J552" s="18">
        <v>0.55957093234598343</v>
      </c>
      <c r="K552" s="18">
        <v>-17.356434525654315</v>
      </c>
      <c r="L552" s="18">
        <v>-19.697382736496031</v>
      </c>
      <c r="M552" s="18">
        <v>-47.236008038249736</v>
      </c>
      <c r="N552" s="18">
        <v>-24.68288087122572</v>
      </c>
      <c r="O552" s="18">
        <v>9.4676778092287733E-3</v>
      </c>
      <c r="P552" s="18">
        <v>-4.9717520351671915E-2</v>
      </c>
      <c r="Q552" s="18">
        <v>1.3073978890281959E-2</v>
      </c>
      <c r="R552" s="3">
        <f t="shared" si="239"/>
        <v>0</v>
      </c>
      <c r="S552" s="3">
        <f t="shared" si="240"/>
        <v>0</v>
      </c>
      <c r="T552" s="3">
        <f t="shared" si="241"/>
        <v>0</v>
      </c>
      <c r="U552" s="3">
        <f t="shared" si="242"/>
        <v>0</v>
      </c>
      <c r="V552" s="3">
        <f t="shared" si="243"/>
        <v>0</v>
      </c>
      <c r="W552" s="3">
        <f t="shared" si="244"/>
        <v>0</v>
      </c>
      <c r="X552" s="3">
        <f t="shared" si="245"/>
        <v>0</v>
      </c>
      <c r="Y552" s="30">
        <f t="shared" si="247"/>
        <v>-6.3015669462258769E-2</v>
      </c>
      <c r="Z552" s="30">
        <f t="shared" si="248"/>
        <v>-6.0673295055131339E-2</v>
      </c>
      <c r="AA552" s="30">
        <f t="shared" si="249"/>
        <v>-6.8208739478872821E-2</v>
      </c>
      <c r="AB552" s="30">
        <f t="shared" si="250"/>
        <v>-6.7213223793735871E-2</v>
      </c>
      <c r="AC552" s="30">
        <f t="shared" si="251"/>
        <v>3.9176182183087056E-2</v>
      </c>
      <c r="AD552" s="30">
        <f t="shared" si="252"/>
        <v>-1.4315067074749015E-2</v>
      </c>
      <c r="AE552" s="30">
        <f t="shared" si="253"/>
        <v>2.3364292415028989E-2</v>
      </c>
      <c r="AF552" s="30">
        <f t="shared" si="254"/>
        <v>0</v>
      </c>
      <c r="AG552" s="30">
        <f t="shared" si="255"/>
        <v>0</v>
      </c>
      <c r="AH552" s="30">
        <f t="shared" si="256"/>
        <v>0</v>
      </c>
      <c r="AI552" s="30">
        <f t="shared" si="257"/>
        <v>0</v>
      </c>
      <c r="AJ552" s="30">
        <f t="shared" si="258"/>
        <v>0</v>
      </c>
      <c r="AK552" s="30">
        <f t="shared" si="259"/>
        <v>0</v>
      </c>
      <c r="AL552" s="30">
        <f t="shared" si="260"/>
        <v>0</v>
      </c>
      <c r="AM552">
        <f t="shared" si="261"/>
        <v>0</v>
      </c>
      <c r="AN552">
        <f t="shared" si="262"/>
        <v>0</v>
      </c>
      <c r="AO552">
        <f t="shared" si="263"/>
        <v>0</v>
      </c>
      <c r="AP552">
        <f t="shared" si="264"/>
        <v>0</v>
      </c>
      <c r="AQ552">
        <f t="shared" si="265"/>
        <v>0</v>
      </c>
      <c r="AR552">
        <f t="shared" si="266"/>
        <v>0</v>
      </c>
      <c r="AS552">
        <f t="shared" si="267"/>
        <v>0</v>
      </c>
    </row>
    <row r="553" spans="1:45" x14ac:dyDescent="0.25">
      <c r="A553" s="2">
        <v>44431</v>
      </c>
      <c r="B553" s="39">
        <v>15</v>
      </c>
      <c r="C553" s="16" t="str">
        <f t="shared" si="246"/>
        <v>44431_15</v>
      </c>
      <c r="D553" s="18">
        <v>260.76408933990859</v>
      </c>
      <c r="E553" s="18">
        <v>310.64805084873291</v>
      </c>
      <c r="F553" s="18">
        <v>662.85889613421921</v>
      </c>
      <c r="G553" s="18">
        <v>348.25738899980416</v>
      </c>
      <c r="H553" s="18">
        <v>0.24080453649192862</v>
      </c>
      <c r="I553" s="18">
        <v>3.3647648393649101</v>
      </c>
      <c r="J553" s="18">
        <v>0.55822706785192278</v>
      </c>
      <c r="K553" s="18">
        <v>-18.019508113213863</v>
      </c>
      <c r="L553" s="18">
        <v>-19.205394687502999</v>
      </c>
      <c r="M553" s="18">
        <v>-46.302894299895883</v>
      </c>
      <c r="N553" s="18">
        <v>-25.609335999429003</v>
      </c>
      <c r="O553" s="18">
        <v>5.9794433245919203E-3</v>
      </c>
      <c r="P553" s="18">
        <v>-2.7963252736578917E-2</v>
      </c>
      <c r="Q553" s="18">
        <v>5.2211703426701742E-3</v>
      </c>
      <c r="R553" s="3">
        <f t="shared" si="239"/>
        <v>0</v>
      </c>
      <c r="S553" s="3">
        <f t="shared" si="240"/>
        <v>0</v>
      </c>
      <c r="T553" s="3">
        <f t="shared" si="241"/>
        <v>0</v>
      </c>
      <c r="U553" s="3">
        <f t="shared" si="242"/>
        <v>0</v>
      </c>
      <c r="V553" s="3">
        <f t="shared" si="243"/>
        <v>0</v>
      </c>
      <c r="W553" s="3">
        <f t="shared" si="244"/>
        <v>0</v>
      </c>
      <c r="X553" s="3">
        <f t="shared" si="245"/>
        <v>0</v>
      </c>
      <c r="Y553" s="30">
        <f t="shared" si="247"/>
        <v>-6.9102721002834308E-2</v>
      </c>
      <c r="Z553" s="30">
        <f t="shared" si="248"/>
        <v>-6.1823644587600785E-2</v>
      </c>
      <c r="AA553" s="30">
        <f t="shared" si="249"/>
        <v>-6.9853319567608582E-2</v>
      </c>
      <c r="AB553" s="30">
        <f t="shared" si="250"/>
        <v>-7.3535657270558025E-2</v>
      </c>
      <c r="AC553" s="30">
        <f t="shared" si="251"/>
        <v>2.483110746874298E-2</v>
      </c>
      <c r="AD553" s="30">
        <f t="shared" si="252"/>
        <v>-8.3106113120989759E-3</v>
      </c>
      <c r="AE553" s="30">
        <f t="shared" si="253"/>
        <v>9.3531300134932892E-3</v>
      </c>
      <c r="AF553" s="30">
        <f t="shared" si="254"/>
        <v>0</v>
      </c>
      <c r="AG553" s="30">
        <f t="shared" si="255"/>
        <v>0</v>
      </c>
      <c r="AH553" s="30">
        <f t="shared" si="256"/>
        <v>0</v>
      </c>
      <c r="AI553" s="30">
        <f t="shared" si="257"/>
        <v>0</v>
      </c>
      <c r="AJ553" s="30">
        <f t="shared" si="258"/>
        <v>0</v>
      </c>
      <c r="AK553" s="30">
        <f t="shared" si="259"/>
        <v>0</v>
      </c>
      <c r="AL553" s="30">
        <f t="shared" si="260"/>
        <v>0</v>
      </c>
      <c r="AM553">
        <f t="shared" si="261"/>
        <v>0</v>
      </c>
      <c r="AN553">
        <f t="shared" si="262"/>
        <v>0</v>
      </c>
      <c r="AO553">
        <f t="shared" si="263"/>
        <v>0</v>
      </c>
      <c r="AP553">
        <f t="shared" si="264"/>
        <v>0</v>
      </c>
      <c r="AQ553">
        <f t="shared" si="265"/>
        <v>0</v>
      </c>
      <c r="AR553">
        <f t="shared" si="266"/>
        <v>0</v>
      </c>
      <c r="AS553">
        <f t="shared" si="267"/>
        <v>0</v>
      </c>
    </row>
    <row r="554" spans="1:45" x14ac:dyDescent="0.25">
      <c r="A554" s="2">
        <v>44431</v>
      </c>
      <c r="B554" s="39">
        <v>16</v>
      </c>
      <c r="C554" s="16" t="str">
        <f t="shared" si="246"/>
        <v>44431_16</v>
      </c>
      <c r="D554" s="18">
        <v>254.08933945232866</v>
      </c>
      <c r="E554" s="18">
        <v>302.60115933983968</v>
      </c>
      <c r="F554" s="18">
        <v>644.46075656747064</v>
      </c>
      <c r="G554" s="18">
        <v>338.38519763324342</v>
      </c>
      <c r="H554" s="18">
        <v>0.25166998349173603</v>
      </c>
      <c r="I554" s="18">
        <v>3.2966365216865459</v>
      </c>
      <c r="J554" s="18">
        <v>0.58273618292814222</v>
      </c>
      <c r="K554" s="18">
        <v>-19.655321577073245</v>
      </c>
      <c r="L554" s="18">
        <v>-20.480097996736717</v>
      </c>
      <c r="M554" s="18">
        <v>-48.843033100787729</v>
      </c>
      <c r="N554" s="18">
        <v>-27.616535426960354</v>
      </c>
      <c r="O554" s="18">
        <v>1.8938595581040312E-2</v>
      </c>
      <c r="P554" s="18">
        <v>-1.8265183967499127E-2</v>
      </c>
      <c r="Q554" s="18">
        <v>3.5174828008923444E-2</v>
      </c>
      <c r="R554" s="3">
        <f t="shared" si="239"/>
        <v>0</v>
      </c>
      <c r="S554" s="3">
        <f t="shared" si="240"/>
        <v>0</v>
      </c>
      <c r="T554" s="3">
        <f t="shared" si="241"/>
        <v>0</v>
      </c>
      <c r="U554" s="3">
        <f t="shared" si="242"/>
        <v>0</v>
      </c>
      <c r="V554" s="3">
        <f t="shared" si="243"/>
        <v>0</v>
      </c>
      <c r="W554" s="3">
        <f t="shared" si="244"/>
        <v>0</v>
      </c>
      <c r="X554" s="3">
        <f t="shared" si="245"/>
        <v>0</v>
      </c>
      <c r="Y554" s="30">
        <f t="shared" si="247"/>
        <v>-7.7355947398024968E-2</v>
      </c>
      <c r="Z554" s="30">
        <f t="shared" si="248"/>
        <v>-6.7680170298806783E-2</v>
      </c>
      <c r="AA554" s="30">
        <f t="shared" si="249"/>
        <v>-7.5788995067652645E-2</v>
      </c>
      <c r="AB554" s="30">
        <f t="shared" si="250"/>
        <v>-8.1612717164101123E-2</v>
      </c>
      <c r="AC554" s="30">
        <f t="shared" si="251"/>
        <v>7.5251705897863619E-2</v>
      </c>
      <c r="AD554" s="30">
        <f t="shared" si="252"/>
        <v>-5.5405513611657539E-3</v>
      </c>
      <c r="AE554" s="30">
        <f t="shared" si="253"/>
        <v>6.0361496401641644E-2</v>
      </c>
      <c r="AF554" s="30">
        <f t="shared" si="254"/>
        <v>0</v>
      </c>
      <c r="AG554" s="30">
        <f t="shared" si="255"/>
        <v>0</v>
      </c>
      <c r="AH554" s="30">
        <f t="shared" si="256"/>
        <v>0</v>
      </c>
      <c r="AI554" s="30">
        <f t="shared" si="257"/>
        <v>0</v>
      </c>
      <c r="AJ554" s="30">
        <f t="shared" si="258"/>
        <v>0</v>
      </c>
      <c r="AK554" s="30">
        <f t="shared" si="259"/>
        <v>0</v>
      </c>
      <c r="AL554" s="30">
        <f t="shared" si="260"/>
        <v>0</v>
      </c>
      <c r="AM554">
        <f t="shared" si="261"/>
        <v>0</v>
      </c>
      <c r="AN554">
        <f t="shared" si="262"/>
        <v>0</v>
      </c>
      <c r="AO554">
        <f t="shared" si="263"/>
        <v>0</v>
      </c>
      <c r="AP554">
        <f t="shared" si="264"/>
        <v>0</v>
      </c>
      <c r="AQ554">
        <f t="shared" si="265"/>
        <v>0</v>
      </c>
      <c r="AR554">
        <f t="shared" si="266"/>
        <v>0</v>
      </c>
      <c r="AS554">
        <f t="shared" si="267"/>
        <v>0</v>
      </c>
    </row>
    <row r="555" spans="1:45" x14ac:dyDescent="0.25">
      <c r="A555" s="2">
        <v>44431</v>
      </c>
      <c r="B555" s="39">
        <v>17</v>
      </c>
      <c r="C555" s="16" t="str">
        <f t="shared" si="246"/>
        <v>44431_17</v>
      </c>
      <c r="D555" s="18">
        <v>255.74081138900365</v>
      </c>
      <c r="E555" s="18">
        <v>303.87651104192133</v>
      </c>
      <c r="F555" s="18">
        <v>648.3795790285169</v>
      </c>
      <c r="G555" s="18">
        <v>340.82752570416579</v>
      </c>
      <c r="H555" s="18">
        <v>0.24396556673884434</v>
      </c>
      <c r="I555" s="18">
        <v>3.2625190840906484</v>
      </c>
      <c r="J555" s="18">
        <v>0.56603711918474975</v>
      </c>
      <c r="K555" s="18">
        <v>-21.965137282649358</v>
      </c>
      <c r="L555" s="18">
        <v>-23.158249868932415</v>
      </c>
      <c r="M555" s="18">
        <v>-54.321185361503581</v>
      </c>
      <c r="N555" s="18">
        <v>-30.27363595329464</v>
      </c>
      <c r="O555" s="18">
        <v>6.5915605128491692E-3</v>
      </c>
      <c r="P555" s="18">
        <v>-5.2859973656392584E-2</v>
      </c>
      <c r="Q555" s="18">
        <v>7.6918072587637918E-3</v>
      </c>
      <c r="R555" s="3">
        <f t="shared" si="239"/>
        <v>0</v>
      </c>
      <c r="S555" s="3">
        <f t="shared" si="240"/>
        <v>0</v>
      </c>
      <c r="T555" s="3">
        <f t="shared" si="241"/>
        <v>0</v>
      </c>
      <c r="U555" s="3">
        <f t="shared" si="242"/>
        <v>0</v>
      </c>
      <c r="V555" s="3">
        <f t="shared" si="243"/>
        <v>0</v>
      </c>
      <c r="W555" s="3">
        <f t="shared" si="244"/>
        <v>0</v>
      </c>
      <c r="X555" s="3">
        <f t="shared" si="245"/>
        <v>0</v>
      </c>
      <c r="Y555" s="30">
        <f t="shared" si="247"/>
        <v>-8.5888275568339015E-2</v>
      </c>
      <c r="Z555" s="30">
        <f t="shared" si="248"/>
        <v>-7.6209410821284615E-2</v>
      </c>
      <c r="AA555" s="30">
        <f t="shared" si="249"/>
        <v>-8.3779913986332444E-2</v>
      </c>
      <c r="AB555" s="30">
        <f t="shared" si="250"/>
        <v>-8.8823917289977905E-2</v>
      </c>
      <c r="AC555" s="30">
        <f t="shared" si="251"/>
        <v>2.7018405101016482E-2</v>
      </c>
      <c r="AD555" s="30">
        <f t="shared" si="252"/>
        <v>-1.6202196000679053E-2</v>
      </c>
      <c r="AE555" s="30">
        <f t="shared" si="253"/>
        <v>1.3588874294749654E-2</v>
      </c>
      <c r="AF555" s="30">
        <f t="shared" si="254"/>
        <v>0</v>
      </c>
      <c r="AG555" s="30">
        <f t="shared" si="255"/>
        <v>0</v>
      </c>
      <c r="AH555" s="30">
        <f t="shared" si="256"/>
        <v>0</v>
      </c>
      <c r="AI555" s="30">
        <f t="shared" si="257"/>
        <v>0</v>
      </c>
      <c r="AJ555" s="30">
        <f t="shared" si="258"/>
        <v>0</v>
      </c>
      <c r="AK555" s="30">
        <f t="shared" si="259"/>
        <v>0</v>
      </c>
      <c r="AL555" s="30">
        <f t="shared" si="260"/>
        <v>0</v>
      </c>
      <c r="AM555">
        <f t="shared" si="261"/>
        <v>0</v>
      </c>
      <c r="AN555">
        <f t="shared" si="262"/>
        <v>0</v>
      </c>
      <c r="AO555">
        <f t="shared" si="263"/>
        <v>0</v>
      </c>
      <c r="AP555">
        <f t="shared" si="264"/>
        <v>0</v>
      </c>
      <c r="AQ555">
        <f t="shared" si="265"/>
        <v>0</v>
      </c>
      <c r="AR555">
        <f t="shared" si="266"/>
        <v>0</v>
      </c>
      <c r="AS555">
        <f t="shared" si="267"/>
        <v>0</v>
      </c>
    </row>
    <row r="556" spans="1:45" x14ac:dyDescent="0.25">
      <c r="A556" s="2">
        <v>44431</v>
      </c>
      <c r="B556" s="39">
        <v>18</v>
      </c>
      <c r="C556" s="16" t="str">
        <f t="shared" si="246"/>
        <v>44431_18</v>
      </c>
      <c r="D556" s="18">
        <v>256.64778282821351</v>
      </c>
      <c r="E556" s="18">
        <v>305.03195064627158</v>
      </c>
      <c r="F556" s="18">
        <v>656.12183501628829</v>
      </c>
      <c r="G556" s="18">
        <v>346.09943979211783</v>
      </c>
      <c r="H556" s="18">
        <v>0.24648262694434228</v>
      </c>
      <c r="I556" s="18">
        <v>3.1794662797481954</v>
      </c>
      <c r="J556" s="18">
        <v>0.57047573139440277</v>
      </c>
      <c r="K556" s="18">
        <v>-26.710434580446918</v>
      </c>
      <c r="L556" s="18">
        <v>-29.471534958611375</v>
      </c>
      <c r="M556" s="18">
        <v>-67.295592510455094</v>
      </c>
      <c r="N556" s="18">
        <v>-35.66912010756073</v>
      </c>
      <c r="O556" s="18">
        <v>1.3040934752520236E-4</v>
      </c>
      <c r="P556" s="18">
        <v>-0.15944014420676814</v>
      </c>
      <c r="Q556" s="18">
        <v>-6.7296234182934317E-3</v>
      </c>
      <c r="R556" s="3">
        <f t="shared" si="239"/>
        <v>0</v>
      </c>
      <c r="S556" s="3">
        <f t="shared" si="240"/>
        <v>0</v>
      </c>
      <c r="T556" s="3">
        <f t="shared" si="241"/>
        <v>0</v>
      </c>
      <c r="U556" s="3">
        <f t="shared" si="242"/>
        <v>0</v>
      </c>
      <c r="V556" s="3">
        <f t="shared" si="243"/>
        <v>0</v>
      </c>
      <c r="W556" s="3">
        <f t="shared" si="244"/>
        <v>0</v>
      </c>
      <c r="X556" s="3">
        <f t="shared" si="245"/>
        <v>0</v>
      </c>
      <c r="Y556" s="30">
        <f t="shared" si="247"/>
        <v>-0.10407428533417518</v>
      </c>
      <c r="Z556" s="30">
        <f t="shared" si="248"/>
        <v>-9.6617862149096179E-2</v>
      </c>
      <c r="AA556" s="30">
        <f t="shared" si="249"/>
        <v>-0.10256569575799054</v>
      </c>
      <c r="AB556" s="30">
        <f t="shared" si="250"/>
        <v>-0.1030603231515923</v>
      </c>
      <c r="AC556" s="30">
        <f t="shared" si="251"/>
        <v>5.2908129526974663E-4</v>
      </c>
      <c r="AD556" s="30">
        <f t="shared" si="252"/>
        <v>-5.014682659864389E-2</v>
      </c>
      <c r="AE556" s="30">
        <f t="shared" si="253"/>
        <v>-1.1796511311435359E-2</v>
      </c>
      <c r="AF556" s="30">
        <f t="shared" si="254"/>
        <v>0</v>
      </c>
      <c r="AG556" s="30">
        <f t="shared" si="255"/>
        <v>0</v>
      </c>
      <c r="AH556" s="30">
        <f t="shared" si="256"/>
        <v>0</v>
      </c>
      <c r="AI556" s="30">
        <f t="shared" si="257"/>
        <v>0</v>
      </c>
      <c r="AJ556" s="30">
        <f t="shared" si="258"/>
        <v>0</v>
      </c>
      <c r="AK556" s="30">
        <f t="shared" si="259"/>
        <v>0</v>
      </c>
      <c r="AL556" s="30">
        <f t="shared" si="260"/>
        <v>0</v>
      </c>
      <c r="AM556">
        <f t="shared" si="261"/>
        <v>0</v>
      </c>
      <c r="AN556">
        <f t="shared" si="262"/>
        <v>0</v>
      </c>
      <c r="AO556">
        <f t="shared" si="263"/>
        <v>0</v>
      </c>
      <c r="AP556">
        <f t="shared" si="264"/>
        <v>0</v>
      </c>
      <c r="AQ556">
        <f t="shared" si="265"/>
        <v>0</v>
      </c>
      <c r="AR556">
        <f t="shared" si="266"/>
        <v>0</v>
      </c>
      <c r="AS556">
        <f t="shared" si="267"/>
        <v>0</v>
      </c>
    </row>
    <row r="557" spans="1:45" x14ac:dyDescent="0.25">
      <c r="A557" s="2">
        <v>44431</v>
      </c>
      <c r="B557" s="39">
        <v>19</v>
      </c>
      <c r="C557" s="16" t="str">
        <f t="shared" si="246"/>
        <v>44431_19</v>
      </c>
      <c r="D557" s="18">
        <v>268.09618744973818</v>
      </c>
      <c r="E557" s="18">
        <v>319.59667803210436</v>
      </c>
      <c r="F557" s="18">
        <v>693.7061694370401</v>
      </c>
      <c r="G557" s="18">
        <v>363.70156564883627</v>
      </c>
      <c r="H557" s="18">
        <v>0.28707962856880792</v>
      </c>
      <c r="I557" s="18">
        <v>3.3576204451577403</v>
      </c>
      <c r="J557" s="18">
        <v>0.65944736722561759</v>
      </c>
      <c r="K557" s="18">
        <v>-31.302303931739974</v>
      </c>
      <c r="L557" s="18">
        <v>-35.68132861008899</v>
      </c>
      <c r="M557" s="18">
        <v>-78.639278428926403</v>
      </c>
      <c r="N557" s="18">
        <v>-40.644932977761641</v>
      </c>
      <c r="O557" s="18">
        <v>-1.4193995282623606E-2</v>
      </c>
      <c r="P557" s="18">
        <v>-0.27093464842111664</v>
      </c>
      <c r="Q557" s="18">
        <v>-3.887896528824443E-2</v>
      </c>
      <c r="R557" s="3">
        <f t="shared" si="239"/>
        <v>0</v>
      </c>
      <c r="S557" s="3">
        <f t="shared" si="240"/>
        <v>0</v>
      </c>
      <c r="T557" s="3">
        <f t="shared" si="241"/>
        <v>0</v>
      </c>
      <c r="U557" s="3">
        <f t="shared" si="242"/>
        <v>0</v>
      </c>
      <c r="V557" s="3">
        <f t="shared" si="243"/>
        <v>0</v>
      </c>
      <c r="W557" s="3">
        <f t="shared" si="244"/>
        <v>0</v>
      </c>
      <c r="X557" s="3">
        <f t="shared" si="245"/>
        <v>0</v>
      </c>
      <c r="Y557" s="30">
        <f t="shared" si="247"/>
        <v>-0.1167577362046912</v>
      </c>
      <c r="Z557" s="30">
        <f t="shared" si="248"/>
        <v>-0.11164486699234309</v>
      </c>
      <c r="AA557" s="30">
        <f t="shared" si="249"/>
        <v>-0.11336107691350668</v>
      </c>
      <c r="AB557" s="30">
        <f t="shared" si="250"/>
        <v>-0.11175352766285704</v>
      </c>
      <c r="AC557" s="30">
        <f t="shared" si="251"/>
        <v>-4.9442711603695545E-2</v>
      </c>
      <c r="AD557" s="30">
        <f t="shared" si="252"/>
        <v>-8.0692458497460748E-2</v>
      </c>
      <c r="AE557" s="30">
        <f t="shared" si="253"/>
        <v>-5.8956889087014457E-2</v>
      </c>
      <c r="AF557" s="30">
        <f t="shared" si="254"/>
        <v>0</v>
      </c>
      <c r="AG557" s="30">
        <f t="shared" si="255"/>
        <v>0</v>
      </c>
      <c r="AH557" s="30">
        <f t="shared" si="256"/>
        <v>0</v>
      </c>
      <c r="AI557" s="30">
        <f t="shared" si="257"/>
        <v>0</v>
      </c>
      <c r="AJ557" s="30">
        <f t="shared" si="258"/>
        <v>0</v>
      </c>
      <c r="AK557" s="30">
        <f t="shared" si="259"/>
        <v>0</v>
      </c>
      <c r="AL557" s="30">
        <f t="shared" si="260"/>
        <v>0</v>
      </c>
      <c r="AM557">
        <f t="shared" si="261"/>
        <v>0</v>
      </c>
      <c r="AN557">
        <f t="shared" si="262"/>
        <v>0</v>
      </c>
      <c r="AO557">
        <f t="shared" si="263"/>
        <v>0</v>
      </c>
      <c r="AP557">
        <f t="shared" si="264"/>
        <v>0</v>
      </c>
      <c r="AQ557">
        <f t="shared" si="265"/>
        <v>0</v>
      </c>
      <c r="AR557">
        <f t="shared" si="266"/>
        <v>0</v>
      </c>
      <c r="AS557">
        <f t="shared" si="267"/>
        <v>0</v>
      </c>
    </row>
    <row r="558" spans="1:45" x14ac:dyDescent="0.25">
      <c r="A558" s="2">
        <v>44431</v>
      </c>
      <c r="B558" s="39">
        <v>20</v>
      </c>
      <c r="C558" s="16" t="str">
        <f t="shared" si="246"/>
        <v>44431_20</v>
      </c>
      <c r="D558" s="18">
        <v>281.70490168484889</v>
      </c>
      <c r="E558" s="18">
        <v>342.1009271523626</v>
      </c>
      <c r="F558" s="18">
        <v>748.83796651744183</v>
      </c>
      <c r="G558" s="18">
        <v>387.17072665186271</v>
      </c>
      <c r="H558" s="18">
        <v>0.30862701066570392</v>
      </c>
      <c r="I558" s="18">
        <v>3.6434414171981477</v>
      </c>
      <c r="J558" s="18">
        <v>0.70543957087928788</v>
      </c>
      <c r="K558" s="18">
        <v>-34.034147161077186</v>
      </c>
      <c r="L558" s="18">
        <v>-38.552524796638117</v>
      </c>
      <c r="M558" s="18">
        <v>-82.780805107905891</v>
      </c>
      <c r="N558" s="18">
        <v>-43.255423718223334</v>
      </c>
      <c r="O558" s="18">
        <v>-2.1928202212144789E-2</v>
      </c>
      <c r="P558" s="18">
        <v>-0.31025371706979826</v>
      </c>
      <c r="Q558" s="18">
        <v>-5.6848175929330405E-2</v>
      </c>
      <c r="R558" s="3">
        <f t="shared" si="239"/>
        <v>0</v>
      </c>
      <c r="S558" s="3">
        <f t="shared" si="240"/>
        <v>0</v>
      </c>
      <c r="T558" s="3">
        <f t="shared" si="241"/>
        <v>0</v>
      </c>
      <c r="U558" s="3">
        <f t="shared" si="242"/>
        <v>0</v>
      </c>
      <c r="V558" s="3">
        <f t="shared" si="243"/>
        <v>0</v>
      </c>
      <c r="W558" s="3">
        <f t="shared" si="244"/>
        <v>0</v>
      </c>
      <c r="X558" s="3">
        <f t="shared" si="245"/>
        <v>0</v>
      </c>
      <c r="Y558" s="30">
        <f t="shared" si="247"/>
        <v>-0.1208148916029588</v>
      </c>
      <c r="Z558" s="30">
        <f t="shared" si="248"/>
        <v>-0.11269342388969281</v>
      </c>
      <c r="AA558" s="30">
        <f t="shared" si="249"/>
        <v>-0.11054568385853573</v>
      </c>
      <c r="AB558" s="30">
        <f t="shared" si="250"/>
        <v>-0.11172183416934274</v>
      </c>
      <c r="AC558" s="30">
        <f t="shared" si="251"/>
        <v>-7.1050820097845552E-2</v>
      </c>
      <c r="AD558" s="30">
        <f t="shared" si="252"/>
        <v>-8.5154029266206036E-2</v>
      </c>
      <c r="AE558" s="30">
        <f t="shared" si="253"/>
        <v>-8.058546511428695E-2</v>
      </c>
      <c r="AF558" s="30">
        <f t="shared" si="254"/>
        <v>0</v>
      </c>
      <c r="AG558" s="30">
        <f t="shared" si="255"/>
        <v>0</v>
      </c>
      <c r="AH558" s="30">
        <f t="shared" si="256"/>
        <v>0</v>
      </c>
      <c r="AI558" s="30">
        <f t="shared" si="257"/>
        <v>0</v>
      </c>
      <c r="AJ558" s="30">
        <f t="shared" si="258"/>
        <v>0</v>
      </c>
      <c r="AK558" s="30">
        <f t="shared" si="259"/>
        <v>0</v>
      </c>
      <c r="AL558" s="30">
        <f t="shared" si="260"/>
        <v>0</v>
      </c>
      <c r="AM558">
        <f t="shared" si="261"/>
        <v>0</v>
      </c>
      <c r="AN558">
        <f t="shared" si="262"/>
        <v>0</v>
      </c>
      <c r="AO558">
        <f t="shared" si="263"/>
        <v>0</v>
      </c>
      <c r="AP558">
        <f t="shared" si="264"/>
        <v>0</v>
      </c>
      <c r="AQ558">
        <f t="shared" si="265"/>
        <v>0</v>
      </c>
      <c r="AR558">
        <f t="shared" si="266"/>
        <v>0</v>
      </c>
      <c r="AS558">
        <f t="shared" si="267"/>
        <v>0</v>
      </c>
    </row>
    <row r="559" spans="1:45" x14ac:dyDescent="0.25">
      <c r="A559" s="2">
        <v>44431</v>
      </c>
      <c r="B559" s="39">
        <v>21</v>
      </c>
      <c r="C559" s="16" t="str">
        <f t="shared" si="246"/>
        <v>44431_21</v>
      </c>
      <c r="D559" s="18">
        <v>278.36039109542202</v>
      </c>
      <c r="E559" s="18">
        <v>343.46956047622359</v>
      </c>
      <c r="F559" s="18">
        <v>754.47484438164895</v>
      </c>
      <c r="G559" s="18">
        <v>387.14682949348281</v>
      </c>
      <c r="H559" s="18">
        <v>0.30390456166095392</v>
      </c>
      <c r="I559" s="18">
        <v>3.655269351579316</v>
      </c>
      <c r="J559" s="18">
        <v>0.6949591901801857</v>
      </c>
      <c r="K559" s="18">
        <v>-24.137387188454852</v>
      </c>
      <c r="L559" s="18">
        <v>-30.897816165291285</v>
      </c>
      <c r="M559" s="18">
        <v>-66.677883240184727</v>
      </c>
      <c r="N559" s="18">
        <v>-30.185313992493249</v>
      </c>
      <c r="O559" s="18">
        <v>-2.9522276319707139E-2</v>
      </c>
      <c r="P559" s="18">
        <v>-0.28116847618392682</v>
      </c>
      <c r="Q559" s="18">
        <v>-7.4875866006485076E-2</v>
      </c>
      <c r="R559" s="3">
        <f t="shared" si="239"/>
        <v>0</v>
      </c>
      <c r="S559" s="3">
        <f t="shared" si="240"/>
        <v>0</v>
      </c>
      <c r="T559" s="3">
        <f t="shared" si="241"/>
        <v>0</v>
      </c>
      <c r="U559" s="3">
        <f t="shared" si="242"/>
        <v>0</v>
      </c>
      <c r="V559" s="3">
        <f t="shared" si="243"/>
        <v>0</v>
      </c>
      <c r="W559" s="3">
        <f t="shared" si="244"/>
        <v>0</v>
      </c>
      <c r="X559" s="3">
        <f t="shared" si="245"/>
        <v>0</v>
      </c>
      <c r="Y559" s="30">
        <f t="shared" si="247"/>
        <v>-8.6712721926664307E-2</v>
      </c>
      <c r="Z559" s="30">
        <f t="shared" si="248"/>
        <v>-8.9957945974750098E-2</v>
      </c>
      <c r="AA559" s="30">
        <f t="shared" si="249"/>
        <v>-8.8376549247089153E-2</v>
      </c>
      <c r="AB559" s="30">
        <f t="shared" si="250"/>
        <v>-7.7968645725410457E-2</v>
      </c>
      <c r="AC559" s="30">
        <f t="shared" si="251"/>
        <v>-9.7143248388101455E-2</v>
      </c>
      <c r="AD559" s="30">
        <f t="shared" si="252"/>
        <v>-7.6921411020625219E-2</v>
      </c>
      <c r="AE559" s="30">
        <f t="shared" si="253"/>
        <v>-0.10774138548635009</v>
      </c>
      <c r="AF559" s="30">
        <f t="shared" si="254"/>
        <v>0</v>
      </c>
      <c r="AG559" s="30">
        <f t="shared" si="255"/>
        <v>0</v>
      </c>
      <c r="AH559" s="30">
        <f t="shared" si="256"/>
        <v>0</v>
      </c>
      <c r="AI559" s="30">
        <f t="shared" si="257"/>
        <v>0</v>
      </c>
      <c r="AJ559" s="30">
        <f t="shared" si="258"/>
        <v>0</v>
      </c>
      <c r="AK559" s="30">
        <f t="shared" si="259"/>
        <v>0</v>
      </c>
      <c r="AL559" s="30">
        <f t="shared" si="260"/>
        <v>0</v>
      </c>
      <c r="AM559">
        <f t="shared" si="261"/>
        <v>0</v>
      </c>
      <c r="AN559">
        <f t="shared" si="262"/>
        <v>0</v>
      </c>
      <c r="AO559">
        <f t="shared" si="263"/>
        <v>0</v>
      </c>
      <c r="AP559">
        <f t="shared" si="264"/>
        <v>0</v>
      </c>
      <c r="AQ559">
        <f t="shared" si="265"/>
        <v>0</v>
      </c>
      <c r="AR559">
        <f t="shared" si="266"/>
        <v>0</v>
      </c>
      <c r="AS559">
        <f t="shared" si="267"/>
        <v>0</v>
      </c>
    </row>
    <row r="560" spans="1:45" x14ac:dyDescent="0.25">
      <c r="A560" s="2">
        <v>44431</v>
      </c>
      <c r="B560" s="39">
        <v>22</v>
      </c>
      <c r="C560" s="16" t="str">
        <f t="shared" si="246"/>
        <v>44431_22</v>
      </c>
      <c r="D560" s="18">
        <v>265.79627568150454</v>
      </c>
      <c r="E560" s="18">
        <v>331.99363386581757</v>
      </c>
      <c r="F560" s="18">
        <v>730.51102285781076</v>
      </c>
      <c r="G560" s="18">
        <v>370.91428822033589</v>
      </c>
      <c r="H560" s="18">
        <v>0.29373919473799842</v>
      </c>
      <c r="I560" s="18">
        <v>3.5452197020173513</v>
      </c>
      <c r="J560" s="18">
        <v>0.67213292266388391</v>
      </c>
      <c r="K560" s="18">
        <v>-14.053289233386243</v>
      </c>
      <c r="L560" s="18">
        <v>-21.065376424587907</v>
      </c>
      <c r="M560" s="18">
        <v>-45.611477139721174</v>
      </c>
      <c r="N560" s="18">
        <v>-16.850627998811326</v>
      </c>
      <c r="O560" s="18">
        <v>-2.6529800452313301E-2</v>
      </c>
      <c r="P560" s="18">
        <v>-0.21619632496076768</v>
      </c>
      <c r="Q560" s="18">
        <v>-6.7598667064357354E-2</v>
      </c>
      <c r="R560" s="3">
        <f t="shared" si="239"/>
        <v>0</v>
      </c>
      <c r="S560" s="3">
        <f t="shared" si="240"/>
        <v>0</v>
      </c>
      <c r="T560" s="3">
        <f t="shared" si="241"/>
        <v>0</v>
      </c>
      <c r="U560" s="3">
        <f t="shared" si="242"/>
        <v>0</v>
      </c>
      <c r="V560" s="3">
        <f t="shared" si="243"/>
        <v>0</v>
      </c>
      <c r="W560" s="3">
        <f t="shared" si="244"/>
        <v>0</v>
      </c>
      <c r="X560" s="3">
        <f t="shared" si="245"/>
        <v>0</v>
      </c>
      <c r="Y560" s="30">
        <f t="shared" si="247"/>
        <v>-5.2872408378760977E-2</v>
      </c>
      <c r="Z560" s="30">
        <f t="shared" si="248"/>
        <v>-6.3451145671973741E-2</v>
      </c>
      <c r="AA560" s="30">
        <f t="shared" si="249"/>
        <v>-6.2437767141809652E-2</v>
      </c>
      <c r="AB560" s="30">
        <f t="shared" si="250"/>
        <v>-4.5429978121526209E-2</v>
      </c>
      <c r="AC560" s="30">
        <f t="shared" si="251"/>
        <v>-9.0317536534328141E-2</v>
      </c>
      <c r="AD560" s="30">
        <f t="shared" si="252"/>
        <v>-6.0982489981578458E-2</v>
      </c>
      <c r="AE560" s="30">
        <f t="shared" si="253"/>
        <v>-0.10057336099002798</v>
      </c>
      <c r="AF560" s="30">
        <f t="shared" si="254"/>
        <v>0</v>
      </c>
      <c r="AG560" s="30">
        <f t="shared" si="255"/>
        <v>0</v>
      </c>
      <c r="AH560" s="30">
        <f t="shared" si="256"/>
        <v>0</v>
      </c>
      <c r="AI560" s="30">
        <f t="shared" si="257"/>
        <v>0</v>
      </c>
      <c r="AJ560" s="30">
        <f t="shared" si="258"/>
        <v>0</v>
      </c>
      <c r="AK560" s="30">
        <f t="shared" si="259"/>
        <v>0</v>
      </c>
      <c r="AL560" s="30">
        <f t="shared" si="260"/>
        <v>0</v>
      </c>
      <c r="AM560">
        <f t="shared" si="261"/>
        <v>0</v>
      </c>
      <c r="AN560">
        <f t="shared" si="262"/>
        <v>0</v>
      </c>
      <c r="AO560">
        <f t="shared" si="263"/>
        <v>0</v>
      </c>
      <c r="AP560">
        <f t="shared" si="264"/>
        <v>0</v>
      </c>
      <c r="AQ560">
        <f t="shared" si="265"/>
        <v>0</v>
      </c>
      <c r="AR560">
        <f t="shared" si="266"/>
        <v>0</v>
      </c>
      <c r="AS560">
        <f t="shared" si="267"/>
        <v>0</v>
      </c>
    </row>
    <row r="561" spans="1:45" x14ac:dyDescent="0.25">
      <c r="A561" s="2">
        <v>44431</v>
      </c>
      <c r="B561" s="39">
        <v>23</v>
      </c>
      <c r="C561" s="16" t="str">
        <f t="shared" si="246"/>
        <v>44431_23</v>
      </c>
      <c r="D561" s="18">
        <v>241.38815402834095</v>
      </c>
      <c r="E561" s="18">
        <v>303.61464033459441</v>
      </c>
      <c r="F561" s="18">
        <v>668.5476925135755</v>
      </c>
      <c r="G561" s="18">
        <v>337.53838036368865</v>
      </c>
      <c r="H561" s="18">
        <v>0.28368056547284209</v>
      </c>
      <c r="I561" s="18">
        <v>3.2526428293243419</v>
      </c>
      <c r="J561" s="18">
        <v>0.65327847495383662</v>
      </c>
      <c r="K561" s="18">
        <v>-14.757116276392189</v>
      </c>
      <c r="L561" s="18">
        <v>-19.727392465553773</v>
      </c>
      <c r="M561" s="18">
        <v>-40.504650916617699</v>
      </c>
      <c r="N561" s="18">
        <v>-16.536481567355967</v>
      </c>
      <c r="O561" s="18">
        <v>-2.4088545823013889E-2</v>
      </c>
      <c r="P561" s="18">
        <v>-0.21459354949229761</v>
      </c>
      <c r="Q561" s="18">
        <v>-6.2709390075969818E-2</v>
      </c>
      <c r="R561" s="3">
        <f t="shared" si="239"/>
        <v>0</v>
      </c>
      <c r="S561" s="3">
        <f t="shared" si="240"/>
        <v>0</v>
      </c>
      <c r="T561" s="3">
        <f t="shared" si="241"/>
        <v>0</v>
      </c>
      <c r="U561" s="3">
        <f t="shared" si="242"/>
        <v>0</v>
      </c>
      <c r="V561" s="3">
        <f t="shared" si="243"/>
        <v>0</v>
      </c>
      <c r="W561" s="3">
        <f t="shared" si="244"/>
        <v>0</v>
      </c>
      <c r="X561" s="3">
        <f t="shared" si="245"/>
        <v>0</v>
      </c>
      <c r="Y561" s="30">
        <f t="shared" si="247"/>
        <v>-6.1134384724859291E-2</v>
      </c>
      <c r="Z561" s="30">
        <f t="shared" si="248"/>
        <v>-6.4975102794165213E-2</v>
      </c>
      <c r="AA561" s="30">
        <f t="shared" si="249"/>
        <v>-6.0586030540813234E-2</v>
      </c>
      <c r="AB561" s="30">
        <f t="shared" si="250"/>
        <v>-4.8991411138307732E-2</v>
      </c>
      <c r="AC561" s="30">
        <f t="shared" si="251"/>
        <v>-8.4914332368390549E-2</v>
      </c>
      <c r="AD561" s="30">
        <f t="shared" si="252"/>
        <v>-6.5975134914175088E-2</v>
      </c>
      <c r="AE561" s="30">
        <f t="shared" si="253"/>
        <v>-9.5991820456660729E-2</v>
      </c>
      <c r="AF561" s="30">
        <f t="shared" si="254"/>
        <v>0</v>
      </c>
      <c r="AG561" s="30">
        <f t="shared" si="255"/>
        <v>0</v>
      </c>
      <c r="AH561" s="30">
        <f t="shared" si="256"/>
        <v>0</v>
      </c>
      <c r="AI561" s="30">
        <f t="shared" si="257"/>
        <v>0</v>
      </c>
      <c r="AJ561" s="30">
        <f t="shared" si="258"/>
        <v>0</v>
      </c>
      <c r="AK561" s="30">
        <f t="shared" si="259"/>
        <v>0</v>
      </c>
      <c r="AL561" s="30">
        <f t="shared" si="260"/>
        <v>0</v>
      </c>
      <c r="AM561">
        <f t="shared" si="261"/>
        <v>0</v>
      </c>
      <c r="AN561">
        <f t="shared" si="262"/>
        <v>0</v>
      </c>
      <c r="AO561">
        <f t="shared" si="263"/>
        <v>0</v>
      </c>
      <c r="AP561">
        <f t="shared" si="264"/>
        <v>0</v>
      </c>
      <c r="AQ561">
        <f t="shared" si="265"/>
        <v>0</v>
      </c>
      <c r="AR561">
        <f t="shared" si="266"/>
        <v>0</v>
      </c>
      <c r="AS561">
        <f t="shared" si="267"/>
        <v>0</v>
      </c>
    </row>
    <row r="562" spans="1:45" x14ac:dyDescent="0.25">
      <c r="A562" s="2">
        <v>44431</v>
      </c>
      <c r="B562" s="39">
        <v>24</v>
      </c>
      <c r="C562" s="16" t="str">
        <f t="shared" si="246"/>
        <v>44431_24</v>
      </c>
      <c r="D562" s="18">
        <v>208.06471355116261</v>
      </c>
      <c r="E562" s="18">
        <v>260.6743905430958</v>
      </c>
      <c r="F562" s="18">
        <v>572.91042188363588</v>
      </c>
      <c r="G562" s="18">
        <v>288.64043673908486</v>
      </c>
      <c r="H562" s="18">
        <v>0.25509334664610461</v>
      </c>
      <c r="I562" s="18">
        <v>2.8026233483253442</v>
      </c>
      <c r="J562" s="18">
        <v>0.5900040426136669</v>
      </c>
      <c r="K562" s="18">
        <v>-16.332143846230604</v>
      </c>
      <c r="L562" s="18">
        <v>-20.409175842673367</v>
      </c>
      <c r="M562" s="18">
        <v>-41.010917842353649</v>
      </c>
      <c r="N562" s="18">
        <v>-18.230089796598101</v>
      </c>
      <c r="O562" s="18">
        <v>-2.8955096784104194E-2</v>
      </c>
      <c r="P562" s="18">
        <v>-0.23465600904932757</v>
      </c>
      <c r="Q562" s="18">
        <v>-7.5014758829362579E-2</v>
      </c>
      <c r="R562" s="3">
        <f t="shared" si="239"/>
        <v>0</v>
      </c>
      <c r="S562" s="3">
        <f t="shared" si="240"/>
        <v>0</v>
      </c>
      <c r="T562" s="3">
        <f t="shared" si="241"/>
        <v>0</v>
      </c>
      <c r="U562" s="3">
        <f t="shared" si="242"/>
        <v>0</v>
      </c>
      <c r="V562" s="3">
        <f t="shared" si="243"/>
        <v>0</v>
      </c>
      <c r="W562" s="3">
        <f t="shared" si="244"/>
        <v>0</v>
      </c>
      <c r="X562" s="3">
        <f t="shared" si="245"/>
        <v>0</v>
      </c>
      <c r="Y562" s="30">
        <f t="shared" si="247"/>
        <v>-7.8495500594407949E-2</v>
      </c>
      <c r="Z562" s="30">
        <f t="shared" si="248"/>
        <v>-7.8293751066809289E-2</v>
      </c>
      <c r="AA562" s="30">
        <f t="shared" si="249"/>
        <v>-7.1583473219978183E-2</v>
      </c>
      <c r="AB562" s="30">
        <f t="shared" si="250"/>
        <v>-6.315847496127891E-2</v>
      </c>
      <c r="AC562" s="30">
        <f t="shared" si="251"/>
        <v>-0.11350784787136804</v>
      </c>
      <c r="AD562" s="30">
        <f t="shared" si="252"/>
        <v>-8.3727272588927065E-2</v>
      </c>
      <c r="AE562" s="30">
        <f t="shared" si="253"/>
        <v>-0.12714278786473002</v>
      </c>
      <c r="AF562" s="30">
        <f t="shared" si="254"/>
        <v>0</v>
      </c>
      <c r="AG562" s="30">
        <f t="shared" si="255"/>
        <v>0</v>
      </c>
      <c r="AH562" s="30">
        <f t="shared" si="256"/>
        <v>0</v>
      </c>
      <c r="AI562" s="30">
        <f t="shared" si="257"/>
        <v>0</v>
      </c>
      <c r="AJ562" s="30">
        <f t="shared" si="258"/>
        <v>0</v>
      </c>
      <c r="AK562" s="30">
        <f t="shared" si="259"/>
        <v>0</v>
      </c>
      <c r="AL562" s="30">
        <f t="shared" si="260"/>
        <v>0</v>
      </c>
      <c r="AM562">
        <f t="shared" si="261"/>
        <v>0</v>
      </c>
      <c r="AN562">
        <f t="shared" si="262"/>
        <v>0</v>
      </c>
      <c r="AO562">
        <f t="shared" si="263"/>
        <v>0</v>
      </c>
      <c r="AP562">
        <f t="shared" si="264"/>
        <v>0</v>
      </c>
      <c r="AQ562">
        <f t="shared" si="265"/>
        <v>0</v>
      </c>
      <c r="AR562">
        <f t="shared" si="266"/>
        <v>0</v>
      </c>
      <c r="AS562">
        <f t="shared" si="267"/>
        <v>0</v>
      </c>
    </row>
    <row r="563" spans="1:45" x14ac:dyDescent="0.25">
      <c r="A563" s="2">
        <v>44432</v>
      </c>
      <c r="B563" s="39">
        <v>1</v>
      </c>
      <c r="C563" s="16" t="str">
        <f t="shared" si="246"/>
        <v>44432_1</v>
      </c>
      <c r="D563" s="18">
        <v>173.99751061296578</v>
      </c>
      <c r="E563" s="18">
        <v>215.29828096611129</v>
      </c>
      <c r="F563" s="18">
        <v>469.89564131974595</v>
      </c>
      <c r="G563" s="18">
        <v>237.24249767145304</v>
      </c>
      <c r="H563" s="18">
        <v>0.22295050364556976</v>
      </c>
      <c r="I563" s="18">
        <v>2.3258678560011088</v>
      </c>
      <c r="J563" s="18">
        <v>0.52047129335143594</v>
      </c>
      <c r="K563" s="18">
        <v>-18.756907572182804</v>
      </c>
      <c r="L563" s="18">
        <v>-23.619528635344111</v>
      </c>
      <c r="M563" s="18">
        <v>-47.837864213931034</v>
      </c>
      <c r="N563" s="18">
        <v>-21.869489609217482</v>
      </c>
      <c r="O563" s="18">
        <v>-3.1403205796003662E-2</v>
      </c>
      <c r="P563" s="18">
        <v>-0.27311260708674251</v>
      </c>
      <c r="Q563" s="18">
        <v>-8.1093567456668542E-2</v>
      </c>
      <c r="R563" s="3">
        <f t="shared" si="239"/>
        <v>0</v>
      </c>
      <c r="S563" s="3">
        <f t="shared" si="240"/>
        <v>0</v>
      </c>
      <c r="T563" s="3">
        <f t="shared" si="241"/>
        <v>0</v>
      </c>
      <c r="U563" s="3">
        <f t="shared" si="242"/>
        <v>0</v>
      </c>
      <c r="V563" s="3">
        <f t="shared" si="243"/>
        <v>0</v>
      </c>
      <c r="W563" s="3">
        <f t="shared" si="244"/>
        <v>0</v>
      </c>
      <c r="X563" s="3">
        <f t="shared" si="245"/>
        <v>0</v>
      </c>
      <c r="Y563" s="30">
        <f t="shared" si="247"/>
        <v>-0.1077998616537971</v>
      </c>
      <c r="Z563" s="30">
        <f t="shared" si="248"/>
        <v>-0.10970607163863937</v>
      </c>
      <c r="AA563" s="30">
        <f t="shared" si="249"/>
        <v>-0.10180529463855828</v>
      </c>
      <c r="AB563" s="30">
        <f t="shared" si="250"/>
        <v>-9.2182007118739751E-2</v>
      </c>
      <c r="AC563" s="30">
        <f t="shared" si="251"/>
        <v>-0.14085281388700588</v>
      </c>
      <c r="AD563" s="30">
        <f t="shared" si="252"/>
        <v>-0.1174239569896753</v>
      </c>
      <c r="AE563" s="30">
        <f t="shared" si="253"/>
        <v>-0.15580795423795263</v>
      </c>
      <c r="AF563" s="30">
        <f t="shared" si="254"/>
        <v>0</v>
      </c>
      <c r="AG563" s="30">
        <f t="shared" si="255"/>
        <v>0</v>
      </c>
      <c r="AH563" s="30">
        <f t="shared" si="256"/>
        <v>0</v>
      </c>
      <c r="AI563" s="30">
        <f t="shared" si="257"/>
        <v>0</v>
      </c>
      <c r="AJ563" s="30">
        <f t="shared" si="258"/>
        <v>0</v>
      </c>
      <c r="AK563" s="30">
        <f t="shared" si="259"/>
        <v>0</v>
      </c>
      <c r="AL563" s="30">
        <f t="shared" si="260"/>
        <v>0</v>
      </c>
      <c r="AM563">
        <f t="shared" si="261"/>
        <v>0</v>
      </c>
      <c r="AN563">
        <f t="shared" si="262"/>
        <v>0</v>
      </c>
      <c r="AO563">
        <f t="shared" si="263"/>
        <v>0</v>
      </c>
      <c r="AP563">
        <f t="shared" si="264"/>
        <v>0</v>
      </c>
      <c r="AQ563">
        <f t="shared" si="265"/>
        <v>0</v>
      </c>
      <c r="AR563">
        <f t="shared" si="266"/>
        <v>0</v>
      </c>
      <c r="AS563">
        <f t="shared" si="267"/>
        <v>0</v>
      </c>
    </row>
    <row r="564" spans="1:45" x14ac:dyDescent="0.25">
      <c r="A564" s="2">
        <v>44432</v>
      </c>
      <c r="B564" s="39">
        <v>2</v>
      </c>
      <c r="C564" s="16" t="str">
        <f t="shared" si="246"/>
        <v>44432_2</v>
      </c>
      <c r="D564" s="18">
        <v>150.80746169946346</v>
      </c>
      <c r="E564" s="18">
        <v>182.7327725905825</v>
      </c>
      <c r="F564" s="18">
        <v>395.35761243908439</v>
      </c>
      <c r="G564" s="18">
        <v>202.26515122056944</v>
      </c>
      <c r="H564" s="18">
        <v>0.20314659226705056</v>
      </c>
      <c r="I564" s="18">
        <v>2.0010459765114308</v>
      </c>
      <c r="J564" s="18">
        <v>0.47710564501231945</v>
      </c>
      <c r="K564" s="18">
        <v>-20.012658806348561</v>
      </c>
      <c r="L564" s="18">
        <v>-25.25820122497468</v>
      </c>
      <c r="M564" s="18">
        <v>-51.736719647689377</v>
      </c>
      <c r="N564" s="18">
        <v>-23.388094810218973</v>
      </c>
      <c r="O564" s="18">
        <v>-3.1974873706328844E-2</v>
      </c>
      <c r="P564" s="18">
        <v>-0.28556429209025735</v>
      </c>
      <c r="Q564" s="18">
        <v>-8.3420174770214434E-2</v>
      </c>
      <c r="R564" s="3">
        <f t="shared" si="239"/>
        <v>0</v>
      </c>
      <c r="S564" s="3">
        <f t="shared" si="240"/>
        <v>0</v>
      </c>
      <c r="T564" s="3">
        <f t="shared" si="241"/>
        <v>0</v>
      </c>
      <c r="U564" s="3">
        <f t="shared" si="242"/>
        <v>0</v>
      </c>
      <c r="V564" s="3">
        <f t="shared" si="243"/>
        <v>0</v>
      </c>
      <c r="W564" s="3">
        <f t="shared" si="244"/>
        <v>0</v>
      </c>
      <c r="X564" s="3">
        <f t="shared" si="245"/>
        <v>0</v>
      </c>
      <c r="Y564" s="30">
        <f t="shared" si="247"/>
        <v>-0.13270337276964964</v>
      </c>
      <c r="Z564" s="30">
        <f t="shared" si="248"/>
        <v>-0.13822480153336442</v>
      </c>
      <c r="AA564" s="30">
        <f t="shared" si="249"/>
        <v>-0.13086056274093072</v>
      </c>
      <c r="AB564" s="30">
        <f t="shared" si="250"/>
        <v>-0.11563086705289305</v>
      </c>
      <c r="AC564" s="30">
        <f t="shared" si="251"/>
        <v>-0.15739803138954755</v>
      </c>
      <c r="AD564" s="30">
        <f t="shared" si="252"/>
        <v>-0.14270751169251111</v>
      </c>
      <c r="AE564" s="30">
        <f t="shared" si="253"/>
        <v>-0.17484633779183315</v>
      </c>
      <c r="AF564" s="30">
        <f t="shared" si="254"/>
        <v>0</v>
      </c>
      <c r="AG564" s="30">
        <f t="shared" si="255"/>
        <v>0</v>
      </c>
      <c r="AH564" s="30">
        <f t="shared" si="256"/>
        <v>0</v>
      </c>
      <c r="AI564" s="30">
        <f t="shared" si="257"/>
        <v>0</v>
      </c>
      <c r="AJ564" s="30">
        <f t="shared" si="258"/>
        <v>0</v>
      </c>
      <c r="AK564" s="30">
        <f t="shared" si="259"/>
        <v>0</v>
      </c>
      <c r="AL564" s="30">
        <f t="shared" si="260"/>
        <v>0</v>
      </c>
      <c r="AM564">
        <f t="shared" si="261"/>
        <v>0</v>
      </c>
      <c r="AN564">
        <f t="shared" si="262"/>
        <v>0</v>
      </c>
      <c r="AO564">
        <f t="shared" si="263"/>
        <v>0</v>
      </c>
      <c r="AP564">
        <f t="shared" si="264"/>
        <v>0</v>
      </c>
      <c r="AQ564">
        <f t="shared" si="265"/>
        <v>0</v>
      </c>
      <c r="AR564">
        <f t="shared" si="266"/>
        <v>0</v>
      </c>
      <c r="AS564">
        <f t="shared" si="267"/>
        <v>0</v>
      </c>
    </row>
    <row r="565" spans="1:45" x14ac:dyDescent="0.25">
      <c r="A565" s="2">
        <v>44432</v>
      </c>
      <c r="B565" s="39">
        <v>3</v>
      </c>
      <c r="C565" s="16" t="str">
        <f t="shared" si="246"/>
        <v>44432_3</v>
      </c>
      <c r="D565" s="18">
        <v>134.61637715969928</v>
      </c>
      <c r="E565" s="18">
        <v>159.4720511278754</v>
      </c>
      <c r="F565" s="18">
        <v>346.76604434697873</v>
      </c>
      <c r="G565" s="18">
        <v>179.82234477488086</v>
      </c>
      <c r="H565" s="18">
        <v>0.1990929790312479</v>
      </c>
      <c r="I565" s="18">
        <v>1.765985900341646</v>
      </c>
      <c r="J565" s="18">
        <v>0.46874235165323858</v>
      </c>
      <c r="K565" s="18">
        <v>-20.784253339761612</v>
      </c>
      <c r="L565" s="18">
        <v>-26.603263995544737</v>
      </c>
      <c r="M565" s="18">
        <v>-54.375369391719353</v>
      </c>
      <c r="N565" s="18">
        <v>-24.328988704126292</v>
      </c>
      <c r="O565" s="18">
        <v>-3.0317150979837143E-2</v>
      </c>
      <c r="P565" s="18">
        <v>-0.29954896282334104</v>
      </c>
      <c r="Q565" s="18">
        <v>-7.9207173712980736E-2</v>
      </c>
      <c r="R565" s="3">
        <f t="shared" si="239"/>
        <v>0</v>
      </c>
      <c r="S565" s="3">
        <f t="shared" si="240"/>
        <v>0</v>
      </c>
      <c r="T565" s="3">
        <f t="shared" si="241"/>
        <v>0</v>
      </c>
      <c r="U565" s="3">
        <f t="shared" si="242"/>
        <v>0</v>
      </c>
      <c r="V565" s="3">
        <f t="shared" si="243"/>
        <v>0</v>
      </c>
      <c r="W565" s="3">
        <f t="shared" si="244"/>
        <v>0</v>
      </c>
      <c r="X565" s="3">
        <f t="shared" si="245"/>
        <v>0</v>
      </c>
      <c r="Y565" s="30">
        <f t="shared" si="247"/>
        <v>-0.15439617213219647</v>
      </c>
      <c r="Z565" s="30">
        <f t="shared" si="248"/>
        <v>-0.16682085548778985</v>
      </c>
      <c r="AA565" s="30">
        <f t="shared" si="249"/>
        <v>-0.15680707577386277</v>
      </c>
      <c r="AB565" s="30">
        <f t="shared" si="250"/>
        <v>-0.13529458051825369</v>
      </c>
      <c r="AC565" s="30">
        <f t="shared" si="251"/>
        <v>-0.15227634408483498</v>
      </c>
      <c r="AD565" s="30">
        <f t="shared" si="252"/>
        <v>-0.16962137849763725</v>
      </c>
      <c r="AE565" s="30">
        <f t="shared" si="253"/>
        <v>-0.16897806104701163</v>
      </c>
      <c r="AF565" s="30">
        <f t="shared" si="254"/>
        <v>0</v>
      </c>
      <c r="AG565" s="30">
        <f t="shared" si="255"/>
        <v>0</v>
      </c>
      <c r="AH565" s="30">
        <f t="shared" si="256"/>
        <v>0</v>
      </c>
      <c r="AI565" s="30">
        <f t="shared" si="257"/>
        <v>0</v>
      </c>
      <c r="AJ565" s="30">
        <f t="shared" si="258"/>
        <v>0</v>
      </c>
      <c r="AK565" s="30">
        <f t="shared" si="259"/>
        <v>0</v>
      </c>
      <c r="AL565" s="30">
        <f t="shared" si="260"/>
        <v>0</v>
      </c>
      <c r="AM565">
        <f t="shared" si="261"/>
        <v>0</v>
      </c>
      <c r="AN565">
        <f t="shared" si="262"/>
        <v>0</v>
      </c>
      <c r="AO565">
        <f t="shared" si="263"/>
        <v>0</v>
      </c>
      <c r="AP565">
        <f t="shared" si="264"/>
        <v>0</v>
      </c>
      <c r="AQ565">
        <f t="shared" si="265"/>
        <v>0</v>
      </c>
      <c r="AR565">
        <f t="shared" si="266"/>
        <v>0</v>
      </c>
      <c r="AS565">
        <f t="shared" si="267"/>
        <v>0</v>
      </c>
    </row>
    <row r="566" spans="1:45" x14ac:dyDescent="0.25">
      <c r="A566" s="2">
        <v>44432</v>
      </c>
      <c r="B566" s="39">
        <v>4</v>
      </c>
      <c r="C566" s="16" t="str">
        <f t="shared" si="246"/>
        <v>44432_4</v>
      </c>
      <c r="D566" s="18">
        <v>128.12574748016593</v>
      </c>
      <c r="E566" s="18">
        <v>149.67692699919166</v>
      </c>
      <c r="F566" s="18">
        <v>324.46231757251223</v>
      </c>
      <c r="G566" s="18">
        <v>170.03154284603536</v>
      </c>
      <c r="H566" s="18">
        <v>0.19774874763437006</v>
      </c>
      <c r="I566" s="18">
        <v>1.6737837561235056</v>
      </c>
      <c r="J566" s="18">
        <v>0.46615994270832195</v>
      </c>
      <c r="K566" s="18">
        <v>-21.27626473854296</v>
      </c>
      <c r="L566" s="18">
        <v>-27.269298428265156</v>
      </c>
      <c r="M566" s="18">
        <v>-55.816169938282066</v>
      </c>
      <c r="N566" s="18">
        <v>-24.483023833858216</v>
      </c>
      <c r="O566" s="18">
        <v>-3.0627637225367526E-2</v>
      </c>
      <c r="P566" s="18">
        <v>-0.30851030380128469</v>
      </c>
      <c r="Q566" s="18">
        <v>-8.0193220411104355E-2</v>
      </c>
      <c r="R566" s="3">
        <f t="shared" si="239"/>
        <v>0</v>
      </c>
      <c r="S566" s="3">
        <f t="shared" si="240"/>
        <v>0</v>
      </c>
      <c r="T566" s="3">
        <f t="shared" si="241"/>
        <v>0</v>
      </c>
      <c r="U566" s="3">
        <f t="shared" si="242"/>
        <v>0</v>
      </c>
      <c r="V566" s="3">
        <f t="shared" si="243"/>
        <v>0</v>
      </c>
      <c r="W566" s="3">
        <f t="shared" si="244"/>
        <v>0</v>
      </c>
      <c r="X566" s="3">
        <f t="shared" si="245"/>
        <v>0</v>
      </c>
      <c r="Y566" s="30">
        <f t="shared" si="247"/>
        <v>-0.16605768283877961</v>
      </c>
      <c r="Z566" s="30">
        <f t="shared" si="248"/>
        <v>-0.18218772241637768</v>
      </c>
      <c r="AA566" s="30">
        <f t="shared" si="249"/>
        <v>-0.17202666354563045</v>
      </c>
      <c r="AB566" s="30">
        <f t="shared" si="250"/>
        <v>-0.14399107026881328</v>
      </c>
      <c r="AC566" s="30">
        <f t="shared" si="251"/>
        <v>-0.15488157367245059</v>
      </c>
      <c r="AD566" s="30">
        <f t="shared" si="252"/>
        <v>-0.18431909299669427</v>
      </c>
      <c r="AE566" s="30">
        <f t="shared" si="253"/>
        <v>-0.17202941107550623</v>
      </c>
      <c r="AF566" s="30">
        <f t="shared" si="254"/>
        <v>0</v>
      </c>
      <c r="AG566" s="30">
        <f t="shared" si="255"/>
        <v>0</v>
      </c>
      <c r="AH566" s="30">
        <f t="shared" si="256"/>
        <v>0</v>
      </c>
      <c r="AI566" s="30">
        <f t="shared" si="257"/>
        <v>0</v>
      </c>
      <c r="AJ566" s="30">
        <f t="shared" si="258"/>
        <v>0</v>
      </c>
      <c r="AK566" s="30">
        <f t="shared" si="259"/>
        <v>0</v>
      </c>
      <c r="AL566" s="30">
        <f t="shared" si="260"/>
        <v>0</v>
      </c>
      <c r="AM566">
        <f t="shared" si="261"/>
        <v>0</v>
      </c>
      <c r="AN566">
        <f t="shared" si="262"/>
        <v>0</v>
      </c>
      <c r="AO566">
        <f t="shared" si="263"/>
        <v>0</v>
      </c>
      <c r="AP566">
        <f t="shared" si="264"/>
        <v>0</v>
      </c>
      <c r="AQ566">
        <f t="shared" si="265"/>
        <v>0</v>
      </c>
      <c r="AR566">
        <f t="shared" si="266"/>
        <v>0</v>
      </c>
      <c r="AS566">
        <f t="shared" si="267"/>
        <v>0</v>
      </c>
    </row>
    <row r="567" spans="1:45" x14ac:dyDescent="0.25">
      <c r="A567" s="2">
        <v>44432</v>
      </c>
      <c r="B567" s="39">
        <v>5</v>
      </c>
      <c r="C567" s="16" t="str">
        <f t="shared" si="246"/>
        <v>44432_5</v>
      </c>
      <c r="D567" s="18">
        <v>127.07266004160097</v>
      </c>
      <c r="E567" s="18">
        <v>147.76685693814821</v>
      </c>
      <c r="F567" s="18">
        <v>318.75197559742929</v>
      </c>
      <c r="G567" s="18">
        <v>167.4225865106188</v>
      </c>
      <c r="H567" s="18">
        <v>0.18775868232562076</v>
      </c>
      <c r="I567" s="18">
        <v>1.63638249676807</v>
      </c>
      <c r="J567" s="18">
        <v>0.44264283710117014</v>
      </c>
      <c r="K567" s="18">
        <v>-21.36789302984084</v>
      </c>
      <c r="L567" s="18">
        <v>-27.669408529439846</v>
      </c>
      <c r="M567" s="18">
        <v>-56.539743722512171</v>
      </c>
      <c r="N567" s="18">
        <v>-24.771314115883929</v>
      </c>
      <c r="O567" s="18">
        <v>-3.4296084782607664E-2</v>
      </c>
      <c r="P567" s="18">
        <v>-0.32252963156211389</v>
      </c>
      <c r="Q567" s="18">
        <v>-8.7956626665200224E-2</v>
      </c>
      <c r="R567" s="3">
        <f t="shared" si="239"/>
        <v>0</v>
      </c>
      <c r="S567" s="3">
        <f t="shared" si="240"/>
        <v>0</v>
      </c>
      <c r="T567" s="3">
        <f t="shared" si="241"/>
        <v>0</v>
      </c>
      <c r="U567" s="3">
        <f t="shared" si="242"/>
        <v>0</v>
      </c>
      <c r="V567" s="3">
        <f t="shared" si="243"/>
        <v>0</v>
      </c>
      <c r="W567" s="3">
        <f t="shared" si="244"/>
        <v>0</v>
      </c>
      <c r="X567" s="3">
        <f t="shared" si="245"/>
        <v>0</v>
      </c>
      <c r="Y567" s="30">
        <f t="shared" si="247"/>
        <v>-0.16815492036481672</v>
      </c>
      <c r="Z567" s="30">
        <f t="shared" si="248"/>
        <v>-0.18725043695706148</v>
      </c>
      <c r="AA567" s="30">
        <f t="shared" si="249"/>
        <v>-0.177378488765571</v>
      </c>
      <c r="AB567" s="30">
        <f t="shared" si="250"/>
        <v>-0.14795682370080218</v>
      </c>
      <c r="AC567" s="30">
        <f t="shared" si="251"/>
        <v>-0.18266044668512121</v>
      </c>
      <c r="AD567" s="30">
        <f t="shared" si="252"/>
        <v>-0.19709916978403558</v>
      </c>
      <c r="AE567" s="30">
        <f t="shared" si="253"/>
        <v>-0.19870789560545157</v>
      </c>
      <c r="AF567" s="30">
        <f t="shared" si="254"/>
        <v>0</v>
      </c>
      <c r="AG567" s="30">
        <f t="shared" si="255"/>
        <v>0</v>
      </c>
      <c r="AH567" s="30">
        <f t="shared" si="256"/>
        <v>0</v>
      </c>
      <c r="AI567" s="30">
        <f t="shared" si="257"/>
        <v>0</v>
      </c>
      <c r="AJ567" s="30">
        <f t="shared" si="258"/>
        <v>0</v>
      </c>
      <c r="AK567" s="30">
        <f t="shared" si="259"/>
        <v>0</v>
      </c>
      <c r="AL567" s="30">
        <f t="shared" si="260"/>
        <v>0</v>
      </c>
      <c r="AM567">
        <f t="shared" si="261"/>
        <v>0</v>
      </c>
      <c r="AN567">
        <f t="shared" si="262"/>
        <v>0</v>
      </c>
      <c r="AO567">
        <f t="shared" si="263"/>
        <v>0</v>
      </c>
      <c r="AP567">
        <f t="shared" si="264"/>
        <v>0</v>
      </c>
      <c r="AQ567">
        <f t="shared" si="265"/>
        <v>0</v>
      </c>
      <c r="AR567">
        <f t="shared" si="266"/>
        <v>0</v>
      </c>
      <c r="AS567">
        <f t="shared" si="267"/>
        <v>0</v>
      </c>
    </row>
    <row r="568" spans="1:45" x14ac:dyDescent="0.25">
      <c r="A568" s="2">
        <v>44432</v>
      </c>
      <c r="B568" s="39">
        <v>6</v>
      </c>
      <c r="C568" s="16" t="str">
        <f t="shared" si="246"/>
        <v>44432_6</v>
      </c>
      <c r="D568" s="18">
        <v>134.68007355814819</v>
      </c>
      <c r="E568" s="18">
        <v>158.14796021931292</v>
      </c>
      <c r="F568" s="18">
        <v>338.35297614079974</v>
      </c>
      <c r="G568" s="18">
        <v>176.00766014652851</v>
      </c>
      <c r="H568" s="18">
        <v>0.18656621513061578</v>
      </c>
      <c r="I568" s="18">
        <v>1.7302919053053514</v>
      </c>
      <c r="J568" s="18">
        <v>0.43920268626153641</v>
      </c>
      <c r="K568" s="18">
        <v>-21.148586701339283</v>
      </c>
      <c r="L568" s="18">
        <v>-27.597368440104027</v>
      </c>
      <c r="M568" s="18">
        <v>-56.503653009986827</v>
      </c>
      <c r="N568" s="18">
        <v>-24.646822848539372</v>
      </c>
      <c r="O568" s="18">
        <v>-3.4048235407103881E-2</v>
      </c>
      <c r="P568" s="18">
        <v>-0.32587832744217299</v>
      </c>
      <c r="Q568" s="18">
        <v>-8.72664808699153E-2</v>
      </c>
      <c r="R568" s="3">
        <f t="shared" si="239"/>
        <v>0</v>
      </c>
      <c r="S568" s="3">
        <f t="shared" si="240"/>
        <v>0</v>
      </c>
      <c r="T568" s="3">
        <f t="shared" si="241"/>
        <v>0</v>
      </c>
      <c r="U568" s="3">
        <f t="shared" si="242"/>
        <v>0</v>
      </c>
      <c r="V568" s="3">
        <f t="shared" si="243"/>
        <v>0</v>
      </c>
      <c r="W568" s="3">
        <f t="shared" si="244"/>
        <v>0</v>
      </c>
      <c r="X568" s="3">
        <f t="shared" si="245"/>
        <v>0</v>
      </c>
      <c r="Y568" s="30">
        <f t="shared" si="247"/>
        <v>-0.15702832752172777</v>
      </c>
      <c r="Z568" s="30">
        <f t="shared" si="248"/>
        <v>-0.17450347384710596</v>
      </c>
      <c r="AA568" s="30">
        <f t="shared" si="249"/>
        <v>-0.16699617557515975</v>
      </c>
      <c r="AB568" s="30">
        <f t="shared" si="250"/>
        <v>-0.14003267146452941</v>
      </c>
      <c r="AC568" s="30">
        <f t="shared" si="251"/>
        <v>-0.18249947013861309</v>
      </c>
      <c r="AD568" s="30">
        <f t="shared" si="252"/>
        <v>-0.18833719700299006</v>
      </c>
      <c r="AE568" s="30">
        <f t="shared" si="253"/>
        <v>-0.19869295794322592</v>
      </c>
      <c r="AF568" s="30">
        <f t="shared" si="254"/>
        <v>0</v>
      </c>
      <c r="AG568" s="30">
        <f t="shared" si="255"/>
        <v>0</v>
      </c>
      <c r="AH568" s="30">
        <f t="shared" si="256"/>
        <v>0</v>
      </c>
      <c r="AI568" s="30">
        <f t="shared" si="257"/>
        <v>0</v>
      </c>
      <c r="AJ568" s="30">
        <f t="shared" si="258"/>
        <v>0</v>
      </c>
      <c r="AK568" s="30">
        <f t="shared" si="259"/>
        <v>0</v>
      </c>
      <c r="AL568" s="30">
        <f t="shared" si="260"/>
        <v>0</v>
      </c>
      <c r="AM568">
        <f t="shared" si="261"/>
        <v>0</v>
      </c>
      <c r="AN568">
        <f t="shared" si="262"/>
        <v>0</v>
      </c>
      <c r="AO568">
        <f t="shared" si="263"/>
        <v>0</v>
      </c>
      <c r="AP568">
        <f t="shared" si="264"/>
        <v>0</v>
      </c>
      <c r="AQ568">
        <f t="shared" si="265"/>
        <v>0</v>
      </c>
      <c r="AR568">
        <f t="shared" si="266"/>
        <v>0</v>
      </c>
      <c r="AS568">
        <f t="shared" si="267"/>
        <v>0</v>
      </c>
    </row>
    <row r="569" spans="1:45" x14ac:dyDescent="0.25">
      <c r="A569" s="2">
        <v>44432</v>
      </c>
      <c r="B569" s="39">
        <v>7</v>
      </c>
      <c r="C569" s="16" t="str">
        <f t="shared" si="246"/>
        <v>44432_7</v>
      </c>
      <c r="D569" s="18">
        <v>157.34025899881817</v>
      </c>
      <c r="E569" s="18">
        <v>184.67021642179378</v>
      </c>
      <c r="F569" s="18">
        <v>396.12273429064874</v>
      </c>
      <c r="G569" s="18">
        <v>206.38532081374211</v>
      </c>
      <c r="H569" s="18">
        <v>0.19648989240990025</v>
      </c>
      <c r="I569" s="18">
        <v>2.0024059414090924</v>
      </c>
      <c r="J569" s="18">
        <v>0.4617219406428561</v>
      </c>
      <c r="K569" s="18">
        <v>-28.016627441418656</v>
      </c>
      <c r="L569" s="18">
        <v>-35.96097836551246</v>
      </c>
      <c r="M569" s="18">
        <v>-76.437482215399541</v>
      </c>
      <c r="N569" s="18">
        <v>-35.982878504343418</v>
      </c>
      <c r="O569" s="18">
        <v>-2.569651638397985E-2</v>
      </c>
      <c r="P569" s="18">
        <v>-0.36520069857269755</v>
      </c>
      <c r="Q569" s="18">
        <v>-6.7631768164360576E-2</v>
      </c>
      <c r="R569" s="3">
        <f t="shared" si="239"/>
        <v>0</v>
      </c>
      <c r="S569" s="3">
        <f t="shared" si="240"/>
        <v>0</v>
      </c>
      <c r="T569" s="3">
        <f t="shared" si="241"/>
        <v>0</v>
      </c>
      <c r="U569" s="3">
        <f t="shared" si="242"/>
        <v>0</v>
      </c>
      <c r="V569" s="3">
        <f t="shared" si="243"/>
        <v>0</v>
      </c>
      <c r="W569" s="3">
        <f t="shared" si="244"/>
        <v>0</v>
      </c>
      <c r="X569" s="3">
        <f t="shared" si="245"/>
        <v>0</v>
      </c>
      <c r="Y569" s="30">
        <f t="shared" si="247"/>
        <v>-0.17806394637769787</v>
      </c>
      <c r="Z569" s="30">
        <f t="shared" si="248"/>
        <v>-0.19473079667257345</v>
      </c>
      <c r="AA569" s="30">
        <f t="shared" si="249"/>
        <v>-0.1929641386331408</v>
      </c>
      <c r="AB569" s="30">
        <f t="shared" si="250"/>
        <v>-0.1743480513171628</v>
      </c>
      <c r="AC569" s="30">
        <f t="shared" si="251"/>
        <v>-0.13077780270943401</v>
      </c>
      <c r="AD569" s="30">
        <f t="shared" si="252"/>
        <v>-0.18238095034601523</v>
      </c>
      <c r="AE569" s="30">
        <f t="shared" si="253"/>
        <v>-0.14647726740080139</v>
      </c>
      <c r="AF569" s="30">
        <f t="shared" si="254"/>
        <v>0</v>
      </c>
      <c r="AG569" s="30">
        <f t="shared" si="255"/>
        <v>0</v>
      </c>
      <c r="AH569" s="30">
        <f t="shared" si="256"/>
        <v>0</v>
      </c>
      <c r="AI569" s="30">
        <f t="shared" si="257"/>
        <v>0</v>
      </c>
      <c r="AJ569" s="30">
        <f t="shared" si="258"/>
        <v>0</v>
      </c>
      <c r="AK569" s="30">
        <f t="shared" si="259"/>
        <v>0</v>
      </c>
      <c r="AL569" s="30">
        <f t="shared" si="260"/>
        <v>0</v>
      </c>
      <c r="AM569">
        <f t="shared" si="261"/>
        <v>0</v>
      </c>
      <c r="AN569">
        <f t="shared" si="262"/>
        <v>0</v>
      </c>
      <c r="AO569">
        <f t="shared" si="263"/>
        <v>0</v>
      </c>
      <c r="AP569">
        <f t="shared" si="264"/>
        <v>0</v>
      </c>
      <c r="AQ569">
        <f t="shared" si="265"/>
        <v>0</v>
      </c>
      <c r="AR569">
        <f t="shared" si="266"/>
        <v>0</v>
      </c>
      <c r="AS569">
        <f t="shared" si="267"/>
        <v>0</v>
      </c>
    </row>
    <row r="570" spans="1:45" x14ac:dyDescent="0.25">
      <c r="A570" s="2">
        <v>44432</v>
      </c>
      <c r="B570" s="39">
        <v>8</v>
      </c>
      <c r="C570" s="16" t="str">
        <f t="shared" si="246"/>
        <v>44432_8</v>
      </c>
      <c r="D570" s="18">
        <v>189.90164826991952</v>
      </c>
      <c r="E570" s="18">
        <v>221.9871875974379</v>
      </c>
      <c r="F570" s="18">
        <v>473.37621753157754</v>
      </c>
      <c r="G570" s="18">
        <v>250.2068967409472</v>
      </c>
      <c r="H570" s="18">
        <v>0.19044092577732954</v>
      </c>
      <c r="I570" s="18">
        <v>2.3623786182779329</v>
      </c>
      <c r="J570" s="18">
        <v>0.44499778969504544</v>
      </c>
      <c r="K570" s="18">
        <v>-27.3287211852683</v>
      </c>
      <c r="L570" s="18">
        <v>-35.520461272360315</v>
      </c>
      <c r="M570" s="18">
        <v>-77.866366003231548</v>
      </c>
      <c r="N570" s="18">
        <v>-37.280696917836366</v>
      </c>
      <c r="O570" s="18">
        <v>-3.3938403408316352E-2</v>
      </c>
      <c r="P570" s="18">
        <v>-0.33202609881659945</v>
      </c>
      <c r="Q570" s="18">
        <v>-8.6139484590258733E-2</v>
      </c>
      <c r="R570" s="3">
        <f t="shared" si="239"/>
        <v>0</v>
      </c>
      <c r="S570" s="3">
        <f t="shared" si="240"/>
        <v>0</v>
      </c>
      <c r="T570" s="3">
        <f t="shared" si="241"/>
        <v>0</v>
      </c>
      <c r="U570" s="3">
        <f t="shared" si="242"/>
        <v>0</v>
      </c>
      <c r="V570" s="3">
        <f t="shared" si="243"/>
        <v>0</v>
      </c>
      <c r="W570" s="3">
        <f t="shared" si="244"/>
        <v>0</v>
      </c>
      <c r="X570" s="3">
        <f t="shared" si="245"/>
        <v>0</v>
      </c>
      <c r="Y570" s="30">
        <f t="shared" si="247"/>
        <v>-0.14390986826203961</v>
      </c>
      <c r="Z570" s="30">
        <f t="shared" si="248"/>
        <v>-0.16001131262032475</v>
      </c>
      <c r="AA570" s="30">
        <f t="shared" si="249"/>
        <v>-0.16449150404992052</v>
      </c>
      <c r="AB570" s="30">
        <f t="shared" si="250"/>
        <v>-0.14899947764603427</v>
      </c>
      <c r="AC570" s="30">
        <f t="shared" si="251"/>
        <v>-0.17820961156216164</v>
      </c>
      <c r="AD570" s="30">
        <f t="shared" si="252"/>
        <v>-0.14054736876116472</v>
      </c>
      <c r="AE570" s="30">
        <f t="shared" si="253"/>
        <v>-0.19357283695563893</v>
      </c>
      <c r="AF570" s="30">
        <f t="shared" si="254"/>
        <v>0</v>
      </c>
      <c r="AG570" s="30">
        <f t="shared" si="255"/>
        <v>0</v>
      </c>
      <c r="AH570" s="30">
        <f t="shared" si="256"/>
        <v>0</v>
      </c>
      <c r="AI570" s="30">
        <f t="shared" si="257"/>
        <v>0</v>
      </c>
      <c r="AJ570" s="30">
        <f t="shared" si="258"/>
        <v>0</v>
      </c>
      <c r="AK570" s="30">
        <f t="shared" si="259"/>
        <v>0</v>
      </c>
      <c r="AL570" s="30">
        <f t="shared" si="260"/>
        <v>0</v>
      </c>
      <c r="AM570">
        <f t="shared" si="261"/>
        <v>0</v>
      </c>
      <c r="AN570">
        <f t="shared" si="262"/>
        <v>0</v>
      </c>
      <c r="AO570">
        <f t="shared" si="263"/>
        <v>0</v>
      </c>
      <c r="AP570">
        <f t="shared" si="264"/>
        <v>0</v>
      </c>
      <c r="AQ570">
        <f t="shared" si="265"/>
        <v>0</v>
      </c>
      <c r="AR570">
        <f t="shared" si="266"/>
        <v>0</v>
      </c>
      <c r="AS570">
        <f t="shared" si="267"/>
        <v>0</v>
      </c>
    </row>
    <row r="571" spans="1:45" x14ac:dyDescent="0.25">
      <c r="A571" s="2">
        <v>44432</v>
      </c>
      <c r="B571" s="39">
        <v>9</v>
      </c>
      <c r="C571" s="16" t="str">
        <f t="shared" si="246"/>
        <v>44432_9</v>
      </c>
      <c r="D571" s="18">
        <v>227.68367555709767</v>
      </c>
      <c r="E571" s="18">
        <v>270.88381130997624</v>
      </c>
      <c r="F571" s="18">
        <v>576.44709056887666</v>
      </c>
      <c r="G571" s="18">
        <v>302.57066821084942</v>
      </c>
      <c r="H571" s="18">
        <v>0.23318611132059991</v>
      </c>
      <c r="I571" s="18">
        <v>2.9476816856728476</v>
      </c>
      <c r="J571" s="18">
        <v>0.54145537179089664</v>
      </c>
      <c r="K571" s="18">
        <v>-20.757896454898511</v>
      </c>
      <c r="L571" s="18">
        <v>-24.216376596028937</v>
      </c>
      <c r="M571" s="18">
        <v>-55.215830711016267</v>
      </c>
      <c r="N571" s="18">
        <v>-28.771862278546148</v>
      </c>
      <c r="O571" s="18">
        <v>2.3693527924613903E-3</v>
      </c>
      <c r="P571" s="18">
        <v>-0.12527437543407252</v>
      </c>
      <c r="Q571" s="18">
        <v>-3.5117119286813886E-3</v>
      </c>
      <c r="R571" s="3">
        <f t="shared" si="239"/>
        <v>0</v>
      </c>
      <c r="S571" s="3">
        <f t="shared" si="240"/>
        <v>0</v>
      </c>
      <c r="T571" s="3">
        <f t="shared" si="241"/>
        <v>0</v>
      </c>
      <c r="U571" s="3">
        <f t="shared" si="242"/>
        <v>0</v>
      </c>
      <c r="V571" s="3">
        <f t="shared" si="243"/>
        <v>0</v>
      </c>
      <c r="W571" s="3">
        <f t="shared" si="244"/>
        <v>0</v>
      </c>
      <c r="X571" s="3">
        <f t="shared" si="245"/>
        <v>0</v>
      </c>
      <c r="Y571" s="30">
        <f t="shared" si="247"/>
        <v>-9.1169893511723998E-2</v>
      </c>
      <c r="Z571" s="30">
        <f t="shared" si="248"/>
        <v>-8.9397651631229411E-2</v>
      </c>
      <c r="AA571" s="30">
        <f t="shared" si="249"/>
        <v>-9.5786467855229485E-2</v>
      </c>
      <c r="AB571" s="30">
        <f t="shared" si="250"/>
        <v>-9.5091379639272194E-2</v>
      </c>
      <c r="AC571" s="30">
        <f t="shared" si="251"/>
        <v>1.0160780069803751E-2</v>
      </c>
      <c r="AD571" s="30">
        <f t="shared" si="252"/>
        <v>-4.2499288862486849E-2</v>
      </c>
      <c r="AE571" s="30">
        <f t="shared" si="253"/>
        <v>-6.485690440314937E-3</v>
      </c>
      <c r="AF571" s="30">
        <f t="shared" si="254"/>
        <v>0</v>
      </c>
      <c r="AG571" s="30">
        <f t="shared" si="255"/>
        <v>0</v>
      </c>
      <c r="AH571" s="30">
        <f t="shared" si="256"/>
        <v>0</v>
      </c>
      <c r="AI571" s="30">
        <f t="shared" si="257"/>
        <v>0</v>
      </c>
      <c r="AJ571" s="30">
        <f t="shared" si="258"/>
        <v>0</v>
      </c>
      <c r="AK571" s="30">
        <f t="shared" si="259"/>
        <v>0</v>
      </c>
      <c r="AL571" s="30">
        <f t="shared" si="260"/>
        <v>0</v>
      </c>
      <c r="AM571">
        <f t="shared" si="261"/>
        <v>0</v>
      </c>
      <c r="AN571">
        <f t="shared" si="262"/>
        <v>0</v>
      </c>
      <c r="AO571">
        <f t="shared" si="263"/>
        <v>0</v>
      </c>
      <c r="AP571">
        <f t="shared" si="264"/>
        <v>0</v>
      </c>
      <c r="AQ571">
        <f t="shared" si="265"/>
        <v>0</v>
      </c>
      <c r="AR571">
        <f t="shared" si="266"/>
        <v>0</v>
      </c>
      <c r="AS571">
        <f t="shared" si="267"/>
        <v>0</v>
      </c>
    </row>
    <row r="572" spans="1:45" x14ac:dyDescent="0.25">
      <c r="A572" s="2">
        <v>44432</v>
      </c>
      <c r="B572" s="39">
        <v>10</v>
      </c>
      <c r="C572" s="16" t="str">
        <f t="shared" si="246"/>
        <v>44432_10</v>
      </c>
      <c r="D572" s="18">
        <v>254.2150187890403</v>
      </c>
      <c r="E572" s="18">
        <v>301.00344702423581</v>
      </c>
      <c r="F572" s="18">
        <v>640.21360436024781</v>
      </c>
      <c r="G572" s="18">
        <v>338.23019438822621</v>
      </c>
      <c r="H572" s="18">
        <v>0.2652254862362865</v>
      </c>
      <c r="I572" s="18">
        <v>3.3003098129017072</v>
      </c>
      <c r="J572" s="18">
        <v>0.61452413398555605</v>
      </c>
      <c r="K572" s="18">
        <v>-16.119854493358183</v>
      </c>
      <c r="L572" s="18">
        <v>-17.636598566962608</v>
      </c>
      <c r="M572" s="18">
        <v>-41.527341119195583</v>
      </c>
      <c r="N572" s="18">
        <v>-23.327099192370618</v>
      </c>
      <c r="O572" s="18">
        <v>4.0177948759540907E-2</v>
      </c>
      <c r="P572" s="18">
        <v>1.7873906758152459E-2</v>
      </c>
      <c r="Q572" s="18">
        <v>8.3570501162843813E-2</v>
      </c>
      <c r="R572" s="3">
        <f t="shared" si="239"/>
        <v>0</v>
      </c>
      <c r="S572" s="3">
        <f t="shared" si="240"/>
        <v>0</v>
      </c>
      <c r="T572" s="3">
        <f t="shared" si="241"/>
        <v>0</v>
      </c>
      <c r="U572" s="3">
        <f t="shared" si="242"/>
        <v>0</v>
      </c>
      <c r="V572" s="3">
        <f t="shared" si="243"/>
        <v>0</v>
      </c>
      <c r="W572" s="3">
        <f t="shared" si="244"/>
        <v>0</v>
      </c>
      <c r="X572" s="3">
        <f t="shared" si="245"/>
        <v>0</v>
      </c>
      <c r="Y572" s="30">
        <f t="shared" si="247"/>
        <v>-6.3410315291934832E-2</v>
      </c>
      <c r="Z572" s="30">
        <f t="shared" si="248"/>
        <v>-5.8592679722842399E-2</v>
      </c>
      <c r="AA572" s="30">
        <f t="shared" si="249"/>
        <v>-6.4864821422676563E-2</v>
      </c>
      <c r="AB572" s="30">
        <f t="shared" si="250"/>
        <v>-6.8968115737163868E-2</v>
      </c>
      <c r="AC572" s="30">
        <f t="shared" si="251"/>
        <v>0.15148600283362967</v>
      </c>
      <c r="AD572" s="30">
        <f t="shared" si="252"/>
        <v>5.4158269288171208E-3</v>
      </c>
      <c r="AE572" s="30">
        <f t="shared" si="253"/>
        <v>0.13599221990003746</v>
      </c>
      <c r="AF572" s="30">
        <f t="shared" si="254"/>
        <v>0</v>
      </c>
      <c r="AG572" s="30">
        <f t="shared" si="255"/>
        <v>0</v>
      </c>
      <c r="AH572" s="30">
        <f t="shared" si="256"/>
        <v>0</v>
      </c>
      <c r="AI572" s="30">
        <f t="shared" si="257"/>
        <v>0</v>
      </c>
      <c r="AJ572" s="30">
        <f t="shared" si="258"/>
        <v>0</v>
      </c>
      <c r="AK572" s="30">
        <f t="shared" si="259"/>
        <v>0</v>
      </c>
      <c r="AL572" s="30">
        <f t="shared" si="260"/>
        <v>0</v>
      </c>
      <c r="AM572">
        <f t="shared" si="261"/>
        <v>0</v>
      </c>
      <c r="AN572">
        <f t="shared" si="262"/>
        <v>0</v>
      </c>
      <c r="AO572">
        <f t="shared" si="263"/>
        <v>0</v>
      </c>
      <c r="AP572">
        <f t="shared" si="264"/>
        <v>0</v>
      </c>
      <c r="AQ572">
        <f t="shared" si="265"/>
        <v>0</v>
      </c>
      <c r="AR572">
        <f t="shared" si="266"/>
        <v>0</v>
      </c>
      <c r="AS572">
        <f t="shared" si="267"/>
        <v>0</v>
      </c>
    </row>
    <row r="573" spans="1:45" x14ac:dyDescent="0.25">
      <c r="A573" s="2">
        <v>44432</v>
      </c>
      <c r="B573" s="39">
        <v>11</v>
      </c>
      <c r="C573" s="16" t="str">
        <f t="shared" si="246"/>
        <v>44432_11</v>
      </c>
      <c r="D573" s="18">
        <v>258.29331172580004</v>
      </c>
      <c r="E573" s="18">
        <v>307.35360890090351</v>
      </c>
      <c r="F573" s="18">
        <v>653.39964884511221</v>
      </c>
      <c r="G573" s="18">
        <v>345.47728335627403</v>
      </c>
      <c r="H573" s="18">
        <v>0.27505426595002963</v>
      </c>
      <c r="I573" s="18">
        <v>3.4448892786044727</v>
      </c>
      <c r="J573" s="18">
        <v>0.63651434038437071</v>
      </c>
      <c r="K573" s="18">
        <v>-15.914372304060011</v>
      </c>
      <c r="L573" s="18">
        <v>-16.712856097318344</v>
      </c>
      <c r="M573" s="18">
        <v>-38.808009317804185</v>
      </c>
      <c r="N573" s="18">
        <v>-23.692466306260904</v>
      </c>
      <c r="O573" s="18">
        <v>6.0028875597432994E-2</v>
      </c>
      <c r="P573" s="18">
        <v>7.1823188847665295E-2</v>
      </c>
      <c r="Q573" s="18">
        <v>0.12857636745421319</v>
      </c>
      <c r="R573" s="3">
        <f t="shared" si="239"/>
        <v>0</v>
      </c>
      <c r="S573" s="3">
        <f t="shared" si="240"/>
        <v>0</v>
      </c>
      <c r="T573" s="3">
        <f t="shared" si="241"/>
        <v>0</v>
      </c>
      <c r="U573" s="3">
        <f t="shared" si="242"/>
        <v>0</v>
      </c>
      <c r="V573" s="3">
        <f t="shared" si="243"/>
        <v>4.1333450569976761E-2</v>
      </c>
      <c r="W573" s="3">
        <f t="shared" si="244"/>
        <v>0</v>
      </c>
      <c r="X573" s="3">
        <f t="shared" si="245"/>
        <v>1.0489814371141611E-2</v>
      </c>
      <c r="Y573" s="30">
        <f t="shared" si="247"/>
        <v>-6.1613567140888455E-2</v>
      </c>
      <c r="Z573" s="30">
        <f t="shared" si="248"/>
        <v>-5.4376638546993206E-2</v>
      </c>
      <c r="AA573" s="30">
        <f t="shared" si="249"/>
        <v>-5.9393985574368723E-2</v>
      </c>
      <c r="AB573" s="30">
        <f t="shared" si="250"/>
        <v>-6.8578941214574765E-2</v>
      </c>
      <c r="AC573" s="30">
        <f t="shared" si="251"/>
        <v>0.21824375415554803</v>
      </c>
      <c r="AD573" s="30">
        <f t="shared" si="252"/>
        <v>2.0849200957994484E-2</v>
      </c>
      <c r="AE573" s="30">
        <f t="shared" si="253"/>
        <v>0.20200073949091238</v>
      </c>
      <c r="AF573" s="30">
        <f t="shared" si="254"/>
        <v>0</v>
      </c>
      <c r="AG573" s="30">
        <f t="shared" si="255"/>
        <v>0</v>
      </c>
      <c r="AH573" s="30">
        <f t="shared" si="256"/>
        <v>0</v>
      </c>
      <c r="AI573" s="30">
        <f t="shared" si="257"/>
        <v>0</v>
      </c>
      <c r="AJ573" s="30">
        <f t="shared" si="258"/>
        <v>0.21824375415554803</v>
      </c>
      <c r="AK573" s="30">
        <f t="shared" si="259"/>
        <v>0</v>
      </c>
      <c r="AL573" s="30">
        <f t="shared" si="260"/>
        <v>0.20200073949091238</v>
      </c>
      <c r="AM573">
        <f t="shared" si="261"/>
        <v>0</v>
      </c>
      <c r="AN573">
        <f t="shared" si="262"/>
        <v>0</v>
      </c>
      <c r="AO573">
        <f t="shared" si="263"/>
        <v>0</v>
      </c>
      <c r="AP573">
        <f t="shared" si="264"/>
        <v>0</v>
      </c>
      <c r="AQ573">
        <f t="shared" si="265"/>
        <v>4.4374372148877565E-2</v>
      </c>
      <c r="AR573">
        <f t="shared" si="266"/>
        <v>0</v>
      </c>
      <c r="AS573">
        <f t="shared" si="267"/>
        <v>1.1261554993809309E-2</v>
      </c>
    </row>
    <row r="574" spans="1:45" x14ac:dyDescent="0.25">
      <c r="A574" s="2">
        <v>44432</v>
      </c>
      <c r="B574" s="39">
        <v>12</v>
      </c>
      <c r="C574" s="16" t="str">
        <f t="shared" si="246"/>
        <v>44432_12</v>
      </c>
      <c r="D574" s="18">
        <v>253.73908753178347</v>
      </c>
      <c r="E574" s="18">
        <v>302.73635077280477</v>
      </c>
      <c r="F574" s="18">
        <v>644.09068774683897</v>
      </c>
      <c r="G574" s="18">
        <v>339.05152141637598</v>
      </c>
      <c r="H574" s="18">
        <v>0.26316157394023859</v>
      </c>
      <c r="I574" s="18">
        <v>3.3915151541747059</v>
      </c>
      <c r="J574" s="18">
        <v>0.6101993205522962</v>
      </c>
      <c r="K574" s="18">
        <v>-16.547127328522372</v>
      </c>
      <c r="L574" s="18">
        <v>-17.139093456994015</v>
      </c>
      <c r="M574" s="18">
        <v>-41.040344735280961</v>
      </c>
      <c r="N574" s="18">
        <v>-25.266700397597692</v>
      </c>
      <c r="O574" s="18">
        <v>6.7079655300250687E-2</v>
      </c>
      <c r="P574" s="18">
        <v>8.6330308140220594E-2</v>
      </c>
      <c r="Q574" s="18">
        <v>0.14439000987672207</v>
      </c>
      <c r="R574" s="3">
        <f t="shared" si="239"/>
        <v>0</v>
      </c>
      <c r="S574" s="3">
        <f t="shared" si="240"/>
        <v>0</v>
      </c>
      <c r="T574" s="3">
        <f t="shared" si="241"/>
        <v>0</v>
      </c>
      <c r="U574" s="3">
        <f t="shared" si="242"/>
        <v>0</v>
      </c>
      <c r="V574" s="3">
        <f t="shared" si="243"/>
        <v>0.11900274379901581</v>
      </c>
      <c r="W574" s="3">
        <f t="shared" si="244"/>
        <v>0</v>
      </c>
      <c r="X574" s="3">
        <f t="shared" si="245"/>
        <v>0.18409815067670685</v>
      </c>
      <c r="Y574" s="30">
        <f t="shared" si="247"/>
        <v>-6.5213158482922626E-2</v>
      </c>
      <c r="Z574" s="30">
        <f t="shared" si="248"/>
        <v>-5.6613926319857205E-2</v>
      </c>
      <c r="AA574" s="30">
        <f t="shared" si="249"/>
        <v>-6.3718270603862454E-2</v>
      </c>
      <c r="AB574" s="30">
        <f t="shared" si="250"/>
        <v>-7.4521713667724976E-2</v>
      </c>
      <c r="AC574" s="30">
        <f t="shared" si="251"/>
        <v>0.25489912640317242</v>
      </c>
      <c r="AD574" s="30">
        <f t="shared" si="252"/>
        <v>2.5454790621812298E-2</v>
      </c>
      <c r="AE574" s="30">
        <f t="shared" si="253"/>
        <v>0.23662761496691531</v>
      </c>
      <c r="AF574" s="30">
        <f t="shared" si="254"/>
        <v>0</v>
      </c>
      <c r="AG574" s="30">
        <f t="shared" si="255"/>
        <v>0</v>
      </c>
      <c r="AH574" s="30">
        <f t="shared" si="256"/>
        <v>0</v>
      </c>
      <c r="AI574" s="30">
        <f t="shared" si="257"/>
        <v>0</v>
      </c>
      <c r="AJ574" s="30">
        <f t="shared" si="258"/>
        <v>0.25489912640317242</v>
      </c>
      <c r="AK574" s="30">
        <f t="shared" si="259"/>
        <v>0</v>
      </c>
      <c r="AL574" s="30">
        <f t="shared" si="260"/>
        <v>0.23662761496691531</v>
      </c>
      <c r="AM574">
        <f t="shared" si="261"/>
        <v>0</v>
      </c>
      <c r="AN574">
        <f t="shared" si="262"/>
        <v>0</v>
      </c>
      <c r="AO574">
        <f t="shared" si="263"/>
        <v>0</v>
      </c>
      <c r="AP574">
        <f t="shared" si="264"/>
        <v>0</v>
      </c>
      <c r="AQ574">
        <f t="shared" si="265"/>
        <v>0.1277578321494108</v>
      </c>
      <c r="AR574">
        <f t="shared" si="266"/>
        <v>0</v>
      </c>
      <c r="AS574">
        <f t="shared" si="267"/>
        <v>0.1976423390110621</v>
      </c>
    </row>
    <row r="575" spans="1:45" x14ac:dyDescent="0.25">
      <c r="A575" s="2">
        <v>44432</v>
      </c>
      <c r="B575" s="39">
        <v>13</v>
      </c>
      <c r="C575" s="16" t="str">
        <f t="shared" si="246"/>
        <v>44432_13</v>
      </c>
      <c r="D575" s="18">
        <v>250.3686835127038</v>
      </c>
      <c r="E575" s="18">
        <v>297.94223893002521</v>
      </c>
      <c r="F575" s="18">
        <v>634.19994593121544</v>
      </c>
      <c r="G575" s="18">
        <v>333.31409736999802</v>
      </c>
      <c r="H575" s="18">
        <v>0.24889227648396281</v>
      </c>
      <c r="I575" s="18">
        <v>3.3071479273611351</v>
      </c>
      <c r="J575" s="18">
        <v>0.57735041189856817</v>
      </c>
      <c r="K575" s="18">
        <v>-15.701989536044653</v>
      </c>
      <c r="L575" s="18">
        <v>-16.785199797227289</v>
      </c>
      <c r="M575" s="18">
        <v>-40.260778947455385</v>
      </c>
      <c r="N575" s="18">
        <v>-24.494586254248045</v>
      </c>
      <c r="O575" s="18">
        <v>5.9419660231271966E-2</v>
      </c>
      <c r="P575" s="18">
        <v>7.8916809303435406E-2</v>
      </c>
      <c r="Q575" s="18">
        <v>0.12622085345166048</v>
      </c>
      <c r="R575" s="3">
        <f t="shared" si="239"/>
        <v>0</v>
      </c>
      <c r="S575" s="3">
        <f t="shared" si="240"/>
        <v>0</v>
      </c>
      <c r="T575" s="3">
        <f t="shared" si="241"/>
        <v>0</v>
      </c>
      <c r="U575" s="3">
        <f t="shared" si="242"/>
        <v>0</v>
      </c>
      <c r="V575" s="3">
        <f t="shared" si="243"/>
        <v>7.9414605045306855E-2</v>
      </c>
      <c r="W575" s="3">
        <f t="shared" si="244"/>
        <v>0</v>
      </c>
      <c r="X575" s="3">
        <f t="shared" si="245"/>
        <v>8.8554101319626155E-2</v>
      </c>
      <c r="Y575" s="30">
        <f t="shared" si="247"/>
        <v>-6.2715469505785576E-2</v>
      </c>
      <c r="Z575" s="30">
        <f t="shared" si="248"/>
        <v>-5.6337093583999902E-2</v>
      </c>
      <c r="AA575" s="30">
        <f t="shared" si="249"/>
        <v>-6.3482785209543396E-2</v>
      </c>
      <c r="AB575" s="30">
        <f t="shared" si="250"/>
        <v>-7.348799960014181E-2</v>
      </c>
      <c r="AC575" s="30">
        <f t="shared" si="251"/>
        <v>0.23873645687475009</v>
      </c>
      <c r="AD575" s="30">
        <f t="shared" si="252"/>
        <v>2.3862497546762389E-2</v>
      </c>
      <c r="AE575" s="30">
        <f t="shared" si="253"/>
        <v>0.21862087711446129</v>
      </c>
      <c r="AF575" s="30">
        <f t="shared" si="254"/>
        <v>0</v>
      </c>
      <c r="AG575" s="30">
        <f t="shared" si="255"/>
        <v>0</v>
      </c>
      <c r="AH575" s="30">
        <f t="shared" si="256"/>
        <v>0</v>
      </c>
      <c r="AI575" s="30">
        <f t="shared" si="257"/>
        <v>0</v>
      </c>
      <c r="AJ575" s="30">
        <f t="shared" si="258"/>
        <v>0.23873645687475009</v>
      </c>
      <c r="AK575" s="30">
        <f t="shared" si="259"/>
        <v>0</v>
      </c>
      <c r="AL575" s="30">
        <f t="shared" si="260"/>
        <v>0.21862087711446129</v>
      </c>
      <c r="AM575">
        <f t="shared" si="261"/>
        <v>0</v>
      </c>
      <c r="AN575">
        <f t="shared" si="262"/>
        <v>0</v>
      </c>
      <c r="AO575">
        <f t="shared" si="263"/>
        <v>0</v>
      </c>
      <c r="AP575">
        <f t="shared" si="264"/>
        <v>0</v>
      </c>
      <c r="AQ575">
        <f t="shared" si="265"/>
        <v>8.5257175235601376E-2</v>
      </c>
      <c r="AR575">
        <f t="shared" si="266"/>
        <v>0</v>
      </c>
      <c r="AS575">
        <f t="shared" si="267"/>
        <v>9.5069068589225939E-2</v>
      </c>
    </row>
    <row r="576" spans="1:45" x14ac:dyDescent="0.25">
      <c r="A576" s="2">
        <v>44432</v>
      </c>
      <c r="B576" s="39">
        <v>14</v>
      </c>
      <c r="C576" s="16" t="str">
        <f t="shared" si="246"/>
        <v>44432_14</v>
      </c>
      <c r="D576" s="18">
        <v>246.33811314963776</v>
      </c>
      <c r="E576" s="18">
        <v>293.06267614115319</v>
      </c>
      <c r="F576" s="18">
        <v>625.08854622572869</v>
      </c>
      <c r="G576" s="18">
        <v>329.08749181644157</v>
      </c>
      <c r="H576" s="18">
        <v>0.2458614018183167</v>
      </c>
      <c r="I576" s="18">
        <v>3.2320512901865861</v>
      </c>
      <c r="J576" s="18">
        <v>0.5693953678146535</v>
      </c>
      <c r="K576" s="18">
        <v>-17.888707720108997</v>
      </c>
      <c r="L576" s="18">
        <v>-21.174586012197224</v>
      </c>
      <c r="M576" s="18">
        <v>-48.863913676388599</v>
      </c>
      <c r="N576" s="18">
        <v>-27.788873347806138</v>
      </c>
      <c r="O576" s="18">
        <v>5.1150825449449003E-2</v>
      </c>
      <c r="P576" s="18">
        <v>1.075746244046796E-2</v>
      </c>
      <c r="Q576" s="18">
        <v>0.10800989022718437</v>
      </c>
      <c r="R576" s="3">
        <f t="shared" si="239"/>
        <v>0</v>
      </c>
      <c r="S576" s="3">
        <f t="shared" si="240"/>
        <v>0</v>
      </c>
      <c r="T576" s="3">
        <f t="shared" si="241"/>
        <v>0</v>
      </c>
      <c r="U576" s="3">
        <f t="shared" si="242"/>
        <v>0</v>
      </c>
      <c r="V576" s="3">
        <f t="shared" si="243"/>
        <v>1.6297275871616494E-2</v>
      </c>
      <c r="W576" s="3">
        <f t="shared" si="244"/>
        <v>0</v>
      </c>
      <c r="X576" s="3">
        <f t="shared" si="245"/>
        <v>0</v>
      </c>
      <c r="Y576" s="30">
        <f t="shared" si="247"/>
        <v>-7.2618514006570004E-2</v>
      </c>
      <c r="Z576" s="30">
        <f t="shared" si="248"/>
        <v>-7.2252755932654206E-2</v>
      </c>
      <c r="AA576" s="30">
        <f t="shared" si="249"/>
        <v>-7.8171187060501857E-2</v>
      </c>
      <c r="AB576" s="30">
        <f t="shared" si="250"/>
        <v>-8.4442204698883597E-2</v>
      </c>
      <c r="AC576" s="30">
        <f t="shared" si="251"/>
        <v>0.20804740016591844</v>
      </c>
      <c r="AD576" s="30">
        <f t="shared" si="252"/>
        <v>3.3283699652696206E-3</v>
      </c>
      <c r="AE576" s="30">
        <f t="shared" si="253"/>
        <v>0.1896922531030199</v>
      </c>
      <c r="AF576" s="30">
        <f t="shared" si="254"/>
        <v>0</v>
      </c>
      <c r="AG576" s="30">
        <f t="shared" si="255"/>
        <v>0</v>
      </c>
      <c r="AH576" s="30">
        <f t="shared" si="256"/>
        <v>0</v>
      </c>
      <c r="AI576" s="30">
        <f t="shared" si="257"/>
        <v>0</v>
      </c>
      <c r="AJ576" s="30">
        <f t="shared" si="258"/>
        <v>0.20804740016591844</v>
      </c>
      <c r="AK576" s="30">
        <f t="shared" si="259"/>
        <v>0</v>
      </c>
      <c r="AL576" s="30">
        <f t="shared" si="260"/>
        <v>0</v>
      </c>
      <c r="AM576">
        <f t="shared" si="261"/>
        <v>0</v>
      </c>
      <c r="AN576">
        <f t="shared" si="262"/>
        <v>0</v>
      </c>
      <c r="AO576">
        <f t="shared" si="263"/>
        <v>0</v>
      </c>
      <c r="AP576">
        <f t="shared" si="264"/>
        <v>0</v>
      </c>
      <c r="AQ576">
        <f t="shared" si="265"/>
        <v>1.7496274193602668E-2</v>
      </c>
      <c r="AR576">
        <f t="shared" si="266"/>
        <v>0</v>
      </c>
      <c r="AS576">
        <f t="shared" si="267"/>
        <v>0</v>
      </c>
    </row>
    <row r="577" spans="1:45" x14ac:dyDescent="0.25">
      <c r="A577" s="2">
        <v>44432</v>
      </c>
      <c r="B577" s="39">
        <v>15</v>
      </c>
      <c r="C577" s="16" t="str">
        <f t="shared" si="246"/>
        <v>44432_15</v>
      </c>
      <c r="D577" s="18">
        <v>240.485743733959</v>
      </c>
      <c r="E577" s="18">
        <v>287.09168224069163</v>
      </c>
      <c r="F577" s="18">
        <v>611.56332581232311</v>
      </c>
      <c r="G577" s="18">
        <v>321.03067951724188</v>
      </c>
      <c r="H577" s="18">
        <v>0.25193175531814449</v>
      </c>
      <c r="I577" s="18">
        <v>3.1546896091576633</v>
      </c>
      <c r="J577" s="18">
        <v>0.58230487458662816</v>
      </c>
      <c r="K577" s="18">
        <v>-17.754895270303365</v>
      </c>
      <c r="L577" s="18">
        <v>-19.348612878718331</v>
      </c>
      <c r="M577" s="18">
        <v>-45.213756809805865</v>
      </c>
      <c r="N577" s="18">
        <v>-27.239489296121103</v>
      </c>
      <c r="O577" s="18">
        <v>4.2528973422156634E-2</v>
      </c>
      <c r="P577" s="18">
        <v>3.4077582565279832E-2</v>
      </c>
      <c r="Q577" s="18">
        <v>8.7465859539972185E-2</v>
      </c>
      <c r="R577" s="3">
        <f t="shared" si="239"/>
        <v>0</v>
      </c>
      <c r="S577" s="3">
        <f t="shared" si="240"/>
        <v>0</v>
      </c>
      <c r="T577" s="3">
        <f t="shared" si="241"/>
        <v>0</v>
      </c>
      <c r="U577" s="3">
        <f t="shared" si="242"/>
        <v>0</v>
      </c>
      <c r="V577" s="3">
        <f t="shared" si="243"/>
        <v>0</v>
      </c>
      <c r="W577" s="3">
        <f t="shared" si="244"/>
        <v>0</v>
      </c>
      <c r="X577" s="3">
        <f t="shared" si="245"/>
        <v>0</v>
      </c>
      <c r="Y577" s="30">
        <f t="shared" si="247"/>
        <v>-7.3829304783841934E-2</v>
      </c>
      <c r="Z577" s="30">
        <f t="shared" si="248"/>
        <v>-6.739524018148621E-2</v>
      </c>
      <c r="AA577" s="30">
        <f t="shared" si="249"/>
        <v>-7.3931439151864856E-2</v>
      </c>
      <c r="AB577" s="30">
        <f t="shared" si="250"/>
        <v>-8.4850112572054437E-2</v>
      </c>
      <c r="AC577" s="30">
        <f t="shared" si="251"/>
        <v>0.16881148376253796</v>
      </c>
      <c r="AD577" s="30">
        <f t="shared" si="252"/>
        <v>1.0802198246812281E-2</v>
      </c>
      <c r="AE577" s="30">
        <f t="shared" si="253"/>
        <v>0.15020629803599572</v>
      </c>
      <c r="AF577" s="30">
        <f t="shared" si="254"/>
        <v>0</v>
      </c>
      <c r="AG577" s="30">
        <f t="shared" si="255"/>
        <v>0</v>
      </c>
      <c r="AH577" s="30">
        <f t="shared" si="256"/>
        <v>0</v>
      </c>
      <c r="AI577" s="30">
        <f t="shared" si="257"/>
        <v>0</v>
      </c>
      <c r="AJ577" s="30">
        <f t="shared" si="258"/>
        <v>0</v>
      </c>
      <c r="AK577" s="30">
        <f t="shared" si="259"/>
        <v>0</v>
      </c>
      <c r="AL577" s="30">
        <f t="shared" si="260"/>
        <v>0</v>
      </c>
      <c r="AM577">
        <f t="shared" si="261"/>
        <v>0</v>
      </c>
      <c r="AN577">
        <f t="shared" si="262"/>
        <v>0</v>
      </c>
      <c r="AO577">
        <f t="shared" si="263"/>
        <v>0</v>
      </c>
      <c r="AP577">
        <f t="shared" si="264"/>
        <v>0</v>
      </c>
      <c r="AQ577">
        <f t="shared" si="265"/>
        <v>0</v>
      </c>
      <c r="AR577">
        <f t="shared" si="266"/>
        <v>0</v>
      </c>
      <c r="AS577">
        <f t="shared" si="267"/>
        <v>0</v>
      </c>
    </row>
    <row r="578" spans="1:45" x14ac:dyDescent="0.25">
      <c r="A578" s="2">
        <v>44432</v>
      </c>
      <c r="B578" s="39">
        <v>16</v>
      </c>
      <c r="C578" s="16" t="str">
        <f t="shared" si="246"/>
        <v>44432_16</v>
      </c>
      <c r="D578" s="18">
        <v>237.13225372608815</v>
      </c>
      <c r="E578" s="18">
        <v>282.06001368996692</v>
      </c>
      <c r="F578" s="18">
        <v>599.7807476952031</v>
      </c>
      <c r="G578" s="18">
        <v>315.39506757322084</v>
      </c>
      <c r="H578" s="18">
        <v>0.25073469299052881</v>
      </c>
      <c r="I578" s="18">
        <v>3.1005164065637323</v>
      </c>
      <c r="J578" s="18">
        <v>0.57906207879360838</v>
      </c>
      <c r="K578" s="18">
        <v>-19.926298220400447</v>
      </c>
      <c r="L578" s="18">
        <v>-20.357869499378527</v>
      </c>
      <c r="M578" s="18">
        <v>-46.698452096772755</v>
      </c>
      <c r="N578" s="18">
        <v>-28.827920620684157</v>
      </c>
      <c r="O578" s="18">
        <v>4.084271626987887E-2</v>
      </c>
      <c r="P578" s="18">
        <v>2.5259319529934758E-2</v>
      </c>
      <c r="Q578" s="18">
        <v>8.4592802119081489E-2</v>
      </c>
      <c r="R578" s="3">
        <f t="shared" si="239"/>
        <v>0</v>
      </c>
      <c r="S578" s="3">
        <f t="shared" si="240"/>
        <v>0</v>
      </c>
      <c r="T578" s="3">
        <f t="shared" si="241"/>
        <v>0</v>
      </c>
      <c r="U578" s="3">
        <f t="shared" si="242"/>
        <v>0</v>
      </c>
      <c r="V578" s="3">
        <f t="shared" si="243"/>
        <v>0</v>
      </c>
      <c r="W578" s="3">
        <f t="shared" si="244"/>
        <v>0</v>
      </c>
      <c r="X578" s="3">
        <f t="shared" si="245"/>
        <v>0</v>
      </c>
      <c r="Y578" s="30">
        <f t="shared" si="247"/>
        <v>-8.4030316025323765E-2</v>
      </c>
      <c r="Z578" s="30">
        <f t="shared" si="248"/>
        <v>-7.2175666564901222E-2</v>
      </c>
      <c r="AA578" s="30">
        <f t="shared" si="249"/>
        <v>-7.7859204844807725E-2</v>
      </c>
      <c r="AB578" s="30">
        <f t="shared" si="250"/>
        <v>-9.1402572787513819E-2</v>
      </c>
      <c r="AC578" s="30">
        <f t="shared" si="251"/>
        <v>0.16289216216050983</v>
      </c>
      <c r="AD578" s="30">
        <f t="shared" si="252"/>
        <v>8.1468104721075744E-3</v>
      </c>
      <c r="AE578" s="30">
        <f t="shared" si="253"/>
        <v>0.14608589513462578</v>
      </c>
      <c r="AF578" s="30">
        <f t="shared" si="254"/>
        <v>0</v>
      </c>
      <c r="AG578" s="30">
        <f t="shared" si="255"/>
        <v>0</v>
      </c>
      <c r="AH578" s="30">
        <f t="shared" si="256"/>
        <v>0</v>
      </c>
      <c r="AI578" s="30">
        <f t="shared" si="257"/>
        <v>0</v>
      </c>
      <c r="AJ578" s="30">
        <f t="shared" si="258"/>
        <v>0</v>
      </c>
      <c r="AK578" s="30">
        <f t="shared" si="259"/>
        <v>0</v>
      </c>
      <c r="AL578" s="30">
        <f t="shared" si="260"/>
        <v>0</v>
      </c>
      <c r="AM578">
        <f t="shared" si="261"/>
        <v>0</v>
      </c>
      <c r="AN578">
        <f t="shared" si="262"/>
        <v>0</v>
      </c>
      <c r="AO578">
        <f t="shared" si="263"/>
        <v>0</v>
      </c>
      <c r="AP578">
        <f t="shared" si="264"/>
        <v>0</v>
      </c>
      <c r="AQ578">
        <f t="shared" si="265"/>
        <v>0</v>
      </c>
      <c r="AR578">
        <f t="shared" si="266"/>
        <v>0</v>
      </c>
      <c r="AS578">
        <f t="shared" si="267"/>
        <v>0</v>
      </c>
    </row>
    <row r="579" spans="1:45" x14ac:dyDescent="0.25">
      <c r="A579" s="2">
        <v>44432</v>
      </c>
      <c r="B579" s="39">
        <v>17</v>
      </c>
      <c r="C579" s="16" t="str">
        <f t="shared" si="246"/>
        <v>44432_17</v>
      </c>
      <c r="D579" s="18">
        <v>231.51188569768163</v>
      </c>
      <c r="E579" s="18">
        <v>276.18142064255062</v>
      </c>
      <c r="F579" s="18">
        <v>587.17691323184329</v>
      </c>
      <c r="G579" s="18">
        <v>307.48914857563369</v>
      </c>
      <c r="H579" s="18">
        <v>0.24649384917109091</v>
      </c>
      <c r="I579" s="18">
        <v>3.0134775996623935</v>
      </c>
      <c r="J579" s="18">
        <v>0.56943671181586653</v>
      </c>
      <c r="K579" s="18">
        <v>-22.413157592096702</v>
      </c>
      <c r="L579" s="18">
        <v>-23.082451604250817</v>
      </c>
      <c r="M579" s="18">
        <v>-52.554812689463006</v>
      </c>
      <c r="N579" s="18">
        <v>-31.873654486578435</v>
      </c>
      <c r="O579" s="18">
        <v>2.9918542647768338E-2</v>
      </c>
      <c r="P579" s="18">
        <v>-7.1518447102171291E-3</v>
      </c>
      <c r="Q579" s="18">
        <v>6.0522505218690507E-2</v>
      </c>
      <c r="R579" s="3">
        <f t="shared" si="239"/>
        <v>0</v>
      </c>
      <c r="S579" s="3">
        <f t="shared" si="240"/>
        <v>0</v>
      </c>
      <c r="T579" s="3">
        <f t="shared" si="241"/>
        <v>0</v>
      </c>
      <c r="U579" s="3">
        <f t="shared" si="242"/>
        <v>0</v>
      </c>
      <c r="V579" s="3">
        <f t="shared" si="243"/>
        <v>0</v>
      </c>
      <c r="W579" s="3">
        <f t="shared" si="244"/>
        <v>0</v>
      </c>
      <c r="X579" s="3">
        <f t="shared" si="245"/>
        <v>0</v>
      </c>
      <c r="Y579" s="30">
        <f t="shared" si="247"/>
        <v>-9.6812124891785409E-2</v>
      </c>
      <c r="Z579" s="30">
        <f t="shared" si="248"/>
        <v>-8.357713401049309E-2</v>
      </c>
      <c r="AA579" s="30">
        <f t="shared" si="249"/>
        <v>-8.9504221819961191E-2</v>
      </c>
      <c r="AB579" s="30">
        <f t="shared" si="250"/>
        <v>-0.10365781893190423</v>
      </c>
      <c r="AC579" s="30">
        <f t="shared" si="251"/>
        <v>0.12137642682922256</v>
      </c>
      <c r="AD579" s="30">
        <f t="shared" si="252"/>
        <v>-2.3732861697788516E-3</v>
      </c>
      <c r="AE579" s="30">
        <f t="shared" si="253"/>
        <v>0.10628486706747686</v>
      </c>
      <c r="AF579" s="30">
        <f t="shared" si="254"/>
        <v>0</v>
      </c>
      <c r="AG579" s="30">
        <f t="shared" si="255"/>
        <v>0</v>
      </c>
      <c r="AH579" s="30">
        <f t="shared" si="256"/>
        <v>0</v>
      </c>
      <c r="AI579" s="30">
        <f t="shared" si="257"/>
        <v>0</v>
      </c>
      <c r="AJ579" s="30">
        <f t="shared" si="258"/>
        <v>0</v>
      </c>
      <c r="AK579" s="30">
        <f t="shared" si="259"/>
        <v>0</v>
      </c>
      <c r="AL579" s="30">
        <f t="shared" si="260"/>
        <v>0</v>
      </c>
      <c r="AM579">
        <f t="shared" si="261"/>
        <v>0</v>
      </c>
      <c r="AN579">
        <f t="shared" si="262"/>
        <v>0</v>
      </c>
      <c r="AO579">
        <f t="shared" si="263"/>
        <v>0</v>
      </c>
      <c r="AP579">
        <f t="shared" si="264"/>
        <v>0</v>
      </c>
      <c r="AQ579">
        <f t="shared" si="265"/>
        <v>0</v>
      </c>
      <c r="AR579">
        <f t="shared" si="266"/>
        <v>0</v>
      </c>
      <c r="AS579">
        <f t="shared" si="267"/>
        <v>0</v>
      </c>
    </row>
    <row r="580" spans="1:45" x14ac:dyDescent="0.25">
      <c r="A580" s="2">
        <v>44432</v>
      </c>
      <c r="B580" s="39">
        <v>18</v>
      </c>
      <c r="C580" s="16" t="str">
        <f t="shared" si="246"/>
        <v>44432_18</v>
      </c>
      <c r="D580" s="18">
        <v>230.25626216886755</v>
      </c>
      <c r="E580" s="18">
        <v>274.84568479720389</v>
      </c>
      <c r="F580" s="18">
        <v>586.60899671606785</v>
      </c>
      <c r="G580" s="18">
        <v>306.71336477429884</v>
      </c>
      <c r="H580" s="18">
        <v>0.2575820517663629</v>
      </c>
      <c r="I580" s="18">
        <v>2.9511762426892312</v>
      </c>
      <c r="J580" s="18">
        <v>0.59423430405397348</v>
      </c>
      <c r="K580" s="18">
        <v>-27.663094424436814</v>
      </c>
      <c r="L580" s="18">
        <v>-30.638475232016404</v>
      </c>
      <c r="M580" s="18">
        <v>-67.970107792982844</v>
      </c>
      <c r="N580" s="18">
        <v>-38.004788146914109</v>
      </c>
      <c r="O580" s="18">
        <v>2.3005973429363138E-2</v>
      </c>
      <c r="P580" s="18">
        <v>-0.13477909777397731</v>
      </c>
      <c r="Q580" s="18">
        <v>4.4858235804376659E-2</v>
      </c>
      <c r="R580" s="3">
        <f t="shared" si="239"/>
        <v>0</v>
      </c>
      <c r="S580" s="3">
        <f t="shared" si="240"/>
        <v>0</v>
      </c>
      <c r="T580" s="3">
        <f t="shared" si="241"/>
        <v>0</v>
      </c>
      <c r="U580" s="3">
        <f t="shared" si="242"/>
        <v>0</v>
      </c>
      <c r="V580" s="3">
        <f t="shared" si="243"/>
        <v>0</v>
      </c>
      <c r="W580" s="3">
        <f t="shared" si="244"/>
        <v>0</v>
      </c>
      <c r="X580" s="3">
        <f t="shared" si="245"/>
        <v>0</v>
      </c>
      <c r="Y580" s="30">
        <f t="shared" si="247"/>
        <v>-0.12014046507950775</v>
      </c>
      <c r="Z580" s="30">
        <f t="shared" si="248"/>
        <v>-0.11147519108631136</v>
      </c>
      <c r="AA580" s="30">
        <f t="shared" si="249"/>
        <v>-0.11586952838004619</v>
      </c>
      <c r="AB580" s="30">
        <f t="shared" si="250"/>
        <v>-0.12390978845959547</v>
      </c>
      <c r="AC580" s="30">
        <f t="shared" si="251"/>
        <v>8.9315126079632545E-2</v>
      </c>
      <c r="AD580" s="30">
        <f t="shared" si="252"/>
        <v>-4.5669620073642621E-2</v>
      </c>
      <c r="AE580" s="30">
        <f t="shared" si="253"/>
        <v>7.5489138709000286E-2</v>
      </c>
      <c r="AF580" s="30">
        <f t="shared" si="254"/>
        <v>0</v>
      </c>
      <c r="AG580" s="30">
        <f t="shared" si="255"/>
        <v>0</v>
      </c>
      <c r="AH580" s="30">
        <f t="shared" si="256"/>
        <v>0</v>
      </c>
      <c r="AI580" s="30">
        <f t="shared" si="257"/>
        <v>0</v>
      </c>
      <c r="AJ580" s="30">
        <f t="shared" si="258"/>
        <v>0</v>
      </c>
      <c r="AK580" s="30">
        <f t="shared" si="259"/>
        <v>0</v>
      </c>
      <c r="AL580" s="30">
        <f t="shared" si="260"/>
        <v>0</v>
      </c>
      <c r="AM580">
        <f t="shared" si="261"/>
        <v>0</v>
      </c>
      <c r="AN580">
        <f t="shared" si="262"/>
        <v>0</v>
      </c>
      <c r="AO580">
        <f t="shared" si="263"/>
        <v>0</v>
      </c>
      <c r="AP580">
        <f t="shared" si="264"/>
        <v>0</v>
      </c>
      <c r="AQ580">
        <f t="shared" si="265"/>
        <v>0</v>
      </c>
      <c r="AR580">
        <f t="shared" si="266"/>
        <v>0</v>
      </c>
      <c r="AS580">
        <f t="shared" si="267"/>
        <v>0</v>
      </c>
    </row>
    <row r="581" spans="1:45" x14ac:dyDescent="0.25">
      <c r="A581" s="2">
        <v>44432</v>
      </c>
      <c r="B581" s="39">
        <v>19</v>
      </c>
      <c r="C581" s="16" t="str">
        <f t="shared" si="246"/>
        <v>44432_19</v>
      </c>
      <c r="D581" s="18">
        <v>253.14319655972832</v>
      </c>
      <c r="E581" s="18">
        <v>300.80759804285663</v>
      </c>
      <c r="F581" s="18">
        <v>649.93996421727945</v>
      </c>
      <c r="G581" s="18">
        <v>340.3948388370041</v>
      </c>
      <c r="H581" s="18">
        <v>0.28342663382683003</v>
      </c>
      <c r="I581" s="18">
        <v>3.2023052131451499</v>
      </c>
      <c r="J581" s="18">
        <v>0.65018867067535169</v>
      </c>
      <c r="K581" s="18">
        <v>-31.120664940235258</v>
      </c>
      <c r="L581" s="18">
        <v>-36.111374443527239</v>
      </c>
      <c r="M581" s="18">
        <v>-77.878019801020827</v>
      </c>
      <c r="N581" s="18">
        <v>-41.664475871228191</v>
      </c>
      <c r="O581" s="18">
        <v>-5.7092462257527518E-4</v>
      </c>
      <c r="P581" s="18">
        <v>-0.25116473742247541</v>
      </c>
      <c r="Q581" s="18">
        <v>-8.4478526185274815E-3</v>
      </c>
      <c r="R581" s="3">
        <f t="shared" si="239"/>
        <v>0</v>
      </c>
      <c r="S581" s="3">
        <f t="shared" si="240"/>
        <v>0</v>
      </c>
      <c r="T581" s="3">
        <f t="shared" si="241"/>
        <v>0</v>
      </c>
      <c r="U581" s="3">
        <f t="shared" si="242"/>
        <v>0</v>
      </c>
      <c r="V581" s="3">
        <f t="shared" si="243"/>
        <v>0</v>
      </c>
      <c r="W581" s="3">
        <f t="shared" si="244"/>
        <v>0</v>
      </c>
      <c r="X581" s="3">
        <f t="shared" si="245"/>
        <v>0</v>
      </c>
      <c r="Y581" s="30">
        <f t="shared" si="247"/>
        <v>-0.12293699914977742</v>
      </c>
      <c r="Z581" s="30">
        <f t="shared" si="248"/>
        <v>-0.12004807949825251</v>
      </c>
      <c r="AA581" s="30">
        <f t="shared" si="249"/>
        <v>-0.11982340537377029</v>
      </c>
      <c r="AB581" s="30">
        <f t="shared" si="250"/>
        <v>-0.12240043360698238</v>
      </c>
      <c r="AC581" s="30">
        <f t="shared" si="251"/>
        <v>-2.0143647577034085E-3</v>
      </c>
      <c r="AD581" s="30">
        <f t="shared" si="252"/>
        <v>-7.8432479325040202E-2</v>
      </c>
      <c r="AE581" s="30">
        <f t="shared" si="253"/>
        <v>-1.2992924976303706E-2</v>
      </c>
      <c r="AF581" s="30">
        <f t="shared" si="254"/>
        <v>0</v>
      </c>
      <c r="AG581" s="30">
        <f t="shared" si="255"/>
        <v>0</v>
      </c>
      <c r="AH581" s="30">
        <f t="shared" si="256"/>
        <v>0</v>
      </c>
      <c r="AI581" s="30">
        <f t="shared" si="257"/>
        <v>0</v>
      </c>
      <c r="AJ581" s="30">
        <f t="shared" si="258"/>
        <v>0</v>
      </c>
      <c r="AK581" s="30">
        <f t="shared" si="259"/>
        <v>0</v>
      </c>
      <c r="AL581" s="30">
        <f t="shared" si="260"/>
        <v>0</v>
      </c>
      <c r="AM581">
        <f t="shared" si="261"/>
        <v>0</v>
      </c>
      <c r="AN581">
        <f t="shared" si="262"/>
        <v>0</v>
      </c>
      <c r="AO581">
        <f t="shared" si="263"/>
        <v>0</v>
      </c>
      <c r="AP581">
        <f t="shared" si="264"/>
        <v>0</v>
      </c>
      <c r="AQ581">
        <f t="shared" si="265"/>
        <v>0</v>
      </c>
      <c r="AR581">
        <f t="shared" si="266"/>
        <v>0</v>
      </c>
      <c r="AS581">
        <f t="shared" si="267"/>
        <v>0</v>
      </c>
    </row>
    <row r="582" spans="1:45" x14ac:dyDescent="0.25">
      <c r="A582" s="2">
        <v>44432</v>
      </c>
      <c r="B582" s="39">
        <v>20</v>
      </c>
      <c r="C582" s="16" t="str">
        <f t="shared" si="246"/>
        <v>44432_20</v>
      </c>
      <c r="D582" s="18">
        <v>271.38302589029416</v>
      </c>
      <c r="E582" s="18">
        <v>328.31599395598028</v>
      </c>
      <c r="F582" s="18">
        <v>717.19389679007236</v>
      </c>
      <c r="G582" s="18">
        <v>371.60598113551464</v>
      </c>
      <c r="H582" s="18">
        <v>0.30975076630167059</v>
      </c>
      <c r="I582" s="18">
        <v>3.5350946609795262</v>
      </c>
      <c r="J582" s="18">
        <v>0.70771413216119194</v>
      </c>
      <c r="K582" s="18">
        <v>-32.987102417313544</v>
      </c>
      <c r="L582" s="18">
        <v>-37.964766595924402</v>
      </c>
      <c r="M582" s="18">
        <v>-80.412529485723866</v>
      </c>
      <c r="N582" s="18">
        <v>-43.353729374758501</v>
      </c>
      <c r="O582" s="18">
        <v>-1.3895715197728802E-2</v>
      </c>
      <c r="P582" s="18">
        <v>-0.27977928048940903</v>
      </c>
      <c r="Q582" s="18">
        <v>-3.822783451363361E-2</v>
      </c>
      <c r="R582" s="3">
        <f t="shared" si="239"/>
        <v>0</v>
      </c>
      <c r="S582" s="3">
        <f t="shared" si="240"/>
        <v>0</v>
      </c>
      <c r="T582" s="3">
        <f t="shared" si="241"/>
        <v>0</v>
      </c>
      <c r="U582" s="3">
        <f t="shared" si="242"/>
        <v>0</v>
      </c>
      <c r="V582" s="3">
        <f t="shared" si="243"/>
        <v>0</v>
      </c>
      <c r="W582" s="3">
        <f t="shared" si="244"/>
        <v>0</v>
      </c>
      <c r="X582" s="3">
        <f t="shared" si="245"/>
        <v>0</v>
      </c>
      <c r="Y582" s="30">
        <f t="shared" si="247"/>
        <v>-0.12155182627615217</v>
      </c>
      <c r="Z582" s="30">
        <f t="shared" si="248"/>
        <v>-0.11563483745788704</v>
      </c>
      <c r="AA582" s="30">
        <f t="shared" si="249"/>
        <v>-0.11212104543223848</v>
      </c>
      <c r="AB582" s="30">
        <f t="shared" si="250"/>
        <v>-0.1166658546299032</v>
      </c>
      <c r="AC582" s="30">
        <f t="shared" si="251"/>
        <v>-4.4860955030521447E-2</v>
      </c>
      <c r="AD582" s="30">
        <f t="shared" si="252"/>
        <v>-7.9143363140348283E-2</v>
      </c>
      <c r="AE582" s="30">
        <f t="shared" si="253"/>
        <v>-5.4015926454506182E-2</v>
      </c>
      <c r="AF582" s="30">
        <f t="shared" si="254"/>
        <v>0</v>
      </c>
      <c r="AG582" s="30">
        <f t="shared" si="255"/>
        <v>0</v>
      </c>
      <c r="AH582" s="30">
        <f t="shared" si="256"/>
        <v>0</v>
      </c>
      <c r="AI582" s="30">
        <f t="shared" si="257"/>
        <v>0</v>
      </c>
      <c r="AJ582" s="30">
        <f t="shared" si="258"/>
        <v>0</v>
      </c>
      <c r="AK582" s="30">
        <f t="shared" si="259"/>
        <v>0</v>
      </c>
      <c r="AL582" s="30">
        <f t="shared" si="260"/>
        <v>0</v>
      </c>
      <c r="AM582">
        <f t="shared" si="261"/>
        <v>0</v>
      </c>
      <c r="AN582">
        <f t="shared" si="262"/>
        <v>0</v>
      </c>
      <c r="AO582">
        <f t="shared" si="263"/>
        <v>0</v>
      </c>
      <c r="AP582">
        <f t="shared" si="264"/>
        <v>0</v>
      </c>
      <c r="AQ582">
        <f t="shared" si="265"/>
        <v>0</v>
      </c>
      <c r="AR582">
        <f t="shared" si="266"/>
        <v>0</v>
      </c>
      <c r="AS582">
        <f t="shared" si="267"/>
        <v>0</v>
      </c>
    </row>
    <row r="583" spans="1:45" x14ac:dyDescent="0.25">
      <c r="A583" s="2">
        <v>44432</v>
      </c>
      <c r="B583" s="39">
        <v>21</v>
      </c>
      <c r="C583" s="16" t="str">
        <f t="shared" si="246"/>
        <v>44432_21</v>
      </c>
      <c r="D583" s="18">
        <v>270.31359438713025</v>
      </c>
      <c r="E583" s="18">
        <v>330.95161664946295</v>
      </c>
      <c r="F583" s="18">
        <v>725.45557639176616</v>
      </c>
      <c r="G583" s="18">
        <v>375.42104781533942</v>
      </c>
      <c r="H583" s="18">
        <v>0.29740019860977857</v>
      </c>
      <c r="I583" s="18">
        <v>3.5419071325564966</v>
      </c>
      <c r="J583" s="18">
        <v>0.67961897235851532</v>
      </c>
      <c r="K583" s="18">
        <v>-35.48179782586223</v>
      </c>
      <c r="L583" s="18">
        <v>-39.510542298969817</v>
      </c>
      <c r="M583" s="18">
        <v>-84.512864176855061</v>
      </c>
      <c r="N583" s="18">
        <v>-46.024442731510206</v>
      </c>
      <c r="O583" s="18">
        <v>-3.141132299126017E-2</v>
      </c>
      <c r="P583" s="18">
        <v>-0.30580066612495321</v>
      </c>
      <c r="Q583" s="18">
        <v>-7.8499513712136593E-2</v>
      </c>
      <c r="R583" s="3">
        <f t="shared" si="239"/>
        <v>0</v>
      </c>
      <c r="S583" s="3">
        <f t="shared" si="240"/>
        <v>0</v>
      </c>
      <c r="T583" s="3">
        <f t="shared" si="241"/>
        <v>0</v>
      </c>
      <c r="U583" s="3">
        <f t="shared" si="242"/>
        <v>0</v>
      </c>
      <c r="V583" s="3">
        <f t="shared" si="243"/>
        <v>0</v>
      </c>
      <c r="W583" s="3">
        <f t="shared" si="244"/>
        <v>0</v>
      </c>
      <c r="X583" s="3">
        <f t="shared" si="245"/>
        <v>0</v>
      </c>
      <c r="Y583" s="30">
        <f t="shared" si="247"/>
        <v>-0.13126161082023455</v>
      </c>
      <c r="Z583" s="30">
        <f t="shared" si="248"/>
        <v>-0.11938464812159706</v>
      </c>
      <c r="AA583" s="30">
        <f t="shared" si="249"/>
        <v>-0.11649626376462749</v>
      </c>
      <c r="AB583" s="30">
        <f t="shared" si="250"/>
        <v>-0.12259419923133484</v>
      </c>
      <c r="AC583" s="30">
        <f t="shared" si="251"/>
        <v>-0.10561971087475716</v>
      </c>
      <c r="AD583" s="30">
        <f t="shared" si="252"/>
        <v>-8.6337855477376893E-2</v>
      </c>
      <c r="AE583" s="30">
        <f t="shared" si="253"/>
        <v>-0.11550518291111835</v>
      </c>
      <c r="AF583" s="30">
        <f t="shared" si="254"/>
        <v>0</v>
      </c>
      <c r="AG583" s="30">
        <f t="shared" si="255"/>
        <v>0</v>
      </c>
      <c r="AH583" s="30">
        <f t="shared" si="256"/>
        <v>0</v>
      </c>
      <c r="AI583" s="30">
        <f t="shared" si="257"/>
        <v>0</v>
      </c>
      <c r="AJ583" s="30">
        <f t="shared" si="258"/>
        <v>0</v>
      </c>
      <c r="AK583" s="30">
        <f t="shared" si="259"/>
        <v>0</v>
      </c>
      <c r="AL583" s="30">
        <f t="shared" si="260"/>
        <v>0</v>
      </c>
      <c r="AM583">
        <f t="shared" si="261"/>
        <v>0</v>
      </c>
      <c r="AN583">
        <f t="shared" si="262"/>
        <v>0</v>
      </c>
      <c r="AO583">
        <f t="shared" si="263"/>
        <v>0</v>
      </c>
      <c r="AP583">
        <f t="shared" si="264"/>
        <v>0</v>
      </c>
      <c r="AQ583">
        <f t="shared" si="265"/>
        <v>0</v>
      </c>
      <c r="AR583">
        <f t="shared" si="266"/>
        <v>0</v>
      </c>
      <c r="AS583">
        <f t="shared" si="267"/>
        <v>0</v>
      </c>
    </row>
    <row r="584" spans="1:45" x14ac:dyDescent="0.25">
      <c r="A584" s="2">
        <v>44432</v>
      </c>
      <c r="B584" s="39">
        <v>22</v>
      </c>
      <c r="C584" s="16" t="str">
        <f t="shared" si="246"/>
        <v>44432_22</v>
      </c>
      <c r="D584" s="18">
        <v>261.38897947502471</v>
      </c>
      <c r="E584" s="18">
        <v>321.73303397174089</v>
      </c>
      <c r="F584" s="18">
        <v>707.66761750232706</v>
      </c>
      <c r="G584" s="18">
        <v>364.55523849497524</v>
      </c>
      <c r="H584" s="18">
        <v>0.29826998729132909</v>
      </c>
      <c r="I584" s="18">
        <v>3.4578146536640002</v>
      </c>
      <c r="J584" s="18">
        <v>0.67993607401940792</v>
      </c>
      <c r="K584" s="18">
        <v>-38.09976042229539</v>
      </c>
      <c r="L584" s="18">
        <v>-42.42712939317272</v>
      </c>
      <c r="M584" s="18">
        <v>-90.589273799704614</v>
      </c>
      <c r="N584" s="18">
        <v>-49.723786035490392</v>
      </c>
      <c r="O584" s="18">
        <v>-2.5662366593669227E-2</v>
      </c>
      <c r="P584" s="18">
        <v>-0.32495747709632966</v>
      </c>
      <c r="Q584" s="18">
        <v>-6.5426691276044766E-2</v>
      </c>
      <c r="R584" s="3">
        <f t="shared" si="239"/>
        <v>0</v>
      </c>
      <c r="S584" s="3">
        <f t="shared" si="240"/>
        <v>0</v>
      </c>
      <c r="T584" s="3">
        <f t="shared" si="241"/>
        <v>0</v>
      </c>
      <c r="U584" s="3">
        <f t="shared" si="242"/>
        <v>0</v>
      </c>
      <c r="V584" s="3">
        <f t="shared" si="243"/>
        <v>0</v>
      </c>
      <c r="W584" s="3">
        <f t="shared" si="244"/>
        <v>0</v>
      </c>
      <c r="X584" s="3">
        <f t="shared" si="245"/>
        <v>0</v>
      </c>
      <c r="Y584" s="30">
        <f t="shared" si="247"/>
        <v>-0.14575886289779771</v>
      </c>
      <c r="Z584" s="30">
        <f t="shared" si="248"/>
        <v>-0.13187060361634878</v>
      </c>
      <c r="AA584" s="30">
        <f t="shared" si="249"/>
        <v>-0.12801104863245594</v>
      </c>
      <c r="AB584" s="30">
        <f t="shared" si="250"/>
        <v>-0.13639575237149074</v>
      </c>
      <c r="AC584" s="30">
        <f t="shared" si="251"/>
        <v>-8.6037374483152532E-2</v>
      </c>
      <c r="AD584" s="30">
        <f t="shared" si="252"/>
        <v>-9.3977702579285255E-2</v>
      </c>
      <c r="AE584" s="30">
        <f t="shared" si="253"/>
        <v>-9.6224768439300723E-2</v>
      </c>
      <c r="AF584" s="30">
        <f t="shared" si="254"/>
        <v>0</v>
      </c>
      <c r="AG584" s="30">
        <f t="shared" si="255"/>
        <v>0</v>
      </c>
      <c r="AH584" s="30">
        <f t="shared" si="256"/>
        <v>0</v>
      </c>
      <c r="AI584" s="30">
        <f t="shared" si="257"/>
        <v>0</v>
      </c>
      <c r="AJ584" s="30">
        <f t="shared" si="258"/>
        <v>0</v>
      </c>
      <c r="AK584" s="30">
        <f t="shared" si="259"/>
        <v>0</v>
      </c>
      <c r="AL584" s="30">
        <f t="shared" si="260"/>
        <v>0</v>
      </c>
      <c r="AM584">
        <f t="shared" si="261"/>
        <v>0</v>
      </c>
      <c r="AN584">
        <f t="shared" si="262"/>
        <v>0</v>
      </c>
      <c r="AO584">
        <f t="shared" si="263"/>
        <v>0</v>
      </c>
      <c r="AP584">
        <f t="shared" si="264"/>
        <v>0</v>
      </c>
      <c r="AQ584">
        <f t="shared" si="265"/>
        <v>0</v>
      </c>
      <c r="AR584">
        <f t="shared" si="266"/>
        <v>0</v>
      </c>
      <c r="AS584">
        <f t="shared" si="267"/>
        <v>0</v>
      </c>
    </row>
    <row r="585" spans="1:45" x14ac:dyDescent="0.25">
      <c r="A585" s="2">
        <v>44432</v>
      </c>
      <c r="B585" s="39">
        <v>23</v>
      </c>
      <c r="C585" s="16" t="str">
        <f t="shared" si="246"/>
        <v>44432_23</v>
      </c>
      <c r="D585" s="18">
        <v>238.23506675894509</v>
      </c>
      <c r="E585" s="18">
        <v>296.08925156571365</v>
      </c>
      <c r="F585" s="18">
        <v>651.3755343477975</v>
      </c>
      <c r="G585" s="18">
        <v>332.96668785752638</v>
      </c>
      <c r="H585" s="18">
        <v>0.2844534773492538</v>
      </c>
      <c r="I585" s="18">
        <v>3.1964660261720295</v>
      </c>
      <c r="J585" s="18">
        <v>0.65179881576183019</v>
      </c>
      <c r="K585" s="18">
        <v>-42.312258362507471</v>
      </c>
      <c r="L585" s="18">
        <v>-46.66355292503853</v>
      </c>
      <c r="M585" s="18">
        <v>-99.380606813643652</v>
      </c>
      <c r="N585" s="18">
        <v>-55.356801849406324</v>
      </c>
      <c r="O585" s="18">
        <v>-2.2022644537072901E-2</v>
      </c>
      <c r="P585" s="18">
        <v>-0.35694717528647479</v>
      </c>
      <c r="Q585" s="18">
        <v>-5.7175220997349993E-2</v>
      </c>
      <c r="R585" s="3">
        <f t="shared" si="239"/>
        <v>0</v>
      </c>
      <c r="S585" s="3">
        <f t="shared" si="240"/>
        <v>0</v>
      </c>
      <c r="T585" s="3">
        <f t="shared" si="241"/>
        <v>0</v>
      </c>
      <c r="U585" s="3">
        <f t="shared" si="242"/>
        <v>0</v>
      </c>
      <c r="V585" s="3">
        <f t="shared" si="243"/>
        <v>0</v>
      </c>
      <c r="W585" s="3">
        <f t="shared" si="244"/>
        <v>0</v>
      </c>
      <c r="X585" s="3">
        <f t="shared" si="245"/>
        <v>0</v>
      </c>
      <c r="Y585" s="30">
        <f t="shared" si="247"/>
        <v>-0.17760717990907926</v>
      </c>
      <c r="Z585" s="30">
        <f t="shared" si="248"/>
        <v>-0.15759961794723265</v>
      </c>
      <c r="AA585" s="30">
        <f t="shared" si="249"/>
        <v>-0.15257037081251512</v>
      </c>
      <c r="AB585" s="30">
        <f t="shared" si="250"/>
        <v>-0.16625327358000758</v>
      </c>
      <c r="AC585" s="30">
        <f t="shared" si="251"/>
        <v>-7.7420901098823117E-2</v>
      </c>
      <c r="AD585" s="30">
        <f t="shared" si="252"/>
        <v>-0.11166931616474637</v>
      </c>
      <c r="AE585" s="30">
        <f t="shared" si="253"/>
        <v>-8.7719123776748384E-2</v>
      </c>
      <c r="AF585" s="30">
        <f t="shared" si="254"/>
        <v>0</v>
      </c>
      <c r="AG585" s="30">
        <f t="shared" si="255"/>
        <v>0</v>
      </c>
      <c r="AH585" s="30">
        <f t="shared" si="256"/>
        <v>0</v>
      </c>
      <c r="AI585" s="30">
        <f t="shared" si="257"/>
        <v>0</v>
      </c>
      <c r="AJ585" s="30">
        <f t="shared" si="258"/>
        <v>0</v>
      </c>
      <c r="AK585" s="30">
        <f t="shared" si="259"/>
        <v>0</v>
      </c>
      <c r="AL585" s="30">
        <f t="shared" si="260"/>
        <v>0</v>
      </c>
      <c r="AM585">
        <f t="shared" si="261"/>
        <v>0</v>
      </c>
      <c r="AN585">
        <f t="shared" si="262"/>
        <v>0</v>
      </c>
      <c r="AO585">
        <f t="shared" si="263"/>
        <v>0</v>
      </c>
      <c r="AP585">
        <f t="shared" si="264"/>
        <v>0</v>
      </c>
      <c r="AQ585">
        <f t="shared" si="265"/>
        <v>0</v>
      </c>
      <c r="AR585">
        <f t="shared" si="266"/>
        <v>0</v>
      </c>
      <c r="AS585">
        <f t="shared" si="267"/>
        <v>0</v>
      </c>
    </row>
    <row r="586" spans="1:45" x14ac:dyDescent="0.25">
      <c r="A586" s="2">
        <v>44432</v>
      </c>
      <c r="B586" s="39">
        <v>24</v>
      </c>
      <c r="C586" s="16" t="str">
        <f t="shared" si="246"/>
        <v>44432_24</v>
      </c>
      <c r="D586" s="18">
        <v>204.37277954189932</v>
      </c>
      <c r="E586" s="18">
        <v>253.69650864618077</v>
      </c>
      <c r="F586" s="18">
        <v>557.12425846646022</v>
      </c>
      <c r="G586" s="18">
        <v>284.34381755198569</v>
      </c>
      <c r="H586" s="18">
        <v>0.25593925524297412</v>
      </c>
      <c r="I586" s="18">
        <v>2.7558410314879125</v>
      </c>
      <c r="J586" s="18">
        <v>0.59133240949958243</v>
      </c>
      <c r="K586" s="18">
        <v>-45.351824122880679</v>
      </c>
      <c r="L586" s="18">
        <v>-50.077788789290466</v>
      </c>
      <c r="M586" s="18">
        <v>-107.28275334676344</v>
      </c>
      <c r="N586" s="18">
        <v>-59.87975252533883</v>
      </c>
      <c r="O586" s="18">
        <v>-2.7249848142246284E-2</v>
      </c>
      <c r="P586" s="18">
        <v>-0.39757347117143038</v>
      </c>
      <c r="Q586" s="18">
        <v>-6.9779892073379812E-2</v>
      </c>
      <c r="R586" s="3">
        <f t="shared" si="239"/>
        <v>0</v>
      </c>
      <c r="S586" s="3">
        <f t="shared" si="240"/>
        <v>0</v>
      </c>
      <c r="T586" s="3">
        <f t="shared" si="241"/>
        <v>0</v>
      </c>
      <c r="U586" s="3">
        <f t="shared" si="242"/>
        <v>0</v>
      </c>
      <c r="V586" s="3">
        <f t="shared" si="243"/>
        <v>0</v>
      </c>
      <c r="W586" s="3">
        <f t="shared" si="244"/>
        <v>0</v>
      </c>
      <c r="X586" s="3">
        <f t="shared" si="245"/>
        <v>0</v>
      </c>
      <c r="Y586" s="30">
        <f t="shared" si="247"/>
        <v>-0.22190736077738235</v>
      </c>
      <c r="Z586" s="30">
        <f t="shared" si="248"/>
        <v>-0.19739250278422921</v>
      </c>
      <c r="AA586" s="30">
        <f t="shared" si="249"/>
        <v>-0.19256521631649978</v>
      </c>
      <c r="AB586" s="30">
        <f t="shared" si="250"/>
        <v>-0.21058925437825354</v>
      </c>
      <c r="AC586" s="30">
        <f t="shared" si="251"/>
        <v>-0.10646998295113751</v>
      </c>
      <c r="AD586" s="30">
        <f t="shared" si="252"/>
        <v>-0.14426574923183272</v>
      </c>
      <c r="AE586" s="30">
        <f t="shared" si="253"/>
        <v>-0.11800451142603759</v>
      </c>
      <c r="AF586" s="30">
        <f t="shared" si="254"/>
        <v>0</v>
      </c>
      <c r="AG586" s="30">
        <f t="shared" si="255"/>
        <v>0</v>
      </c>
      <c r="AH586" s="30">
        <f t="shared" si="256"/>
        <v>0</v>
      </c>
      <c r="AI586" s="30">
        <f t="shared" si="257"/>
        <v>0</v>
      </c>
      <c r="AJ586" s="30">
        <f t="shared" si="258"/>
        <v>0</v>
      </c>
      <c r="AK586" s="30">
        <f t="shared" si="259"/>
        <v>0</v>
      </c>
      <c r="AL586" s="30">
        <f t="shared" si="260"/>
        <v>0</v>
      </c>
      <c r="AM586">
        <f t="shared" si="261"/>
        <v>0</v>
      </c>
      <c r="AN586">
        <f t="shared" si="262"/>
        <v>0</v>
      </c>
      <c r="AO586">
        <f t="shared" si="263"/>
        <v>0</v>
      </c>
      <c r="AP586">
        <f t="shared" si="264"/>
        <v>0</v>
      </c>
      <c r="AQ586">
        <f t="shared" si="265"/>
        <v>0</v>
      </c>
      <c r="AR586">
        <f t="shared" si="266"/>
        <v>0</v>
      </c>
      <c r="AS586">
        <f t="shared" si="267"/>
        <v>0</v>
      </c>
    </row>
    <row r="587" spans="1:45" x14ac:dyDescent="0.25">
      <c r="A587" s="2">
        <v>44433</v>
      </c>
      <c r="B587" s="39">
        <v>1</v>
      </c>
      <c r="C587" s="16" t="str">
        <f t="shared" si="246"/>
        <v>44433_1</v>
      </c>
      <c r="D587" s="18">
        <v>171.65937746081551</v>
      </c>
      <c r="E587" s="18">
        <v>210.58817259787671</v>
      </c>
      <c r="F587" s="18">
        <v>459.03022744586167</v>
      </c>
      <c r="G587" s="18">
        <v>234.42157590155227</v>
      </c>
      <c r="H587" s="18">
        <v>0.23250788460358715</v>
      </c>
      <c r="I587" s="18">
        <v>2.3152472889140872</v>
      </c>
      <c r="J587" s="18">
        <v>0.54324645286349249</v>
      </c>
      <c r="K587" s="18">
        <v>-39.665187117518379</v>
      </c>
      <c r="L587" s="18">
        <v>-42.837374930327911</v>
      </c>
      <c r="M587" s="18">
        <v>-93.180194343291461</v>
      </c>
      <c r="N587" s="18">
        <v>-51.974446005733554</v>
      </c>
      <c r="O587" s="18">
        <v>-2.4464450430634749E-2</v>
      </c>
      <c r="P587" s="18">
        <v>-0.346240335856142</v>
      </c>
      <c r="Q587" s="18">
        <v>-6.4149781388180893E-2</v>
      </c>
      <c r="R587" s="3">
        <f t="shared" ref="R587:R650" si="268">MAX(0,(K587-D587*0.2)*$T$5)+MAX(0,(K587-D587*0.3)*($U$5-$T$5))+MAX(0,(K587-D587*0.5)*($W$5-$V$5))+MAX(0,(K587-D587*0.8)*($X$5-$W$5))</f>
        <v>0</v>
      </c>
      <c r="S587" s="3">
        <f t="shared" ref="S587:S650" si="269">MAX(0,(L587-E587*0.2)*$T$5)+MAX(0,(L587-E587*0.3)*($U$5-$T$5))+MAX(0,(L587-E587*0.5)*($W$5-$V$5))+MAX(0,(L587-E587*0.8)*($X$5-$W$5))</f>
        <v>0</v>
      </c>
      <c r="T587" s="3">
        <f t="shared" ref="T587:T650" si="270">MAX(0,(M587-F587*0.2)*$T$5)+MAX(0,(M587-F587*0.3)*($U$5-$T$5))+MAX(0,(M587-F587*0.5)*($W$5-$V$5))+MAX(0,(M587-F587*0.8)*($X$5-$W$5))</f>
        <v>0</v>
      </c>
      <c r="U587" s="3">
        <f t="shared" ref="U587:U650" si="271">MAX(0,(N587-G587*0.2)*$T$5)+MAX(0,(N587-G587*0.3)*($U$5-$T$5))+MAX(0,(N587-G587*0.5)*($W$5-$V$5))+MAX(0,(N587-G587*0.8)*($X$5-$W$5))</f>
        <v>0</v>
      </c>
      <c r="V587" s="3">
        <f t="shared" ref="V587:V650" si="272">MAX(0,(O587-H587*0.2)*$T$5)+MAX(0,(O587-H587*0.3)*($U$5-$T$5))+MAX(0,(O587-H587*0.5)*($W$5-$V$5))+MAX(0,(O587-H587*0.8)*($X$5-$W$5))</f>
        <v>0</v>
      </c>
      <c r="W587" s="3">
        <f t="shared" ref="W587:W650" si="273">MAX(0,(P587-I587*0.2)*$T$5)+MAX(0,(P587-I587*0.3)*($U$5-$T$5))+MAX(0,(P587-I587*0.5)*($W$5-$V$5))+MAX(0,(P587-I587*0.8)*($X$5-$W$5))</f>
        <v>0</v>
      </c>
      <c r="X587" s="3">
        <f t="shared" ref="X587:X650" si="274">MAX(0,(Q587-J587*0.2)*$T$5)+MAX(0,(Q587-J587*0.3)*($U$5-$T$5))+MAX(0,(Q587-J587*0.5)*($W$5-$V$5))+MAX(0,(Q587-J587*0.8)*($X$5-$W$5))</f>
        <v>0</v>
      </c>
      <c r="Y587" s="30">
        <f t="shared" si="247"/>
        <v>-0.23106915395037306</v>
      </c>
      <c r="Z587" s="30">
        <f t="shared" si="248"/>
        <v>-0.20341776274457224</v>
      </c>
      <c r="AA587" s="30">
        <f t="shared" si="249"/>
        <v>-0.20299359121024593</v>
      </c>
      <c r="AB587" s="30">
        <f t="shared" si="250"/>
        <v>-0.22171357651635595</v>
      </c>
      <c r="AC587" s="30">
        <f t="shared" si="251"/>
        <v>-0.10521987446724768</v>
      </c>
      <c r="AD587" s="30">
        <f t="shared" si="252"/>
        <v>-0.14954788523628418</v>
      </c>
      <c r="AE587" s="30">
        <f t="shared" si="253"/>
        <v>-0.11808596457472041</v>
      </c>
      <c r="AF587" s="30">
        <f t="shared" si="254"/>
        <v>0</v>
      </c>
      <c r="AG587" s="30">
        <f t="shared" si="255"/>
        <v>0</v>
      </c>
      <c r="AH587" s="30">
        <f t="shared" si="256"/>
        <v>0</v>
      </c>
      <c r="AI587" s="30">
        <f t="shared" si="257"/>
        <v>0</v>
      </c>
      <c r="AJ587" s="30">
        <f t="shared" si="258"/>
        <v>0</v>
      </c>
      <c r="AK587" s="30">
        <f t="shared" si="259"/>
        <v>0</v>
      </c>
      <c r="AL587" s="30">
        <f t="shared" si="260"/>
        <v>0</v>
      </c>
      <c r="AM587">
        <f t="shared" si="261"/>
        <v>0</v>
      </c>
      <c r="AN587">
        <f t="shared" si="262"/>
        <v>0</v>
      </c>
      <c r="AO587">
        <f t="shared" si="263"/>
        <v>0</v>
      </c>
      <c r="AP587">
        <f t="shared" si="264"/>
        <v>0</v>
      </c>
      <c r="AQ587">
        <f t="shared" si="265"/>
        <v>0</v>
      </c>
      <c r="AR587">
        <f t="shared" si="266"/>
        <v>0</v>
      </c>
      <c r="AS587">
        <f t="shared" si="267"/>
        <v>0</v>
      </c>
    </row>
    <row r="588" spans="1:45" x14ac:dyDescent="0.25">
      <c r="A588" s="2">
        <v>44433</v>
      </c>
      <c r="B588" s="39">
        <v>2</v>
      </c>
      <c r="C588" s="16" t="str">
        <f t="shared" ref="C588:C651" si="275">CONCATENATE(A588,"_",B588)</f>
        <v>44433_2</v>
      </c>
      <c r="D588" s="18">
        <v>148.75067997944024</v>
      </c>
      <c r="E588" s="18">
        <v>178.59365893182212</v>
      </c>
      <c r="F588" s="18">
        <v>385.99991514229106</v>
      </c>
      <c r="G588" s="18">
        <v>199.11161685290455</v>
      </c>
      <c r="H588" s="18">
        <v>0.20849337372809956</v>
      </c>
      <c r="I588" s="18">
        <v>1.9723421864549548</v>
      </c>
      <c r="J588" s="18">
        <v>0.4892938638624727</v>
      </c>
      <c r="K588" s="18">
        <v>-30.022934335059023</v>
      </c>
      <c r="L588" s="18">
        <v>-31.292588481168913</v>
      </c>
      <c r="M588" s="18">
        <v>-70.243509780058957</v>
      </c>
      <c r="N588" s="18">
        <v>-38.22710623518698</v>
      </c>
      <c r="O588" s="18">
        <v>-2.7333858089840752E-2</v>
      </c>
      <c r="P588" s="18">
        <v>-0.27757533176483867</v>
      </c>
      <c r="Q588" s="18">
        <v>-7.1187622610591181E-2</v>
      </c>
      <c r="R588" s="3">
        <f t="shared" si="268"/>
        <v>0</v>
      </c>
      <c r="S588" s="3">
        <f t="shared" si="269"/>
        <v>0</v>
      </c>
      <c r="T588" s="3">
        <f t="shared" si="270"/>
        <v>0</v>
      </c>
      <c r="U588" s="3">
        <f t="shared" si="271"/>
        <v>0</v>
      </c>
      <c r="V588" s="3">
        <f t="shared" si="272"/>
        <v>0</v>
      </c>
      <c r="W588" s="3">
        <f t="shared" si="273"/>
        <v>0</v>
      </c>
      <c r="X588" s="3">
        <f t="shared" si="274"/>
        <v>0</v>
      </c>
      <c r="Y588" s="30">
        <f t="shared" ref="Y588:Y651" si="276">+K588/D588</f>
        <v>-0.20183393003116815</v>
      </c>
      <c r="Z588" s="30">
        <f t="shared" ref="Z588:Z651" si="277">+L588/E588</f>
        <v>-0.17521668276651869</v>
      </c>
      <c r="AA588" s="30">
        <f t="shared" ref="AA588:AA651" si="278">+M588/F588</f>
        <v>-0.18197804461735467</v>
      </c>
      <c r="AB588" s="30">
        <f t="shared" ref="AB588:AB651" si="279">+N588/G588</f>
        <v>-0.19198832714731853</v>
      </c>
      <c r="AC588" s="30">
        <f t="shared" ref="AC588:AC651" si="280">+O588/H588</f>
        <v>-0.13110180722331918</v>
      </c>
      <c r="AD588" s="30">
        <f t="shared" ref="AD588:AD651" si="281">+P588/I588</f>
        <v>-0.1407338613304959</v>
      </c>
      <c r="AE588" s="30">
        <f t="shared" ref="AE588:AE651" si="282">+Q588/J588</f>
        <v>-0.14549052802060092</v>
      </c>
      <c r="AF588" s="30">
        <f t="shared" ref="AF588:AF651" si="283">+IF(Y588&gt;20%,Y588,0)</f>
        <v>0</v>
      </c>
      <c r="AG588" s="30">
        <f t="shared" ref="AG588:AG651" si="284">+IF(Z588&gt;20%,Z588,0)</f>
        <v>0</v>
      </c>
      <c r="AH588" s="30">
        <f t="shared" ref="AH588:AH651" si="285">+IF(AA588&gt;20%,AA588,0)</f>
        <v>0</v>
      </c>
      <c r="AI588" s="30">
        <f t="shared" ref="AI588:AI651" si="286">+IF(AB588&gt;20%,AB588,0)</f>
        <v>0</v>
      </c>
      <c r="AJ588" s="30">
        <f t="shared" ref="AJ588:AJ651" si="287">+IF(AC588&gt;20%,AC588,0)</f>
        <v>0</v>
      </c>
      <c r="AK588" s="30">
        <f t="shared" ref="AK588:AK651" si="288">+IF(AD588&gt;20%,AD588,0)</f>
        <v>0</v>
      </c>
      <c r="AL588" s="30">
        <f t="shared" ref="AL588:AL651" si="289">+IF(AE588&gt;20%,AE588,0)</f>
        <v>0</v>
      </c>
      <c r="AM588">
        <f t="shared" ref="AM588:AM651" si="290">+IF(AND(AF588&gt;0.2,AF588&lt;=0.3),(K588-((D588*20)/100))*$AO$5,IF(AND(AF588&gt;0.3,AF588&lt;=0.4),(D588*30/100-D588*20/100)*$AO$5+(K588-D588*30/100)*$AP$5,IF(AND(AF588&gt;0.4,AF588&lt;=0.5),(D588*30/100-D588*20/100)*$AO$5+(D588*40/100-D588*30/100)*$AP$5+(K588-D588*40/100)*$AQ$5,0)))</f>
        <v>0</v>
      </c>
      <c r="AN588">
        <f t="shared" ref="AN588:AN651" si="291">+IF(AND(AG588&gt;0.2,AG588&lt;=0.3),(L588-((E588*20)/100))*$AO$5,IF(AND(AG588&gt;0.3,AG588&lt;=0.4),(E588*30/100-E588*20/100)*$AO$5+(L588-E588*30/100)*$AP$5,IF(AND(AG588&gt;0.4,AG588&lt;=0.5),(E588*30/100-E588*20/100)*$AO$5+(E588*40/100-E588*30/100)*$AP$5+(L588-E588*40/100)*$AQ$5,0)))</f>
        <v>0</v>
      </c>
      <c r="AO588">
        <f t="shared" ref="AO588:AO651" si="292">+IF(AND(AH588&gt;0.2,AH588&lt;=0.3),(M588-((F588*20)/100))*$AO$5,IF(AND(AH588&gt;0.3,AH588&lt;=0.4),(F588*30/100-F588*20/100)*$AO$5+(M588-F588*30/100)*$AP$5,IF(AND(AH588&gt;0.4,AH588&lt;=0.5),(F588*30/100-F588*20/100)*$AO$5+(F588*40/100-F588*30/100)*$AP$5+(M588-F588*40/100)*$AQ$5,0)))</f>
        <v>0</v>
      </c>
      <c r="AP588">
        <f t="shared" ref="AP588:AP651" si="293">+IF(AND(AI588&gt;0.2,AI588&lt;=0.3),(N588-((G588*20)/100))*$AO$5,IF(AND(AI588&gt;0.3,AI588&lt;=0.4),(G588*30/100-G588*20/100)*$AO$5+(N588-G588*30/100)*$AP$5,IF(AND(AI588&gt;0.4,AI588&lt;=0.5),(G588*30/100-G588*20/100)*$AO$5+(G588*40/100-G588*30/100)*$AP$5+(N588-G588*40/100)*$AQ$5,0)))</f>
        <v>0</v>
      </c>
      <c r="AQ588">
        <f t="shared" ref="AQ588:AQ651" si="294">+IF(AND(AJ588&gt;0.2,AJ588&lt;=0.3),(O588-((H588*20)/100))*$AO$5,IF(AND(AJ588&gt;0.3,AJ588&lt;=0.4),(H588*30/100-H588*20/100)*$AO$5+(O588-H588*30/100)*$AP$5,IF(AND(AJ588&gt;0.4,AJ588&lt;=0.5),(H588*30/100-H588*20/100)*$AO$5+(H588*40/100-H588*30/100)*$AP$5+(O588-H588*40/100)*$AQ$5,0)))</f>
        <v>0</v>
      </c>
      <c r="AR588">
        <f t="shared" ref="AR588:AR651" si="295">+IF(AND(AK588&gt;0.2,AK588&lt;=0.3),(P588-((I588*20)/100))*$AO$5,IF(AND(AK588&gt;0.3,AK588&lt;=0.4),(I588*30/100-I588*20/100)*$AO$5+(P588-I588*30/100)*$AP$5,IF(AND(AK588&gt;0.4,AK588&lt;=0.5),(I588*30/100-I588*20/100)*$AO$5+(I588*40/100-I588*30/100)*$AP$5+(P588-I588*40/100)*$AQ$5,0)))</f>
        <v>0</v>
      </c>
      <c r="AS588">
        <f t="shared" ref="AS588:AS651" si="296">+IF(AND(AL588&gt;0.2,AL588&lt;=0.3),(Q588-((J588*20)/100))*$AO$5,IF(AND(AL588&gt;0.3,AL588&lt;=0.4),(J588*30/100-J588*20/100)*$AO$5+(Q588-J588*30/100)*$AP$5,IF(AND(AL588&gt;0.4,AL588&lt;=0.5),(J588*30/100-J588*20/100)*$AO$5+(J588*40/100-J588*30/100)*$AP$5+(Q588-J588*40/100)*$AQ$5,0)))</f>
        <v>0</v>
      </c>
    </row>
    <row r="589" spans="1:45" x14ac:dyDescent="0.25">
      <c r="A589" s="2">
        <v>44433</v>
      </c>
      <c r="B589" s="39">
        <v>3</v>
      </c>
      <c r="C589" s="16" t="str">
        <f t="shared" si="275"/>
        <v>44433_3</v>
      </c>
      <c r="D589" s="18">
        <v>136.32645499689895</v>
      </c>
      <c r="E589" s="18">
        <v>161.24101887105687</v>
      </c>
      <c r="F589" s="18">
        <v>346.48170149299085</v>
      </c>
      <c r="G589" s="18">
        <v>180.13157737105811</v>
      </c>
      <c r="H589" s="18">
        <v>0.2034328736501807</v>
      </c>
      <c r="I589" s="18">
        <v>1.7932227307145363</v>
      </c>
      <c r="J589" s="18">
        <v>0.47876264957528342</v>
      </c>
      <c r="K589" s="18">
        <v>-30.160612587497425</v>
      </c>
      <c r="L589" s="18">
        <v>-30.953689134751993</v>
      </c>
      <c r="M589" s="18">
        <v>-70.181088112439184</v>
      </c>
      <c r="N589" s="18">
        <v>-38.353682647277743</v>
      </c>
      <c r="O589" s="18">
        <v>-2.6463522677177297E-2</v>
      </c>
      <c r="P589" s="18">
        <v>-0.27772639464260601</v>
      </c>
      <c r="Q589" s="18">
        <v>-6.9740491368057114E-2</v>
      </c>
      <c r="R589" s="3">
        <f t="shared" si="268"/>
        <v>0</v>
      </c>
      <c r="S589" s="3">
        <f t="shared" si="269"/>
        <v>0</v>
      </c>
      <c r="T589" s="3">
        <f t="shared" si="270"/>
        <v>0</v>
      </c>
      <c r="U589" s="3">
        <f t="shared" si="271"/>
        <v>0</v>
      </c>
      <c r="V589" s="3">
        <f t="shared" si="272"/>
        <v>0</v>
      </c>
      <c r="W589" s="3">
        <f t="shared" si="273"/>
        <v>0</v>
      </c>
      <c r="X589" s="3">
        <f t="shared" si="274"/>
        <v>0</v>
      </c>
      <c r="Y589" s="30">
        <f t="shared" si="276"/>
        <v>-0.22123814917789431</v>
      </c>
      <c r="Z589" s="30">
        <f t="shared" si="277"/>
        <v>-0.19197155507622665</v>
      </c>
      <c r="AA589" s="30">
        <f t="shared" si="278"/>
        <v>-0.20255351959433537</v>
      </c>
      <c r="AB589" s="30">
        <f t="shared" si="279"/>
        <v>-0.2129203730241695</v>
      </c>
      <c r="AC589" s="30">
        <f t="shared" si="280"/>
        <v>-0.13008479014401314</v>
      </c>
      <c r="AD589" s="30">
        <f t="shared" si="281"/>
        <v>-0.1548755711634002</v>
      </c>
      <c r="AE589" s="30">
        <f t="shared" si="282"/>
        <v>-0.14566819577493109</v>
      </c>
      <c r="AF589" s="30">
        <f t="shared" si="283"/>
        <v>0</v>
      </c>
      <c r="AG589" s="30">
        <f t="shared" si="284"/>
        <v>0</v>
      </c>
      <c r="AH589" s="30">
        <f t="shared" si="285"/>
        <v>0</v>
      </c>
      <c r="AI589" s="30">
        <f t="shared" si="286"/>
        <v>0</v>
      </c>
      <c r="AJ589" s="30">
        <f t="shared" si="287"/>
        <v>0</v>
      </c>
      <c r="AK589" s="30">
        <f t="shared" si="288"/>
        <v>0</v>
      </c>
      <c r="AL589" s="30">
        <f t="shared" si="289"/>
        <v>0</v>
      </c>
      <c r="AM589">
        <f t="shared" si="290"/>
        <v>0</v>
      </c>
      <c r="AN589">
        <f t="shared" si="291"/>
        <v>0</v>
      </c>
      <c r="AO589">
        <f t="shared" si="292"/>
        <v>0</v>
      </c>
      <c r="AP589">
        <f t="shared" si="293"/>
        <v>0</v>
      </c>
      <c r="AQ589">
        <f t="shared" si="294"/>
        <v>0</v>
      </c>
      <c r="AR589">
        <f t="shared" si="295"/>
        <v>0</v>
      </c>
      <c r="AS589">
        <f t="shared" si="296"/>
        <v>0</v>
      </c>
    </row>
    <row r="590" spans="1:45" x14ac:dyDescent="0.25">
      <c r="A590" s="2">
        <v>44433</v>
      </c>
      <c r="B590" s="39">
        <v>4</v>
      </c>
      <c r="C590" s="16" t="str">
        <f t="shared" si="275"/>
        <v>44433_4</v>
      </c>
      <c r="D590" s="18">
        <v>130.80532924667776</v>
      </c>
      <c r="E590" s="18">
        <v>153.08477360308925</v>
      </c>
      <c r="F590" s="18">
        <v>327.48198653106516</v>
      </c>
      <c r="G590" s="18">
        <v>171.51399164213888</v>
      </c>
      <c r="H590" s="18">
        <v>0.19497654410111165</v>
      </c>
      <c r="I590" s="18">
        <v>1.6995055485215902</v>
      </c>
      <c r="J590" s="18">
        <v>0.4592578094424235</v>
      </c>
      <c r="K590" s="18">
        <v>-29.776497483098527</v>
      </c>
      <c r="L590" s="18">
        <v>-30.822089717299974</v>
      </c>
      <c r="M590" s="18">
        <v>-69.804313352215928</v>
      </c>
      <c r="N590" s="18">
        <v>-37.914176989398754</v>
      </c>
      <c r="O590" s="18">
        <v>-3.2694897179649997E-2</v>
      </c>
      <c r="P590" s="18">
        <v>-0.28415870962641032</v>
      </c>
      <c r="Q590" s="18">
        <v>-8.3942331557448555E-2</v>
      </c>
      <c r="R590" s="3">
        <f t="shared" si="268"/>
        <v>0</v>
      </c>
      <c r="S590" s="3">
        <f t="shared" si="269"/>
        <v>0</v>
      </c>
      <c r="T590" s="3">
        <f t="shared" si="270"/>
        <v>0</v>
      </c>
      <c r="U590" s="3">
        <f t="shared" si="271"/>
        <v>0</v>
      </c>
      <c r="V590" s="3">
        <f t="shared" si="272"/>
        <v>0</v>
      </c>
      <c r="W590" s="3">
        <f t="shared" si="273"/>
        <v>0</v>
      </c>
      <c r="X590" s="3">
        <f t="shared" si="274"/>
        <v>0</v>
      </c>
      <c r="Y590" s="30">
        <f t="shared" si="276"/>
        <v>-0.22763978849015284</v>
      </c>
      <c r="Z590" s="30">
        <f t="shared" si="277"/>
        <v>-0.20134000914561229</v>
      </c>
      <c r="AA590" s="30">
        <f t="shared" si="278"/>
        <v>-0.21315466567073069</v>
      </c>
      <c r="AB590" s="30">
        <f t="shared" si="279"/>
        <v>-0.22105588370018267</v>
      </c>
      <c r="AC590" s="30">
        <f t="shared" si="280"/>
        <v>-0.16768630980911714</v>
      </c>
      <c r="AD590" s="30">
        <f t="shared" si="281"/>
        <v>-0.16720081312685425</v>
      </c>
      <c r="AE590" s="30">
        <f t="shared" si="282"/>
        <v>-0.18277823442863475</v>
      </c>
      <c r="AF590" s="30">
        <f t="shared" si="283"/>
        <v>0</v>
      </c>
      <c r="AG590" s="30">
        <f t="shared" si="284"/>
        <v>0</v>
      </c>
      <c r="AH590" s="30">
        <f t="shared" si="285"/>
        <v>0</v>
      </c>
      <c r="AI590" s="30">
        <f t="shared" si="286"/>
        <v>0</v>
      </c>
      <c r="AJ590" s="30">
        <f t="shared" si="287"/>
        <v>0</v>
      </c>
      <c r="AK590" s="30">
        <f t="shared" si="288"/>
        <v>0</v>
      </c>
      <c r="AL590" s="30">
        <f t="shared" si="289"/>
        <v>0</v>
      </c>
      <c r="AM590">
        <f t="shared" si="290"/>
        <v>0</v>
      </c>
      <c r="AN590">
        <f t="shared" si="291"/>
        <v>0</v>
      </c>
      <c r="AO590">
        <f t="shared" si="292"/>
        <v>0</v>
      </c>
      <c r="AP590">
        <f t="shared" si="293"/>
        <v>0</v>
      </c>
      <c r="AQ590">
        <f t="shared" si="294"/>
        <v>0</v>
      </c>
      <c r="AR590">
        <f t="shared" si="295"/>
        <v>0</v>
      </c>
      <c r="AS590">
        <f t="shared" si="296"/>
        <v>0</v>
      </c>
    </row>
    <row r="591" spans="1:45" x14ac:dyDescent="0.25">
      <c r="A591" s="2">
        <v>44433</v>
      </c>
      <c r="B591" s="39">
        <v>5</v>
      </c>
      <c r="C591" s="16" t="str">
        <f t="shared" si="275"/>
        <v>44433_5</v>
      </c>
      <c r="D591" s="18">
        <v>128.80100968623947</v>
      </c>
      <c r="E591" s="18">
        <v>150.13285532216167</v>
      </c>
      <c r="F591" s="18">
        <v>320.51536805474177</v>
      </c>
      <c r="G591" s="18">
        <v>168.40369219522316</v>
      </c>
      <c r="H591" s="18">
        <v>0.18680678192617167</v>
      </c>
      <c r="I591" s="18">
        <v>1.6625455285324189</v>
      </c>
      <c r="J591" s="18">
        <v>0.44151567106081385</v>
      </c>
      <c r="K591" s="18">
        <v>-30.526500058727493</v>
      </c>
      <c r="L591" s="18">
        <v>-31.671605721982207</v>
      </c>
      <c r="M591" s="18">
        <v>-71.305916429509878</v>
      </c>
      <c r="N591" s="18">
        <v>-38.713400815759542</v>
      </c>
      <c r="O591" s="18">
        <v>-3.5481903707025718E-2</v>
      </c>
      <c r="P591" s="18">
        <v>-0.29773100978572764</v>
      </c>
      <c r="Q591" s="18">
        <v>-9.0349957362694411E-2</v>
      </c>
      <c r="R591" s="3">
        <f t="shared" si="268"/>
        <v>0</v>
      </c>
      <c r="S591" s="3">
        <f t="shared" si="269"/>
        <v>0</v>
      </c>
      <c r="T591" s="3">
        <f t="shared" si="270"/>
        <v>0</v>
      </c>
      <c r="U591" s="3">
        <f t="shared" si="271"/>
        <v>0</v>
      </c>
      <c r="V591" s="3">
        <f t="shared" si="272"/>
        <v>0</v>
      </c>
      <c r="W591" s="3">
        <f t="shared" si="273"/>
        <v>0</v>
      </c>
      <c r="X591" s="3">
        <f t="shared" si="274"/>
        <v>0</v>
      </c>
      <c r="Y591" s="30">
        <f t="shared" si="276"/>
        <v>-0.23700513010798865</v>
      </c>
      <c r="Z591" s="30">
        <f t="shared" si="277"/>
        <v>-0.21095719290770754</v>
      </c>
      <c r="AA591" s="30">
        <f t="shared" si="278"/>
        <v>-0.22247269097353026</v>
      </c>
      <c r="AB591" s="30">
        <f t="shared" si="279"/>
        <v>-0.22988451328537834</v>
      </c>
      <c r="AC591" s="30">
        <f t="shared" si="280"/>
        <v>-0.18993905543027126</v>
      </c>
      <c r="AD591" s="30">
        <f t="shared" si="281"/>
        <v>-0.17908141742653155</v>
      </c>
      <c r="AE591" s="30">
        <f t="shared" si="282"/>
        <v>-0.20463590147460409</v>
      </c>
      <c r="AF591" s="30">
        <f t="shared" si="283"/>
        <v>0</v>
      </c>
      <c r="AG591" s="30">
        <f t="shared" si="284"/>
        <v>0</v>
      </c>
      <c r="AH591" s="30">
        <f t="shared" si="285"/>
        <v>0</v>
      </c>
      <c r="AI591" s="30">
        <f t="shared" si="286"/>
        <v>0</v>
      </c>
      <c r="AJ591" s="30">
        <f t="shared" si="287"/>
        <v>0</v>
      </c>
      <c r="AK591" s="30">
        <f t="shared" si="288"/>
        <v>0</v>
      </c>
      <c r="AL591" s="30">
        <f t="shared" si="289"/>
        <v>0</v>
      </c>
      <c r="AM591">
        <f t="shared" si="290"/>
        <v>0</v>
      </c>
      <c r="AN591">
        <f t="shared" si="291"/>
        <v>0</v>
      </c>
      <c r="AO591">
        <f t="shared" si="292"/>
        <v>0</v>
      </c>
      <c r="AP591">
        <f t="shared" si="293"/>
        <v>0</v>
      </c>
      <c r="AQ591">
        <f t="shared" si="294"/>
        <v>0</v>
      </c>
      <c r="AR591">
        <f t="shared" si="295"/>
        <v>0</v>
      </c>
      <c r="AS591">
        <f t="shared" si="296"/>
        <v>0</v>
      </c>
    </row>
    <row r="592" spans="1:45" x14ac:dyDescent="0.25">
      <c r="A592" s="2">
        <v>44433</v>
      </c>
      <c r="B592" s="39">
        <v>6</v>
      </c>
      <c r="C592" s="16" t="str">
        <f t="shared" si="275"/>
        <v>44433_6</v>
      </c>
      <c r="D592" s="18">
        <v>132.69309295659656</v>
      </c>
      <c r="E592" s="18">
        <v>155.50593807657572</v>
      </c>
      <c r="F592" s="18">
        <v>332.68454991926501</v>
      </c>
      <c r="G592" s="18">
        <v>173.5279034049</v>
      </c>
      <c r="H592" s="18">
        <v>0.19518424568462991</v>
      </c>
      <c r="I592" s="18">
        <v>1.7263201823152481</v>
      </c>
      <c r="J592" s="18">
        <v>0.45989857676876544</v>
      </c>
      <c r="K592" s="18">
        <v>-30.26671646414637</v>
      </c>
      <c r="L592" s="18">
        <v>-31.798479348387112</v>
      </c>
      <c r="M592" s="18">
        <v>-71.577110210680715</v>
      </c>
      <c r="N592" s="18">
        <v>-38.627390443354201</v>
      </c>
      <c r="O592" s="18">
        <v>-2.9075282670024499E-2</v>
      </c>
      <c r="P592" s="18">
        <v>-0.30000102729855632</v>
      </c>
      <c r="Q592" s="18">
        <v>-7.5534210563693471E-2</v>
      </c>
      <c r="R592" s="3">
        <f t="shared" si="268"/>
        <v>0</v>
      </c>
      <c r="S592" s="3">
        <f t="shared" si="269"/>
        <v>0</v>
      </c>
      <c r="T592" s="3">
        <f t="shared" si="270"/>
        <v>0</v>
      </c>
      <c r="U592" s="3">
        <f t="shared" si="271"/>
        <v>0</v>
      </c>
      <c r="V592" s="3">
        <f t="shared" si="272"/>
        <v>0</v>
      </c>
      <c r="W592" s="3">
        <f t="shared" si="273"/>
        <v>0</v>
      </c>
      <c r="X592" s="3">
        <f t="shared" si="274"/>
        <v>0</v>
      </c>
      <c r="Y592" s="30">
        <f t="shared" si="276"/>
        <v>-0.22809564378792879</v>
      </c>
      <c r="Z592" s="30">
        <f t="shared" si="277"/>
        <v>-0.20448401997825061</v>
      </c>
      <c r="AA592" s="30">
        <f t="shared" si="278"/>
        <v>-0.21515008805804434</v>
      </c>
      <c r="AB592" s="30">
        <f t="shared" si="279"/>
        <v>-0.2226004560962353</v>
      </c>
      <c r="AC592" s="30">
        <f t="shared" si="280"/>
        <v>-0.1489632658006787</v>
      </c>
      <c r="AD592" s="30">
        <f t="shared" si="281"/>
        <v>-0.1737806406782611</v>
      </c>
      <c r="AE592" s="30">
        <f t="shared" si="282"/>
        <v>-0.1642410183010235</v>
      </c>
      <c r="AF592" s="30">
        <f t="shared" si="283"/>
        <v>0</v>
      </c>
      <c r="AG592" s="30">
        <f t="shared" si="284"/>
        <v>0</v>
      </c>
      <c r="AH592" s="30">
        <f t="shared" si="285"/>
        <v>0</v>
      </c>
      <c r="AI592" s="30">
        <f t="shared" si="286"/>
        <v>0</v>
      </c>
      <c r="AJ592" s="30">
        <f t="shared" si="287"/>
        <v>0</v>
      </c>
      <c r="AK592" s="30">
        <f t="shared" si="288"/>
        <v>0</v>
      </c>
      <c r="AL592" s="30">
        <f t="shared" si="289"/>
        <v>0</v>
      </c>
      <c r="AM592">
        <f t="shared" si="290"/>
        <v>0</v>
      </c>
      <c r="AN592">
        <f t="shared" si="291"/>
        <v>0</v>
      </c>
      <c r="AO592">
        <f t="shared" si="292"/>
        <v>0</v>
      </c>
      <c r="AP592">
        <f t="shared" si="293"/>
        <v>0</v>
      </c>
      <c r="AQ592">
        <f t="shared" si="294"/>
        <v>0</v>
      </c>
      <c r="AR592">
        <f t="shared" si="295"/>
        <v>0</v>
      </c>
      <c r="AS592">
        <f t="shared" si="296"/>
        <v>0</v>
      </c>
    </row>
    <row r="593" spans="1:45" x14ac:dyDescent="0.25">
      <c r="A593" s="2">
        <v>44433</v>
      </c>
      <c r="B593" s="39">
        <v>7</v>
      </c>
      <c r="C593" s="16" t="str">
        <f t="shared" si="275"/>
        <v>44433_7</v>
      </c>
      <c r="D593" s="18">
        <v>154.39748696191009</v>
      </c>
      <c r="E593" s="18">
        <v>180.7962659062257</v>
      </c>
      <c r="F593" s="18">
        <v>387.70686756572206</v>
      </c>
      <c r="G593" s="18">
        <v>202.82069485415133</v>
      </c>
      <c r="H593" s="18">
        <v>0.20467005488907111</v>
      </c>
      <c r="I593" s="18">
        <v>1.9840699286910457</v>
      </c>
      <c r="J593" s="18">
        <v>0.48065178575567913</v>
      </c>
      <c r="K593" s="18">
        <v>-38.469438926167442</v>
      </c>
      <c r="L593" s="18">
        <v>-44.391001474073818</v>
      </c>
      <c r="M593" s="18">
        <v>-100.50032077603196</v>
      </c>
      <c r="N593" s="18">
        <v>-53.009474616692643</v>
      </c>
      <c r="O593" s="18">
        <v>-2.5417706878398529E-2</v>
      </c>
      <c r="P593" s="18">
        <v>-0.38684615954006951</v>
      </c>
      <c r="Q593" s="18">
        <v>-6.6604836504019868E-2</v>
      </c>
      <c r="R593" s="3">
        <f t="shared" si="268"/>
        <v>0</v>
      </c>
      <c r="S593" s="3">
        <f t="shared" si="269"/>
        <v>0</v>
      </c>
      <c r="T593" s="3">
        <f t="shared" si="270"/>
        <v>0</v>
      </c>
      <c r="U593" s="3">
        <f t="shared" si="271"/>
        <v>0</v>
      </c>
      <c r="V593" s="3">
        <f t="shared" si="272"/>
        <v>0</v>
      </c>
      <c r="W593" s="3">
        <f t="shared" si="273"/>
        <v>0</v>
      </c>
      <c r="X593" s="3">
        <f t="shared" si="274"/>
        <v>0</v>
      </c>
      <c r="Y593" s="30">
        <f t="shared" si="276"/>
        <v>-0.24915845253140592</v>
      </c>
      <c r="Z593" s="30">
        <f t="shared" si="277"/>
        <v>-0.2455305216154092</v>
      </c>
      <c r="AA593" s="30">
        <f t="shared" si="278"/>
        <v>-0.25921728291025348</v>
      </c>
      <c r="AB593" s="30">
        <f t="shared" si="279"/>
        <v>-0.26136127112083823</v>
      </c>
      <c r="AC593" s="30">
        <f t="shared" si="280"/>
        <v>-0.12418869429714396</v>
      </c>
      <c r="AD593" s="30">
        <f t="shared" si="281"/>
        <v>-0.19497607112834187</v>
      </c>
      <c r="AE593" s="30">
        <f t="shared" si="282"/>
        <v>-0.13857191105470246</v>
      </c>
      <c r="AF593" s="30">
        <f t="shared" si="283"/>
        <v>0</v>
      </c>
      <c r="AG593" s="30">
        <f t="shared" si="284"/>
        <v>0</v>
      </c>
      <c r="AH593" s="30">
        <f t="shared" si="285"/>
        <v>0</v>
      </c>
      <c r="AI593" s="30">
        <f t="shared" si="286"/>
        <v>0</v>
      </c>
      <c r="AJ593" s="30">
        <f t="shared" si="287"/>
        <v>0</v>
      </c>
      <c r="AK593" s="30">
        <f t="shared" si="288"/>
        <v>0</v>
      </c>
      <c r="AL593" s="30">
        <f t="shared" si="289"/>
        <v>0</v>
      </c>
      <c r="AM593">
        <f t="shared" si="290"/>
        <v>0</v>
      </c>
      <c r="AN593">
        <f t="shared" si="291"/>
        <v>0</v>
      </c>
      <c r="AO593">
        <f t="shared" si="292"/>
        <v>0</v>
      </c>
      <c r="AP593">
        <f t="shared" si="293"/>
        <v>0</v>
      </c>
      <c r="AQ593">
        <f t="shared" si="294"/>
        <v>0</v>
      </c>
      <c r="AR593">
        <f t="shared" si="295"/>
        <v>0</v>
      </c>
      <c r="AS593">
        <f t="shared" si="296"/>
        <v>0</v>
      </c>
    </row>
    <row r="594" spans="1:45" x14ac:dyDescent="0.25">
      <c r="A594" s="2">
        <v>44433</v>
      </c>
      <c r="B594" s="39">
        <v>8</v>
      </c>
      <c r="C594" s="16" t="str">
        <f t="shared" si="275"/>
        <v>44433_8</v>
      </c>
      <c r="D594" s="18">
        <v>186.26496668936736</v>
      </c>
      <c r="E594" s="18">
        <v>216.84956697466899</v>
      </c>
      <c r="F594" s="18">
        <v>462.05023111842132</v>
      </c>
      <c r="G594" s="18">
        <v>245.54072609698017</v>
      </c>
      <c r="H594" s="18">
        <v>0.19604053933881008</v>
      </c>
      <c r="I594" s="18">
        <v>2.3211181825696237</v>
      </c>
      <c r="J594" s="18">
        <v>0.45734362256663491</v>
      </c>
      <c r="K594" s="18">
        <v>-36.022979035348833</v>
      </c>
      <c r="L594" s="18">
        <v>-42.39085842596225</v>
      </c>
      <c r="M594" s="18">
        <v>-98.568976292711028</v>
      </c>
      <c r="N594" s="18">
        <v>-51.114704835841238</v>
      </c>
      <c r="O594" s="18">
        <v>-3.5276527634509926E-2</v>
      </c>
      <c r="P594" s="18">
        <v>-0.35633395909119214</v>
      </c>
      <c r="Q594" s="18">
        <v>-8.8697865380011329E-2</v>
      </c>
      <c r="R594" s="3">
        <f t="shared" si="268"/>
        <v>0</v>
      </c>
      <c r="S594" s="3">
        <f t="shared" si="269"/>
        <v>0</v>
      </c>
      <c r="T594" s="3">
        <f t="shared" si="270"/>
        <v>0</v>
      </c>
      <c r="U594" s="3">
        <f t="shared" si="271"/>
        <v>0</v>
      </c>
      <c r="V594" s="3">
        <f t="shared" si="272"/>
        <v>0</v>
      </c>
      <c r="W594" s="3">
        <f t="shared" si="273"/>
        <v>0</v>
      </c>
      <c r="X594" s="3">
        <f t="shared" si="274"/>
        <v>0</v>
      </c>
      <c r="Y594" s="30">
        <f t="shared" si="276"/>
        <v>-0.19339642701262269</v>
      </c>
      <c r="Z594" s="30">
        <f t="shared" si="277"/>
        <v>-0.19548509603855507</v>
      </c>
      <c r="AA594" s="30">
        <f t="shared" si="278"/>
        <v>-0.21332956820326374</v>
      </c>
      <c r="AB594" s="30">
        <f t="shared" si="279"/>
        <v>-0.20817200326944005</v>
      </c>
      <c r="AC594" s="30">
        <f t="shared" si="280"/>
        <v>-0.17994506520685868</v>
      </c>
      <c r="AD594" s="30">
        <f t="shared" si="281"/>
        <v>-0.15351823175875864</v>
      </c>
      <c r="AE594" s="30">
        <f t="shared" si="282"/>
        <v>-0.19394140642485522</v>
      </c>
      <c r="AF594" s="30">
        <f t="shared" si="283"/>
        <v>0</v>
      </c>
      <c r="AG594" s="30">
        <f t="shared" si="284"/>
        <v>0</v>
      </c>
      <c r="AH594" s="30">
        <f t="shared" si="285"/>
        <v>0</v>
      </c>
      <c r="AI594" s="30">
        <f t="shared" si="286"/>
        <v>0</v>
      </c>
      <c r="AJ594" s="30">
        <f t="shared" si="287"/>
        <v>0</v>
      </c>
      <c r="AK594" s="30">
        <f t="shared" si="288"/>
        <v>0</v>
      </c>
      <c r="AL594" s="30">
        <f t="shared" si="289"/>
        <v>0</v>
      </c>
      <c r="AM594">
        <f t="shared" si="290"/>
        <v>0</v>
      </c>
      <c r="AN594">
        <f t="shared" si="291"/>
        <v>0</v>
      </c>
      <c r="AO594">
        <f t="shared" si="292"/>
        <v>0</v>
      </c>
      <c r="AP594">
        <f t="shared" si="293"/>
        <v>0</v>
      </c>
      <c r="AQ594">
        <f t="shared" si="294"/>
        <v>0</v>
      </c>
      <c r="AR594">
        <f t="shared" si="295"/>
        <v>0</v>
      </c>
      <c r="AS594">
        <f t="shared" si="296"/>
        <v>0</v>
      </c>
    </row>
    <row r="595" spans="1:45" x14ac:dyDescent="0.25">
      <c r="A595" s="2">
        <v>44433</v>
      </c>
      <c r="B595" s="39">
        <v>9</v>
      </c>
      <c r="C595" s="16" t="str">
        <f t="shared" si="275"/>
        <v>44433_9</v>
      </c>
      <c r="D595" s="18">
        <v>220.63940827605609</v>
      </c>
      <c r="E595" s="18">
        <v>262.54055373267141</v>
      </c>
      <c r="F595" s="18">
        <v>559.32748645831782</v>
      </c>
      <c r="G595" s="18">
        <v>292.82139518873583</v>
      </c>
      <c r="H595" s="18">
        <v>0.24908221528217389</v>
      </c>
      <c r="I595" s="18">
        <v>2.8819946902374558</v>
      </c>
      <c r="J595" s="18">
        <v>0.57730713654624066</v>
      </c>
      <c r="K595" s="18">
        <v>-30.446736117996885</v>
      </c>
      <c r="L595" s="18">
        <v>-33.070685720835534</v>
      </c>
      <c r="M595" s="18">
        <v>-77.591259287778399</v>
      </c>
      <c r="N595" s="18">
        <v>-42.659066311933593</v>
      </c>
      <c r="O595" s="18">
        <v>1.3160046951011736E-2</v>
      </c>
      <c r="P595" s="18">
        <v>-0.17308084558819509</v>
      </c>
      <c r="Q595" s="18">
        <v>2.2614582278402032E-2</v>
      </c>
      <c r="R595" s="3">
        <f t="shared" si="268"/>
        <v>0</v>
      </c>
      <c r="S595" s="3">
        <f t="shared" si="269"/>
        <v>0</v>
      </c>
      <c r="T595" s="3">
        <f t="shared" si="270"/>
        <v>0</v>
      </c>
      <c r="U595" s="3">
        <f t="shared" si="271"/>
        <v>0</v>
      </c>
      <c r="V595" s="3">
        <f t="shared" si="272"/>
        <v>0</v>
      </c>
      <c r="W595" s="3">
        <f t="shared" si="273"/>
        <v>0</v>
      </c>
      <c r="X595" s="3">
        <f t="shared" si="274"/>
        <v>0</v>
      </c>
      <c r="Y595" s="30">
        <f t="shared" si="276"/>
        <v>-0.13799319149688358</v>
      </c>
      <c r="Z595" s="30">
        <f t="shared" si="277"/>
        <v>-0.12596410440464501</v>
      </c>
      <c r="AA595" s="30">
        <f t="shared" si="278"/>
        <v>-0.13872241426769333</v>
      </c>
      <c r="AB595" s="30">
        <f t="shared" si="279"/>
        <v>-0.14568288729188661</v>
      </c>
      <c r="AC595" s="30">
        <f t="shared" si="280"/>
        <v>5.2834149303286546E-2</v>
      </c>
      <c r="AD595" s="30">
        <f t="shared" si="281"/>
        <v>-6.005592105165692E-2</v>
      </c>
      <c r="AE595" s="30">
        <f t="shared" si="282"/>
        <v>3.9172531996909878E-2</v>
      </c>
      <c r="AF595" s="30">
        <f t="shared" si="283"/>
        <v>0</v>
      </c>
      <c r="AG595" s="30">
        <f t="shared" si="284"/>
        <v>0</v>
      </c>
      <c r="AH595" s="30">
        <f t="shared" si="285"/>
        <v>0</v>
      </c>
      <c r="AI595" s="30">
        <f t="shared" si="286"/>
        <v>0</v>
      </c>
      <c r="AJ595" s="30">
        <f t="shared" si="287"/>
        <v>0</v>
      </c>
      <c r="AK595" s="30">
        <f t="shared" si="288"/>
        <v>0</v>
      </c>
      <c r="AL595" s="30">
        <f t="shared" si="289"/>
        <v>0</v>
      </c>
      <c r="AM595">
        <f t="shared" si="290"/>
        <v>0</v>
      </c>
      <c r="AN595">
        <f t="shared" si="291"/>
        <v>0</v>
      </c>
      <c r="AO595">
        <f t="shared" si="292"/>
        <v>0</v>
      </c>
      <c r="AP595">
        <f t="shared" si="293"/>
        <v>0</v>
      </c>
      <c r="AQ595">
        <f t="shared" si="294"/>
        <v>0</v>
      </c>
      <c r="AR595">
        <f t="shared" si="295"/>
        <v>0</v>
      </c>
      <c r="AS595">
        <f t="shared" si="296"/>
        <v>0</v>
      </c>
    </row>
    <row r="596" spans="1:45" x14ac:dyDescent="0.25">
      <c r="A596" s="2">
        <v>44433</v>
      </c>
      <c r="B596" s="39">
        <v>10</v>
      </c>
      <c r="C596" s="16" t="str">
        <f t="shared" si="275"/>
        <v>44433_10</v>
      </c>
      <c r="D596" s="18">
        <v>246.64998076287682</v>
      </c>
      <c r="E596" s="18">
        <v>297.98748081613434</v>
      </c>
      <c r="F596" s="18">
        <v>634.41436943126973</v>
      </c>
      <c r="G596" s="18">
        <v>330.10836017851466</v>
      </c>
      <c r="H596" s="18">
        <v>0.26456876233031251</v>
      </c>
      <c r="I596" s="18">
        <v>3.329679092662261</v>
      </c>
      <c r="J596" s="18">
        <v>0.61362835813148264</v>
      </c>
      <c r="K596" s="18">
        <v>-24.925318553974847</v>
      </c>
      <c r="L596" s="18">
        <v>-26.03195131412668</v>
      </c>
      <c r="M596" s="18">
        <v>-60.48267285414903</v>
      </c>
      <c r="N596" s="18">
        <v>-35.070223422426309</v>
      </c>
      <c r="O596" s="18">
        <v>3.1906908001751833E-2</v>
      </c>
      <c r="P596" s="18">
        <v>-4.2461113069593118E-2</v>
      </c>
      <c r="Q596" s="18">
        <v>6.546711418991269E-2</v>
      </c>
      <c r="R596" s="3">
        <f t="shared" si="268"/>
        <v>0</v>
      </c>
      <c r="S596" s="3">
        <f t="shared" si="269"/>
        <v>0</v>
      </c>
      <c r="T596" s="3">
        <f t="shared" si="270"/>
        <v>0</v>
      </c>
      <c r="U596" s="3">
        <f t="shared" si="271"/>
        <v>0</v>
      </c>
      <c r="V596" s="3">
        <f t="shared" si="272"/>
        <v>0</v>
      </c>
      <c r="W596" s="3">
        <f t="shared" si="273"/>
        <v>0</v>
      </c>
      <c r="X596" s="3">
        <f t="shared" si="274"/>
        <v>0</v>
      </c>
      <c r="Y596" s="30">
        <f t="shared" si="276"/>
        <v>-0.10105542468271031</v>
      </c>
      <c r="Z596" s="30">
        <f t="shared" si="277"/>
        <v>-8.7359211342804832E-2</v>
      </c>
      <c r="AA596" s="30">
        <f t="shared" si="278"/>
        <v>-9.5336227816481572E-2</v>
      </c>
      <c r="AB596" s="30">
        <f t="shared" si="279"/>
        <v>-0.10623851938636505</v>
      </c>
      <c r="AC596" s="30">
        <f t="shared" si="280"/>
        <v>0.12059967972302131</v>
      </c>
      <c r="AD596" s="30">
        <f t="shared" si="281"/>
        <v>-1.2752313928139882E-2</v>
      </c>
      <c r="AE596" s="30">
        <f t="shared" si="282"/>
        <v>0.10668854090978142</v>
      </c>
      <c r="AF596" s="30">
        <f t="shared" si="283"/>
        <v>0</v>
      </c>
      <c r="AG596" s="30">
        <f t="shared" si="284"/>
        <v>0</v>
      </c>
      <c r="AH596" s="30">
        <f t="shared" si="285"/>
        <v>0</v>
      </c>
      <c r="AI596" s="30">
        <f t="shared" si="286"/>
        <v>0</v>
      </c>
      <c r="AJ596" s="30">
        <f t="shared" si="287"/>
        <v>0</v>
      </c>
      <c r="AK596" s="30">
        <f t="shared" si="288"/>
        <v>0</v>
      </c>
      <c r="AL596" s="30">
        <f t="shared" si="289"/>
        <v>0</v>
      </c>
      <c r="AM596">
        <f t="shared" si="290"/>
        <v>0</v>
      </c>
      <c r="AN596">
        <f t="shared" si="291"/>
        <v>0</v>
      </c>
      <c r="AO596">
        <f t="shared" si="292"/>
        <v>0</v>
      </c>
      <c r="AP596">
        <f t="shared" si="293"/>
        <v>0</v>
      </c>
      <c r="AQ596">
        <f t="shared" si="294"/>
        <v>0</v>
      </c>
      <c r="AR596">
        <f t="shared" si="295"/>
        <v>0</v>
      </c>
      <c r="AS596">
        <f t="shared" si="296"/>
        <v>0</v>
      </c>
    </row>
    <row r="597" spans="1:45" x14ac:dyDescent="0.25">
      <c r="A597" s="2">
        <v>44433</v>
      </c>
      <c r="B597" s="39">
        <v>11</v>
      </c>
      <c r="C597" s="16" t="str">
        <f t="shared" si="275"/>
        <v>44433_11</v>
      </c>
      <c r="D597" s="18">
        <v>252.94430957939741</v>
      </c>
      <c r="E597" s="18">
        <v>305.81659145313813</v>
      </c>
      <c r="F597" s="18">
        <v>650.76386724442227</v>
      </c>
      <c r="G597" s="18">
        <v>338.59043203209762</v>
      </c>
      <c r="H597" s="18">
        <v>0.27209085986902942</v>
      </c>
      <c r="I597" s="18">
        <v>3.4071971596981903</v>
      </c>
      <c r="J597" s="18">
        <v>0.6292208383492961</v>
      </c>
      <c r="K597" s="18">
        <v>-22.70375848632834</v>
      </c>
      <c r="L597" s="18">
        <v>-23.557527500235661</v>
      </c>
      <c r="M597" s="18">
        <v>-54.605936754928337</v>
      </c>
      <c r="N597" s="18">
        <v>-31.938415183748656</v>
      </c>
      <c r="O597" s="18">
        <v>5.5173295240216302E-2</v>
      </c>
      <c r="P597" s="18">
        <v>1.2516751286521197E-2</v>
      </c>
      <c r="Q597" s="18">
        <v>0.11801746229129118</v>
      </c>
      <c r="R597" s="3">
        <f t="shared" si="268"/>
        <v>0</v>
      </c>
      <c r="S597" s="3">
        <f t="shared" si="269"/>
        <v>0</v>
      </c>
      <c r="T597" s="3">
        <f t="shared" si="270"/>
        <v>0</v>
      </c>
      <c r="U597" s="3">
        <f t="shared" si="271"/>
        <v>0</v>
      </c>
      <c r="V597" s="3">
        <f t="shared" si="272"/>
        <v>6.2199503454226125E-3</v>
      </c>
      <c r="W597" s="3">
        <f t="shared" si="273"/>
        <v>0</v>
      </c>
      <c r="X597" s="3">
        <f t="shared" si="274"/>
        <v>0</v>
      </c>
      <c r="Y597" s="30">
        <f t="shared" si="276"/>
        <v>-8.9757933373084214E-2</v>
      </c>
      <c r="Z597" s="30">
        <f t="shared" si="277"/>
        <v>-7.7031554724673934E-2</v>
      </c>
      <c r="AA597" s="30">
        <f t="shared" si="278"/>
        <v>-8.3910523468597453E-2</v>
      </c>
      <c r="AB597" s="30">
        <f t="shared" si="279"/>
        <v>-9.4327577398055251E-2</v>
      </c>
      <c r="AC597" s="30">
        <f t="shared" si="280"/>
        <v>0.20277526142103375</v>
      </c>
      <c r="AD597" s="30">
        <f t="shared" si="281"/>
        <v>3.6736210732313279E-3</v>
      </c>
      <c r="AE597" s="30">
        <f t="shared" si="282"/>
        <v>0.18756127435464359</v>
      </c>
      <c r="AF597" s="30">
        <f t="shared" si="283"/>
        <v>0</v>
      </c>
      <c r="AG597" s="30">
        <f t="shared" si="284"/>
        <v>0</v>
      </c>
      <c r="AH597" s="30">
        <f t="shared" si="285"/>
        <v>0</v>
      </c>
      <c r="AI597" s="30">
        <f t="shared" si="286"/>
        <v>0</v>
      </c>
      <c r="AJ597" s="30">
        <f t="shared" si="287"/>
        <v>0.20277526142103375</v>
      </c>
      <c r="AK597" s="30">
        <f t="shared" si="288"/>
        <v>0</v>
      </c>
      <c r="AL597" s="30">
        <f t="shared" si="289"/>
        <v>0</v>
      </c>
      <c r="AM597">
        <f t="shared" si="290"/>
        <v>0</v>
      </c>
      <c r="AN597">
        <f t="shared" si="291"/>
        <v>0</v>
      </c>
      <c r="AO597">
        <f t="shared" si="292"/>
        <v>0</v>
      </c>
      <c r="AP597">
        <f t="shared" si="293"/>
        <v>0</v>
      </c>
      <c r="AQ597">
        <f t="shared" si="294"/>
        <v>6.6775550448673259E-3</v>
      </c>
      <c r="AR597">
        <f t="shared" si="295"/>
        <v>0</v>
      </c>
      <c r="AS597">
        <f t="shared" si="296"/>
        <v>0</v>
      </c>
    </row>
    <row r="598" spans="1:45" x14ac:dyDescent="0.25">
      <c r="A598" s="2">
        <v>44433</v>
      </c>
      <c r="B598" s="39">
        <v>12</v>
      </c>
      <c r="C598" s="16" t="str">
        <f t="shared" si="275"/>
        <v>44433_12</v>
      </c>
      <c r="D598" s="18">
        <v>257.37629117359381</v>
      </c>
      <c r="E598" s="18">
        <v>305.45861319067819</v>
      </c>
      <c r="F598" s="18">
        <v>650.03594702152793</v>
      </c>
      <c r="G598" s="18">
        <v>342.29990386533279</v>
      </c>
      <c r="H598" s="18">
        <v>0.26881812577997777</v>
      </c>
      <c r="I598" s="18">
        <v>3.3121994635008956</v>
      </c>
      <c r="J598" s="18">
        <v>0.62227804650217</v>
      </c>
      <c r="K598" s="18">
        <v>-21.443765930556317</v>
      </c>
      <c r="L598" s="18">
        <v>-22.061547718202146</v>
      </c>
      <c r="M598" s="18">
        <v>-51.089804644615512</v>
      </c>
      <c r="N598" s="18">
        <v>-29.919473402146966</v>
      </c>
      <c r="O598" s="18">
        <v>7.7225944224610391E-2</v>
      </c>
      <c r="P598" s="18">
        <v>3.3801701222111881E-2</v>
      </c>
      <c r="Q598" s="18">
        <v>0.16910629958759393</v>
      </c>
      <c r="R598" s="3">
        <f t="shared" si="268"/>
        <v>0</v>
      </c>
      <c r="S598" s="3">
        <f t="shared" si="269"/>
        <v>0</v>
      </c>
      <c r="T598" s="3">
        <f t="shared" si="270"/>
        <v>0</v>
      </c>
      <c r="U598" s="3">
        <f t="shared" si="271"/>
        <v>0</v>
      </c>
      <c r="V598" s="3">
        <f t="shared" si="272"/>
        <v>0.19325912216818036</v>
      </c>
      <c r="W598" s="3">
        <f t="shared" si="273"/>
        <v>0</v>
      </c>
      <c r="X598" s="3">
        <f t="shared" si="274"/>
        <v>0.36778773589533631</v>
      </c>
      <c r="Y598" s="30">
        <f t="shared" si="276"/>
        <v>-8.331678816559307E-2</v>
      </c>
      <c r="Z598" s="30">
        <f t="shared" si="277"/>
        <v>-7.2224343218734319E-2</v>
      </c>
      <c r="AA598" s="30">
        <f t="shared" si="278"/>
        <v>-7.8595352885805131E-2</v>
      </c>
      <c r="AB598" s="30">
        <f t="shared" si="279"/>
        <v>-8.7407191951528712E-2</v>
      </c>
      <c r="AC598" s="30">
        <f t="shared" si="280"/>
        <v>0.28727952774962157</v>
      </c>
      <c r="AD598" s="30">
        <f t="shared" si="281"/>
        <v>1.020521305996001E-2</v>
      </c>
      <c r="AE598" s="30">
        <f t="shared" si="282"/>
        <v>0.27175360040120622</v>
      </c>
      <c r="AF598" s="30">
        <f t="shared" si="283"/>
        <v>0</v>
      </c>
      <c r="AG598" s="30">
        <f t="shared" si="284"/>
        <v>0</v>
      </c>
      <c r="AH598" s="30">
        <f t="shared" si="285"/>
        <v>0</v>
      </c>
      <c r="AI598" s="30">
        <f t="shared" si="286"/>
        <v>0</v>
      </c>
      <c r="AJ598" s="30">
        <f t="shared" si="287"/>
        <v>0.28727952774962157</v>
      </c>
      <c r="AK598" s="30">
        <f t="shared" si="288"/>
        <v>0</v>
      </c>
      <c r="AL598" s="30">
        <f t="shared" si="289"/>
        <v>0.27175360040120622</v>
      </c>
      <c r="AM598">
        <f t="shared" si="290"/>
        <v>0</v>
      </c>
      <c r="AN598">
        <f t="shared" si="291"/>
        <v>0</v>
      </c>
      <c r="AO598">
        <f t="shared" si="292"/>
        <v>0</v>
      </c>
      <c r="AP598">
        <f t="shared" si="293"/>
        <v>0</v>
      </c>
      <c r="AQ598">
        <f t="shared" si="294"/>
        <v>0.20747728752376102</v>
      </c>
      <c r="AR598">
        <f t="shared" si="295"/>
        <v>0</v>
      </c>
      <c r="AS598">
        <f t="shared" si="296"/>
        <v>0.39484605420935537</v>
      </c>
    </row>
    <row r="599" spans="1:45" x14ac:dyDescent="0.25">
      <c r="A599" s="2">
        <v>44433</v>
      </c>
      <c r="B599" s="39">
        <v>13</v>
      </c>
      <c r="C599" s="16" t="str">
        <f t="shared" si="275"/>
        <v>44433_13</v>
      </c>
      <c r="D599" s="18">
        <v>260.7903988300223</v>
      </c>
      <c r="E599" s="18">
        <v>306.75871602323753</v>
      </c>
      <c r="F599" s="18">
        <v>651.18908886279144</v>
      </c>
      <c r="G599" s="18">
        <v>346.22585732030137</v>
      </c>
      <c r="H599" s="18">
        <v>0.26150357724268414</v>
      </c>
      <c r="I599" s="18">
        <v>3.3808843465731582</v>
      </c>
      <c r="J599" s="18">
        <v>0.60615650369089058</v>
      </c>
      <c r="K599" s="18">
        <v>-20.294473851473242</v>
      </c>
      <c r="L599" s="18">
        <v>-20.975559998000232</v>
      </c>
      <c r="M599" s="18">
        <v>-48.984298739449159</v>
      </c>
      <c r="N599" s="18">
        <v>-28.266969832289057</v>
      </c>
      <c r="O599" s="18">
        <v>6.6898892362426882E-2</v>
      </c>
      <c r="P599" s="18">
        <v>4.9269653828050167E-2</v>
      </c>
      <c r="Q599" s="18">
        <v>0.1450023249212393</v>
      </c>
      <c r="R599" s="3">
        <f t="shared" si="268"/>
        <v>0</v>
      </c>
      <c r="S599" s="3">
        <f t="shared" si="269"/>
        <v>0</v>
      </c>
      <c r="T599" s="3">
        <f t="shared" si="270"/>
        <v>0</v>
      </c>
      <c r="U599" s="3">
        <f t="shared" si="271"/>
        <v>0</v>
      </c>
      <c r="V599" s="3">
        <f t="shared" si="272"/>
        <v>0.12024518323971235</v>
      </c>
      <c r="W599" s="3">
        <f t="shared" si="273"/>
        <v>0</v>
      </c>
      <c r="X599" s="3">
        <f t="shared" si="274"/>
        <v>0.19580192619587494</v>
      </c>
      <c r="Y599" s="30">
        <f t="shared" si="276"/>
        <v>-7.7819098948887125E-2</v>
      </c>
      <c r="Z599" s="30">
        <f t="shared" si="277"/>
        <v>-6.8378040793505263E-2</v>
      </c>
      <c r="AA599" s="30">
        <f t="shared" si="278"/>
        <v>-7.522284936468028E-2</v>
      </c>
      <c r="AB599" s="30">
        <f t="shared" si="279"/>
        <v>-8.1643150662021879E-2</v>
      </c>
      <c r="AC599" s="30">
        <f t="shared" si="280"/>
        <v>0.25582400465727645</v>
      </c>
      <c r="AD599" s="30">
        <f t="shared" si="281"/>
        <v>1.4573007762891848E-2</v>
      </c>
      <c r="AE599" s="30">
        <f t="shared" si="282"/>
        <v>0.23921598471404543</v>
      </c>
      <c r="AF599" s="30">
        <f t="shared" si="283"/>
        <v>0</v>
      </c>
      <c r="AG599" s="30">
        <f t="shared" si="284"/>
        <v>0</v>
      </c>
      <c r="AH599" s="30">
        <f t="shared" si="285"/>
        <v>0</v>
      </c>
      <c r="AI599" s="30">
        <f t="shared" si="286"/>
        <v>0</v>
      </c>
      <c r="AJ599" s="30">
        <f t="shared" si="287"/>
        <v>0.25582400465727645</v>
      </c>
      <c r="AK599" s="30">
        <f t="shared" si="288"/>
        <v>0</v>
      </c>
      <c r="AL599" s="30">
        <f t="shared" si="289"/>
        <v>0.23921598471404543</v>
      </c>
      <c r="AM599">
        <f t="shared" si="290"/>
        <v>0</v>
      </c>
      <c r="AN599">
        <f t="shared" si="291"/>
        <v>0</v>
      </c>
      <c r="AO599">
        <f t="shared" si="292"/>
        <v>0</v>
      </c>
      <c r="AP599">
        <f t="shared" si="293"/>
        <v>0</v>
      </c>
      <c r="AQ599">
        <f t="shared" si="294"/>
        <v>0.12909167844952973</v>
      </c>
      <c r="AR599">
        <f t="shared" si="295"/>
        <v>0</v>
      </c>
      <c r="AS599">
        <f t="shared" si="296"/>
        <v>0.21020716685081001</v>
      </c>
    </row>
    <row r="600" spans="1:45" x14ac:dyDescent="0.25">
      <c r="A600" s="2">
        <v>44433</v>
      </c>
      <c r="B600" s="39">
        <v>14</v>
      </c>
      <c r="C600" s="16" t="str">
        <f t="shared" si="275"/>
        <v>44433_14</v>
      </c>
      <c r="D600" s="18">
        <v>257.82449522304898</v>
      </c>
      <c r="E600" s="18">
        <v>302.97754461162572</v>
      </c>
      <c r="F600" s="18">
        <v>643.61063872806676</v>
      </c>
      <c r="G600" s="18">
        <v>342.89297269593749</v>
      </c>
      <c r="H600" s="18">
        <v>0.25367476603097738</v>
      </c>
      <c r="I600" s="18">
        <v>3.3422364729221918</v>
      </c>
      <c r="J600" s="18">
        <v>0.58963979500546537</v>
      </c>
      <c r="K600" s="18">
        <v>-20.796782218496304</v>
      </c>
      <c r="L600" s="18">
        <v>-23.713877381939135</v>
      </c>
      <c r="M600" s="18">
        <v>-54.36275260174849</v>
      </c>
      <c r="N600" s="18">
        <v>-29.989272268444644</v>
      </c>
      <c r="O600" s="18">
        <v>5.5453878939905471E-2</v>
      </c>
      <c r="P600" s="18">
        <v>4.9455030160232474E-3</v>
      </c>
      <c r="Q600" s="18">
        <v>0.11788686436408766</v>
      </c>
      <c r="R600" s="3">
        <f t="shared" si="268"/>
        <v>0</v>
      </c>
      <c r="S600" s="3">
        <f t="shared" si="269"/>
        <v>0</v>
      </c>
      <c r="T600" s="3">
        <f t="shared" si="270"/>
        <v>0</v>
      </c>
      <c r="U600" s="3">
        <f t="shared" si="271"/>
        <v>0</v>
      </c>
      <c r="V600" s="3">
        <f t="shared" si="272"/>
        <v>3.8869791268569223E-2</v>
      </c>
      <c r="W600" s="3">
        <f t="shared" si="273"/>
        <v>0</v>
      </c>
      <c r="X600" s="3">
        <f t="shared" si="274"/>
        <v>0</v>
      </c>
      <c r="Y600" s="30">
        <f t="shared" si="276"/>
        <v>-8.0662553806241738E-2</v>
      </c>
      <c r="Z600" s="30">
        <f t="shared" si="277"/>
        <v>-7.8269422284535858E-2</v>
      </c>
      <c r="AA600" s="30">
        <f t="shared" si="278"/>
        <v>-8.4465279674653435E-2</v>
      </c>
      <c r="AB600" s="30">
        <f t="shared" si="279"/>
        <v>-8.7459570934507957E-2</v>
      </c>
      <c r="AC600" s="30">
        <f t="shared" si="280"/>
        <v>0.21860226701907648</v>
      </c>
      <c r="AD600" s="30">
        <f t="shared" si="281"/>
        <v>1.4796987155427945E-3</v>
      </c>
      <c r="AE600" s="30">
        <f t="shared" si="282"/>
        <v>0.19993030552321348</v>
      </c>
      <c r="AF600" s="30">
        <f t="shared" si="283"/>
        <v>0</v>
      </c>
      <c r="AG600" s="30">
        <f t="shared" si="284"/>
        <v>0</v>
      </c>
      <c r="AH600" s="30">
        <f t="shared" si="285"/>
        <v>0</v>
      </c>
      <c r="AI600" s="30">
        <f t="shared" si="286"/>
        <v>0</v>
      </c>
      <c r="AJ600" s="30">
        <f t="shared" si="287"/>
        <v>0.21860226701907648</v>
      </c>
      <c r="AK600" s="30">
        <f t="shared" si="288"/>
        <v>0</v>
      </c>
      <c r="AL600" s="30">
        <f t="shared" si="289"/>
        <v>0</v>
      </c>
      <c r="AM600">
        <f t="shared" si="290"/>
        <v>0</v>
      </c>
      <c r="AN600">
        <f t="shared" si="291"/>
        <v>0</v>
      </c>
      <c r="AO600">
        <f t="shared" si="292"/>
        <v>0</v>
      </c>
      <c r="AP600">
        <f t="shared" si="293"/>
        <v>0</v>
      </c>
      <c r="AQ600">
        <f t="shared" si="294"/>
        <v>4.1729460263197418E-2</v>
      </c>
      <c r="AR600">
        <f t="shared" si="295"/>
        <v>0</v>
      </c>
      <c r="AS600">
        <f t="shared" si="296"/>
        <v>0</v>
      </c>
    </row>
    <row r="601" spans="1:45" x14ac:dyDescent="0.25">
      <c r="A601" s="2">
        <v>44433</v>
      </c>
      <c r="B601" s="39">
        <v>15</v>
      </c>
      <c r="C601" s="16" t="str">
        <f t="shared" si="275"/>
        <v>44433_15</v>
      </c>
      <c r="D601" s="18">
        <v>249.63351838250364</v>
      </c>
      <c r="E601" s="18">
        <v>295.68414983999128</v>
      </c>
      <c r="F601" s="18">
        <v>628.11122289781792</v>
      </c>
      <c r="G601" s="18">
        <v>332.54336988142489</v>
      </c>
      <c r="H601" s="18">
        <v>0.24266001993325584</v>
      </c>
      <c r="I601" s="18">
        <v>3.2493816098682284</v>
      </c>
      <c r="J601" s="18">
        <v>0.56498278631443033</v>
      </c>
      <c r="K601" s="18">
        <v>-21.767759032394665</v>
      </c>
      <c r="L601" s="18">
        <v>-23.096008193578967</v>
      </c>
      <c r="M601" s="18">
        <v>-52.954724248460053</v>
      </c>
      <c r="N601" s="18">
        <v>-30.651286190253174</v>
      </c>
      <c r="O601" s="18">
        <v>4.3600541204262593E-2</v>
      </c>
      <c r="P601" s="18">
        <v>1.6186850959982249E-2</v>
      </c>
      <c r="Q601" s="18">
        <v>9.1242441612525316E-2</v>
      </c>
      <c r="R601" s="3">
        <f t="shared" si="268"/>
        <v>0</v>
      </c>
      <c r="S601" s="3">
        <f t="shared" si="269"/>
        <v>0</v>
      </c>
      <c r="T601" s="3">
        <f t="shared" si="270"/>
        <v>0</v>
      </c>
      <c r="U601" s="3">
        <f t="shared" si="271"/>
        <v>0</v>
      </c>
      <c r="V601" s="3">
        <f t="shared" si="272"/>
        <v>0</v>
      </c>
      <c r="W601" s="3">
        <f t="shared" si="273"/>
        <v>0</v>
      </c>
      <c r="X601" s="3">
        <f t="shared" si="274"/>
        <v>0</v>
      </c>
      <c r="Y601" s="30">
        <f t="shared" si="276"/>
        <v>-8.7198863251371481E-2</v>
      </c>
      <c r="Z601" s="30">
        <f t="shared" si="277"/>
        <v>-7.8110403300539824E-2</v>
      </c>
      <c r="AA601" s="30">
        <f t="shared" si="278"/>
        <v>-8.4307877837544717E-2</v>
      </c>
      <c r="AB601" s="30">
        <f t="shared" si="279"/>
        <v>-9.2172296808029922E-2</v>
      </c>
      <c r="AC601" s="30">
        <f t="shared" si="280"/>
        <v>0.17967748134305361</v>
      </c>
      <c r="AD601" s="30">
        <f t="shared" si="281"/>
        <v>4.9815173788217114E-3</v>
      </c>
      <c r="AE601" s="30">
        <f t="shared" si="282"/>
        <v>0.16149596735102312</v>
      </c>
      <c r="AF601" s="30">
        <f t="shared" si="283"/>
        <v>0</v>
      </c>
      <c r="AG601" s="30">
        <f t="shared" si="284"/>
        <v>0</v>
      </c>
      <c r="AH601" s="30">
        <f t="shared" si="285"/>
        <v>0</v>
      </c>
      <c r="AI601" s="30">
        <f t="shared" si="286"/>
        <v>0</v>
      </c>
      <c r="AJ601" s="30">
        <f t="shared" si="287"/>
        <v>0</v>
      </c>
      <c r="AK601" s="30">
        <f t="shared" si="288"/>
        <v>0</v>
      </c>
      <c r="AL601" s="30">
        <f t="shared" si="289"/>
        <v>0</v>
      </c>
      <c r="AM601">
        <f t="shared" si="290"/>
        <v>0</v>
      </c>
      <c r="AN601">
        <f t="shared" si="291"/>
        <v>0</v>
      </c>
      <c r="AO601">
        <f t="shared" si="292"/>
        <v>0</v>
      </c>
      <c r="AP601">
        <f t="shared" si="293"/>
        <v>0</v>
      </c>
      <c r="AQ601">
        <f t="shared" si="294"/>
        <v>0</v>
      </c>
      <c r="AR601">
        <f t="shared" si="295"/>
        <v>0</v>
      </c>
      <c r="AS601">
        <f t="shared" si="296"/>
        <v>0</v>
      </c>
    </row>
    <row r="602" spans="1:45" x14ac:dyDescent="0.25">
      <c r="A602" s="2">
        <v>44433</v>
      </c>
      <c r="B602" s="39">
        <v>16</v>
      </c>
      <c r="C602" s="16" t="str">
        <f t="shared" si="275"/>
        <v>44433_16</v>
      </c>
      <c r="D602" s="18">
        <v>245.05251137318865</v>
      </c>
      <c r="E602" s="18">
        <v>289.72681488953748</v>
      </c>
      <c r="F602" s="18">
        <v>614.7987466342621</v>
      </c>
      <c r="G602" s="18">
        <v>326.97244923173599</v>
      </c>
      <c r="H602" s="18">
        <v>0.25539739889103591</v>
      </c>
      <c r="I602" s="18">
        <v>3.2151921354657382</v>
      </c>
      <c r="J602" s="18">
        <v>0.59601285705879015</v>
      </c>
      <c r="K602" s="18">
        <v>-22.279346999937015</v>
      </c>
      <c r="L602" s="18">
        <v>-22.680586535912425</v>
      </c>
      <c r="M602" s="18">
        <v>-52.059632414870357</v>
      </c>
      <c r="N602" s="18">
        <v>-31.001995345064937</v>
      </c>
      <c r="O602" s="18">
        <v>6.662536630688852E-2</v>
      </c>
      <c r="P602" s="18">
        <v>5.226617473417814E-2</v>
      </c>
      <c r="Q602" s="18">
        <v>0.1434034235678861</v>
      </c>
      <c r="R602" s="3">
        <f t="shared" si="268"/>
        <v>0</v>
      </c>
      <c r="S602" s="3">
        <f t="shared" si="269"/>
        <v>0</v>
      </c>
      <c r="T602" s="3">
        <f t="shared" si="270"/>
        <v>0</v>
      </c>
      <c r="U602" s="3">
        <f t="shared" si="271"/>
        <v>0</v>
      </c>
      <c r="V602" s="3">
        <f t="shared" si="272"/>
        <v>0.12805146733674816</v>
      </c>
      <c r="W602" s="3">
        <f t="shared" si="273"/>
        <v>0</v>
      </c>
      <c r="X602" s="3">
        <f t="shared" si="274"/>
        <v>0.19934241921002685</v>
      </c>
      <c r="Y602" s="30">
        <f t="shared" si="276"/>
        <v>-9.0916623849685685E-2</v>
      </c>
      <c r="Z602" s="30">
        <f t="shared" si="277"/>
        <v>-7.8282662737170966E-2</v>
      </c>
      <c r="AA602" s="30">
        <f t="shared" si="278"/>
        <v>-8.4677518781345426E-2</v>
      </c>
      <c r="AB602" s="30">
        <f t="shared" si="279"/>
        <v>-9.4815313699695897E-2</v>
      </c>
      <c r="AC602" s="30">
        <f t="shared" si="280"/>
        <v>0.2608694003783254</v>
      </c>
      <c r="AD602" s="30">
        <f t="shared" si="281"/>
        <v>1.6256003539460977E-2</v>
      </c>
      <c r="AE602" s="30">
        <f t="shared" si="282"/>
        <v>0.24060458070578319</v>
      </c>
      <c r="AF602" s="30">
        <f t="shared" si="283"/>
        <v>0</v>
      </c>
      <c r="AG602" s="30">
        <f t="shared" si="284"/>
        <v>0</v>
      </c>
      <c r="AH602" s="30">
        <f t="shared" si="285"/>
        <v>0</v>
      </c>
      <c r="AI602" s="30">
        <f t="shared" si="286"/>
        <v>0</v>
      </c>
      <c r="AJ602" s="30">
        <f t="shared" si="287"/>
        <v>0.2608694003783254</v>
      </c>
      <c r="AK602" s="30">
        <f t="shared" si="288"/>
        <v>0</v>
      </c>
      <c r="AL602" s="30">
        <f t="shared" si="289"/>
        <v>0.24060458070578319</v>
      </c>
      <c r="AM602">
        <f t="shared" si="290"/>
        <v>0</v>
      </c>
      <c r="AN602">
        <f t="shared" si="291"/>
        <v>0</v>
      </c>
      <c r="AO602">
        <f t="shared" si="292"/>
        <v>0</v>
      </c>
      <c r="AP602">
        <f t="shared" si="293"/>
        <v>0</v>
      </c>
      <c r="AQ602">
        <f t="shared" si="294"/>
        <v>0.13747227457312913</v>
      </c>
      <c r="AR602">
        <f t="shared" si="295"/>
        <v>0</v>
      </c>
      <c r="AS602">
        <f t="shared" si="296"/>
        <v>0.21400813561664059</v>
      </c>
    </row>
    <row r="603" spans="1:45" x14ac:dyDescent="0.25">
      <c r="A603" s="2">
        <v>44433</v>
      </c>
      <c r="B603" s="39">
        <v>17</v>
      </c>
      <c r="C603" s="16" t="str">
        <f t="shared" si="275"/>
        <v>44433_17</v>
      </c>
      <c r="D603" s="18">
        <v>240.46510916488444</v>
      </c>
      <c r="E603" s="18">
        <v>284.55744391919899</v>
      </c>
      <c r="F603" s="18">
        <v>605.16528187840959</v>
      </c>
      <c r="G603" s="18">
        <v>322.27767932242841</v>
      </c>
      <c r="H603" s="18">
        <v>0.24806776671948719</v>
      </c>
      <c r="I603" s="18">
        <v>3.1238904211820939</v>
      </c>
      <c r="J603" s="18">
        <v>0.57811338856692518</v>
      </c>
      <c r="K603" s="18">
        <v>-24.130523942180794</v>
      </c>
      <c r="L603" s="18">
        <v>-25.182171647271186</v>
      </c>
      <c r="M603" s="18">
        <v>-56.805890822331961</v>
      </c>
      <c r="N603" s="18">
        <v>-33.386974802846822</v>
      </c>
      <c r="O603" s="18">
        <v>4.3511946714998084E-2</v>
      </c>
      <c r="P603" s="18">
        <v>-3.0108464396163773E-3</v>
      </c>
      <c r="Q603" s="18">
        <v>9.1323276112888235E-2</v>
      </c>
      <c r="R603" s="3">
        <f t="shared" si="268"/>
        <v>0</v>
      </c>
      <c r="S603" s="3">
        <f t="shared" si="269"/>
        <v>0</v>
      </c>
      <c r="T603" s="3">
        <f t="shared" si="270"/>
        <v>0</v>
      </c>
      <c r="U603" s="3">
        <f t="shared" si="271"/>
        <v>0</v>
      </c>
      <c r="V603" s="3">
        <f t="shared" si="272"/>
        <v>0</v>
      </c>
      <c r="W603" s="3">
        <f t="shared" si="273"/>
        <v>0</v>
      </c>
      <c r="X603" s="3">
        <f t="shared" si="274"/>
        <v>0</v>
      </c>
      <c r="Y603" s="30">
        <f t="shared" si="276"/>
        <v>-0.10034937719648443</v>
      </c>
      <c r="Z603" s="30">
        <f t="shared" si="277"/>
        <v>-8.8495915975481371E-2</v>
      </c>
      <c r="AA603" s="30">
        <f t="shared" si="278"/>
        <v>-9.3868390212354338E-2</v>
      </c>
      <c r="AB603" s="30">
        <f t="shared" si="279"/>
        <v>-0.1035969195044508</v>
      </c>
      <c r="AC603" s="30">
        <f t="shared" si="280"/>
        <v>0.17540346853769601</v>
      </c>
      <c r="AD603" s="30">
        <f t="shared" si="281"/>
        <v>-9.6381307718119633E-4</v>
      </c>
      <c r="AE603" s="30">
        <f t="shared" si="282"/>
        <v>0.15796775843449648</v>
      </c>
      <c r="AF603" s="30">
        <f t="shared" si="283"/>
        <v>0</v>
      </c>
      <c r="AG603" s="30">
        <f t="shared" si="284"/>
        <v>0</v>
      </c>
      <c r="AH603" s="30">
        <f t="shared" si="285"/>
        <v>0</v>
      </c>
      <c r="AI603" s="30">
        <f t="shared" si="286"/>
        <v>0</v>
      </c>
      <c r="AJ603" s="30">
        <f t="shared" si="287"/>
        <v>0</v>
      </c>
      <c r="AK603" s="30">
        <f t="shared" si="288"/>
        <v>0</v>
      </c>
      <c r="AL603" s="30">
        <f t="shared" si="289"/>
        <v>0</v>
      </c>
      <c r="AM603">
        <f t="shared" si="290"/>
        <v>0</v>
      </c>
      <c r="AN603">
        <f t="shared" si="291"/>
        <v>0</v>
      </c>
      <c r="AO603">
        <f t="shared" si="292"/>
        <v>0</v>
      </c>
      <c r="AP603">
        <f t="shared" si="293"/>
        <v>0</v>
      </c>
      <c r="AQ603">
        <f t="shared" si="294"/>
        <v>0</v>
      </c>
      <c r="AR603">
        <f t="shared" si="295"/>
        <v>0</v>
      </c>
      <c r="AS603">
        <f t="shared" si="296"/>
        <v>0</v>
      </c>
    </row>
    <row r="604" spans="1:45" x14ac:dyDescent="0.25">
      <c r="A604" s="2">
        <v>44433</v>
      </c>
      <c r="B604" s="39">
        <v>18</v>
      </c>
      <c r="C604" s="16" t="str">
        <f t="shared" si="275"/>
        <v>44433_18</v>
      </c>
      <c r="D604" s="18">
        <v>232.62302201579541</v>
      </c>
      <c r="E604" s="18">
        <v>274.92684925561554</v>
      </c>
      <c r="F604" s="18">
        <v>588.45090837625435</v>
      </c>
      <c r="G604" s="18">
        <v>311.7548049576053</v>
      </c>
      <c r="H604" s="18">
        <v>0.23090516737098424</v>
      </c>
      <c r="I604" s="18">
        <v>2.9007308393493729</v>
      </c>
      <c r="J604" s="18">
        <v>0.53647185680053788</v>
      </c>
      <c r="K604" s="18">
        <v>-30.032509745621923</v>
      </c>
      <c r="L604" s="18">
        <v>-33.019945463529709</v>
      </c>
      <c r="M604" s="18">
        <v>-72.998808397091807</v>
      </c>
      <c r="N604" s="18">
        <v>-40.12677399578395</v>
      </c>
      <c r="O604" s="18">
        <v>1.2266593486290781E-2</v>
      </c>
      <c r="P604" s="18">
        <v>-0.15164862100186294</v>
      </c>
      <c r="Q604" s="18">
        <v>2.0341075093574502E-2</v>
      </c>
      <c r="R604" s="3">
        <f t="shared" si="268"/>
        <v>0</v>
      </c>
      <c r="S604" s="3">
        <f t="shared" si="269"/>
        <v>0</v>
      </c>
      <c r="T604" s="3">
        <f t="shared" si="270"/>
        <v>0</v>
      </c>
      <c r="U604" s="3">
        <f t="shared" si="271"/>
        <v>0</v>
      </c>
      <c r="V604" s="3">
        <f t="shared" si="272"/>
        <v>0</v>
      </c>
      <c r="W604" s="3">
        <f t="shared" si="273"/>
        <v>0</v>
      </c>
      <c r="X604" s="3">
        <f t="shared" si="274"/>
        <v>0</v>
      </c>
      <c r="Y604" s="30">
        <f t="shared" si="276"/>
        <v>-0.12910377264199877</v>
      </c>
      <c r="Z604" s="30">
        <f t="shared" si="277"/>
        <v>-0.12010447707429672</v>
      </c>
      <c r="AA604" s="30">
        <f t="shared" si="278"/>
        <v>-0.12405250354446987</v>
      </c>
      <c r="AB604" s="30">
        <f t="shared" si="279"/>
        <v>-0.12871260797805725</v>
      </c>
      <c r="AC604" s="30">
        <f t="shared" si="280"/>
        <v>5.312394532333109E-2</v>
      </c>
      <c r="AD604" s="30">
        <f t="shared" si="281"/>
        <v>-5.2279452800204435E-2</v>
      </c>
      <c r="AE604" s="30">
        <f t="shared" si="282"/>
        <v>3.7916388037364253E-2</v>
      </c>
      <c r="AF604" s="30">
        <f t="shared" si="283"/>
        <v>0</v>
      </c>
      <c r="AG604" s="30">
        <f t="shared" si="284"/>
        <v>0</v>
      </c>
      <c r="AH604" s="30">
        <f t="shared" si="285"/>
        <v>0</v>
      </c>
      <c r="AI604" s="30">
        <f t="shared" si="286"/>
        <v>0</v>
      </c>
      <c r="AJ604" s="30">
        <f t="shared" si="287"/>
        <v>0</v>
      </c>
      <c r="AK604" s="30">
        <f t="shared" si="288"/>
        <v>0</v>
      </c>
      <c r="AL604" s="30">
        <f t="shared" si="289"/>
        <v>0</v>
      </c>
      <c r="AM604">
        <f t="shared" si="290"/>
        <v>0</v>
      </c>
      <c r="AN604">
        <f t="shared" si="291"/>
        <v>0</v>
      </c>
      <c r="AO604">
        <f t="shared" si="292"/>
        <v>0</v>
      </c>
      <c r="AP604">
        <f t="shared" si="293"/>
        <v>0</v>
      </c>
      <c r="AQ604">
        <f t="shared" si="294"/>
        <v>0</v>
      </c>
      <c r="AR604">
        <f t="shared" si="295"/>
        <v>0</v>
      </c>
      <c r="AS604">
        <f t="shared" si="296"/>
        <v>0</v>
      </c>
    </row>
    <row r="605" spans="1:45" x14ac:dyDescent="0.25">
      <c r="A605" s="2">
        <v>44433</v>
      </c>
      <c r="B605" s="39">
        <v>19</v>
      </c>
      <c r="C605" s="16" t="str">
        <f t="shared" si="275"/>
        <v>44433_19</v>
      </c>
      <c r="D605" s="18">
        <v>250.99259306004308</v>
      </c>
      <c r="E605" s="18">
        <v>298.862723828431</v>
      </c>
      <c r="F605" s="18">
        <v>646.43823682797324</v>
      </c>
      <c r="G605" s="18">
        <v>338.53147494524444</v>
      </c>
      <c r="H605" s="18">
        <v>0.26182418043026118</v>
      </c>
      <c r="I605" s="18">
        <v>3.1689181106893232</v>
      </c>
      <c r="J605" s="18">
        <v>0.60360009929627201</v>
      </c>
      <c r="K605" s="18">
        <v>-34.659541656085459</v>
      </c>
      <c r="L605" s="18">
        <v>-39.516075129695153</v>
      </c>
      <c r="M605" s="18">
        <v>-85.341735657079965</v>
      </c>
      <c r="N605" s="18">
        <v>-45.340007830248616</v>
      </c>
      <c r="O605" s="18">
        <v>-1.2254333181021036E-2</v>
      </c>
      <c r="P605" s="18">
        <v>-0.27350878294328573</v>
      </c>
      <c r="Q605" s="18">
        <v>-3.4798522140276442E-2</v>
      </c>
      <c r="R605" s="3">
        <f t="shared" si="268"/>
        <v>0</v>
      </c>
      <c r="S605" s="3">
        <f t="shared" si="269"/>
        <v>0</v>
      </c>
      <c r="T605" s="3">
        <f t="shared" si="270"/>
        <v>0</v>
      </c>
      <c r="U605" s="3">
        <f t="shared" si="271"/>
        <v>0</v>
      </c>
      <c r="V605" s="3">
        <f t="shared" si="272"/>
        <v>0</v>
      </c>
      <c r="W605" s="3">
        <f t="shared" si="273"/>
        <v>0</v>
      </c>
      <c r="X605" s="3">
        <f t="shared" si="274"/>
        <v>0</v>
      </c>
      <c r="Y605" s="30">
        <f t="shared" si="276"/>
        <v>-0.13808989832538252</v>
      </c>
      <c r="Z605" s="30">
        <f t="shared" si="277"/>
        <v>-0.13222149160488902</v>
      </c>
      <c r="AA605" s="30">
        <f t="shared" si="278"/>
        <v>-0.1320183906135346</v>
      </c>
      <c r="AB605" s="30">
        <f t="shared" si="279"/>
        <v>-0.13393143972087709</v>
      </c>
      <c r="AC605" s="30">
        <f t="shared" si="280"/>
        <v>-4.6803672452571922E-2</v>
      </c>
      <c r="AD605" s="30">
        <f t="shared" si="281"/>
        <v>-8.6309829850349268E-2</v>
      </c>
      <c r="AE605" s="30">
        <f t="shared" si="282"/>
        <v>-5.7651617653554893E-2</v>
      </c>
      <c r="AF605" s="30">
        <f t="shared" si="283"/>
        <v>0</v>
      </c>
      <c r="AG605" s="30">
        <f t="shared" si="284"/>
        <v>0</v>
      </c>
      <c r="AH605" s="30">
        <f t="shared" si="285"/>
        <v>0</v>
      </c>
      <c r="AI605" s="30">
        <f t="shared" si="286"/>
        <v>0</v>
      </c>
      <c r="AJ605" s="30">
        <f t="shared" si="287"/>
        <v>0</v>
      </c>
      <c r="AK605" s="30">
        <f t="shared" si="288"/>
        <v>0</v>
      </c>
      <c r="AL605" s="30">
        <f t="shared" si="289"/>
        <v>0</v>
      </c>
      <c r="AM605">
        <f t="shared" si="290"/>
        <v>0</v>
      </c>
      <c r="AN605">
        <f t="shared" si="291"/>
        <v>0</v>
      </c>
      <c r="AO605">
        <f t="shared" si="292"/>
        <v>0</v>
      </c>
      <c r="AP605">
        <f t="shared" si="293"/>
        <v>0</v>
      </c>
      <c r="AQ605">
        <f t="shared" si="294"/>
        <v>0</v>
      </c>
      <c r="AR605">
        <f t="shared" si="295"/>
        <v>0</v>
      </c>
      <c r="AS605">
        <f t="shared" si="296"/>
        <v>0</v>
      </c>
    </row>
    <row r="606" spans="1:45" x14ac:dyDescent="0.25">
      <c r="A606" s="2">
        <v>44433</v>
      </c>
      <c r="B606" s="39">
        <v>20</v>
      </c>
      <c r="C606" s="16" t="str">
        <f t="shared" si="275"/>
        <v>44433_20</v>
      </c>
      <c r="D606" s="18">
        <v>272.41704347469926</v>
      </c>
      <c r="E606" s="18">
        <v>331.26199665840943</v>
      </c>
      <c r="F606" s="18">
        <v>723.97114119288642</v>
      </c>
      <c r="G606" s="18">
        <v>373.64423008033549</v>
      </c>
      <c r="H606" s="18">
        <v>0.29745031275017153</v>
      </c>
      <c r="I606" s="18">
        <v>3.5616171285842291</v>
      </c>
      <c r="J606" s="18">
        <v>0.68322244626196493</v>
      </c>
      <c r="K606" s="18">
        <v>-35.962316013169875</v>
      </c>
      <c r="L606" s="18">
        <v>-39.704386687121577</v>
      </c>
      <c r="M606" s="18">
        <v>-84.051971432156733</v>
      </c>
      <c r="N606" s="18">
        <v>-45.698377527263766</v>
      </c>
      <c r="O606" s="18">
        <v>-2.1517944281936291E-2</v>
      </c>
      <c r="P606" s="18">
        <v>-0.27804765963797085</v>
      </c>
      <c r="Q606" s="18">
        <v>-5.5208669364927708E-2</v>
      </c>
      <c r="R606" s="3">
        <f t="shared" si="268"/>
        <v>0</v>
      </c>
      <c r="S606" s="3">
        <f t="shared" si="269"/>
        <v>0</v>
      </c>
      <c r="T606" s="3">
        <f t="shared" si="270"/>
        <v>0</v>
      </c>
      <c r="U606" s="3">
        <f t="shared" si="271"/>
        <v>0</v>
      </c>
      <c r="V606" s="3">
        <f t="shared" si="272"/>
        <v>0</v>
      </c>
      <c r="W606" s="3">
        <f t="shared" si="273"/>
        <v>0</v>
      </c>
      <c r="X606" s="3">
        <f t="shared" si="274"/>
        <v>0</v>
      </c>
      <c r="Y606" s="30">
        <f t="shared" si="276"/>
        <v>-0.13201198997855609</v>
      </c>
      <c r="Z606" s="30">
        <f t="shared" si="277"/>
        <v>-0.11985795861776419</v>
      </c>
      <c r="AA606" s="30">
        <f t="shared" si="278"/>
        <v>-0.11609851090702925</v>
      </c>
      <c r="AB606" s="30">
        <f t="shared" si="279"/>
        <v>-0.12230451817077002</v>
      </c>
      <c r="AC606" s="30">
        <f t="shared" si="280"/>
        <v>-7.2341306630291591E-2</v>
      </c>
      <c r="AD606" s="30">
        <f t="shared" si="281"/>
        <v>-7.8067812906239306E-2</v>
      </c>
      <c r="AE606" s="30">
        <f t="shared" si="282"/>
        <v>-8.0806287420714065E-2</v>
      </c>
      <c r="AF606" s="30">
        <f t="shared" si="283"/>
        <v>0</v>
      </c>
      <c r="AG606" s="30">
        <f t="shared" si="284"/>
        <v>0</v>
      </c>
      <c r="AH606" s="30">
        <f t="shared" si="285"/>
        <v>0</v>
      </c>
      <c r="AI606" s="30">
        <f t="shared" si="286"/>
        <v>0</v>
      </c>
      <c r="AJ606" s="30">
        <f t="shared" si="287"/>
        <v>0</v>
      </c>
      <c r="AK606" s="30">
        <f t="shared" si="288"/>
        <v>0</v>
      </c>
      <c r="AL606" s="30">
        <f t="shared" si="289"/>
        <v>0</v>
      </c>
      <c r="AM606">
        <f t="shared" si="290"/>
        <v>0</v>
      </c>
      <c r="AN606">
        <f t="shared" si="291"/>
        <v>0</v>
      </c>
      <c r="AO606">
        <f t="shared" si="292"/>
        <v>0</v>
      </c>
      <c r="AP606">
        <f t="shared" si="293"/>
        <v>0</v>
      </c>
      <c r="AQ606">
        <f t="shared" si="294"/>
        <v>0</v>
      </c>
      <c r="AR606">
        <f t="shared" si="295"/>
        <v>0</v>
      </c>
      <c r="AS606">
        <f t="shared" si="296"/>
        <v>0</v>
      </c>
    </row>
    <row r="607" spans="1:45" x14ac:dyDescent="0.25">
      <c r="A607" s="2">
        <v>44433</v>
      </c>
      <c r="B607" s="39">
        <v>21</v>
      </c>
      <c r="C607" s="16" t="str">
        <f t="shared" si="275"/>
        <v>44433_21</v>
      </c>
      <c r="D607" s="18">
        <v>270.10490430233182</v>
      </c>
      <c r="E607" s="18">
        <v>331.89542988571077</v>
      </c>
      <c r="F607" s="18">
        <v>728.72529907857449</v>
      </c>
      <c r="G607" s="18">
        <v>374.17458906391369</v>
      </c>
      <c r="H607" s="18">
        <v>0.29003180424603053</v>
      </c>
      <c r="I607" s="18">
        <v>3.5560220366356492</v>
      </c>
      <c r="J607" s="18">
        <v>0.66677951497523158</v>
      </c>
      <c r="K607" s="18">
        <v>-34.985724887500957</v>
      </c>
      <c r="L607" s="18">
        <v>-38.886285646344128</v>
      </c>
      <c r="M607" s="18">
        <v>-84.160142798858061</v>
      </c>
      <c r="N607" s="18">
        <v>-46.020187831906433</v>
      </c>
      <c r="O607" s="18">
        <v>-3.5289270456458528E-2</v>
      </c>
      <c r="P607" s="18">
        <v>-0.29319474688009156</v>
      </c>
      <c r="Q607" s="18">
        <v>-8.6917864433649961E-2</v>
      </c>
      <c r="R607" s="3">
        <f t="shared" si="268"/>
        <v>0</v>
      </c>
      <c r="S607" s="3">
        <f t="shared" si="269"/>
        <v>0</v>
      </c>
      <c r="T607" s="3">
        <f t="shared" si="270"/>
        <v>0</v>
      </c>
      <c r="U607" s="3">
        <f t="shared" si="271"/>
        <v>0</v>
      </c>
      <c r="V607" s="3">
        <f t="shared" si="272"/>
        <v>0</v>
      </c>
      <c r="W607" s="3">
        <f t="shared" si="273"/>
        <v>0</v>
      </c>
      <c r="X607" s="3">
        <f t="shared" si="274"/>
        <v>0</v>
      </c>
      <c r="Y607" s="30">
        <f t="shared" si="276"/>
        <v>-0.12952643336065084</v>
      </c>
      <c r="Z607" s="30">
        <f t="shared" si="277"/>
        <v>-0.11716426966088307</v>
      </c>
      <c r="AA607" s="30">
        <f t="shared" si="278"/>
        <v>-0.11548953069870507</v>
      </c>
      <c r="AB607" s="30">
        <f t="shared" si="279"/>
        <v>-0.1229912163384393</v>
      </c>
      <c r="AC607" s="30">
        <f t="shared" si="280"/>
        <v>-0.12167379556251376</v>
      </c>
      <c r="AD607" s="30">
        <f t="shared" si="281"/>
        <v>-8.2450205274172877E-2</v>
      </c>
      <c r="AE607" s="30">
        <f t="shared" si="282"/>
        <v>-0.13035473118408361</v>
      </c>
      <c r="AF607" s="30">
        <f t="shared" si="283"/>
        <v>0</v>
      </c>
      <c r="AG607" s="30">
        <f t="shared" si="284"/>
        <v>0</v>
      </c>
      <c r="AH607" s="30">
        <f t="shared" si="285"/>
        <v>0</v>
      </c>
      <c r="AI607" s="30">
        <f t="shared" si="286"/>
        <v>0</v>
      </c>
      <c r="AJ607" s="30">
        <f t="shared" si="287"/>
        <v>0</v>
      </c>
      <c r="AK607" s="30">
        <f t="shared" si="288"/>
        <v>0</v>
      </c>
      <c r="AL607" s="30">
        <f t="shared" si="289"/>
        <v>0</v>
      </c>
      <c r="AM607">
        <f t="shared" si="290"/>
        <v>0</v>
      </c>
      <c r="AN607">
        <f t="shared" si="291"/>
        <v>0</v>
      </c>
      <c r="AO607">
        <f t="shared" si="292"/>
        <v>0</v>
      </c>
      <c r="AP607">
        <f t="shared" si="293"/>
        <v>0</v>
      </c>
      <c r="AQ607">
        <f t="shared" si="294"/>
        <v>0</v>
      </c>
      <c r="AR607">
        <f t="shared" si="295"/>
        <v>0</v>
      </c>
      <c r="AS607">
        <f t="shared" si="296"/>
        <v>0</v>
      </c>
    </row>
    <row r="608" spans="1:45" x14ac:dyDescent="0.25">
      <c r="A608" s="2">
        <v>44433</v>
      </c>
      <c r="B608" s="39">
        <v>22</v>
      </c>
      <c r="C608" s="16" t="str">
        <f t="shared" si="275"/>
        <v>44433_22</v>
      </c>
      <c r="D608" s="18">
        <v>262.02485482338619</v>
      </c>
      <c r="E608" s="18">
        <v>325.9208905371583</v>
      </c>
      <c r="F608" s="18">
        <v>716.5212778355326</v>
      </c>
      <c r="G608" s="18">
        <v>365.67021378388682</v>
      </c>
      <c r="H608" s="18">
        <v>0.28186238832119215</v>
      </c>
      <c r="I608" s="18">
        <v>3.5086402075274097</v>
      </c>
      <c r="J608" s="18">
        <v>0.64827193026834939</v>
      </c>
      <c r="K608" s="18">
        <v>-37.257852223144781</v>
      </c>
      <c r="L608" s="18">
        <v>-41.065242789291467</v>
      </c>
      <c r="M608" s="18">
        <v>-89.241892644193314</v>
      </c>
      <c r="N608" s="18">
        <v>-49.103419337839163</v>
      </c>
      <c r="O608" s="18">
        <v>-3.629582151179804E-2</v>
      </c>
      <c r="P608" s="18">
        <v>-0.30699024078696829</v>
      </c>
      <c r="Q608" s="18">
        <v>-8.8968482844125063E-2</v>
      </c>
      <c r="R608" s="3">
        <f t="shared" si="268"/>
        <v>0</v>
      </c>
      <c r="S608" s="3">
        <f t="shared" si="269"/>
        <v>0</v>
      </c>
      <c r="T608" s="3">
        <f t="shared" si="270"/>
        <v>0</v>
      </c>
      <c r="U608" s="3">
        <f t="shared" si="271"/>
        <v>0</v>
      </c>
      <c r="V608" s="3">
        <f t="shared" si="272"/>
        <v>0</v>
      </c>
      <c r="W608" s="3">
        <f t="shared" si="273"/>
        <v>0</v>
      </c>
      <c r="X608" s="3">
        <f t="shared" si="274"/>
        <v>0</v>
      </c>
      <c r="Y608" s="30">
        <f t="shared" si="276"/>
        <v>-0.14219205368230375</v>
      </c>
      <c r="Z608" s="30">
        <f t="shared" si="277"/>
        <v>-0.12599757788342694</v>
      </c>
      <c r="AA608" s="30">
        <f t="shared" si="278"/>
        <v>-0.12454883812212139</v>
      </c>
      <c r="AB608" s="30">
        <f t="shared" si="279"/>
        <v>-0.13428334462828181</v>
      </c>
      <c r="AC608" s="30">
        <f t="shared" si="280"/>
        <v>-0.12877142540365361</v>
      </c>
      <c r="AD608" s="30">
        <f t="shared" si="281"/>
        <v>-8.7495503280260484E-2</v>
      </c>
      <c r="AE608" s="30">
        <f t="shared" si="282"/>
        <v>-0.13723944951202335</v>
      </c>
      <c r="AF608" s="30">
        <f t="shared" si="283"/>
        <v>0</v>
      </c>
      <c r="AG608" s="30">
        <f t="shared" si="284"/>
        <v>0</v>
      </c>
      <c r="AH608" s="30">
        <f t="shared" si="285"/>
        <v>0</v>
      </c>
      <c r="AI608" s="30">
        <f t="shared" si="286"/>
        <v>0</v>
      </c>
      <c r="AJ608" s="30">
        <f t="shared" si="287"/>
        <v>0</v>
      </c>
      <c r="AK608" s="30">
        <f t="shared" si="288"/>
        <v>0</v>
      </c>
      <c r="AL608" s="30">
        <f t="shared" si="289"/>
        <v>0</v>
      </c>
      <c r="AM608">
        <f t="shared" si="290"/>
        <v>0</v>
      </c>
      <c r="AN608">
        <f t="shared" si="291"/>
        <v>0</v>
      </c>
      <c r="AO608">
        <f t="shared" si="292"/>
        <v>0</v>
      </c>
      <c r="AP608">
        <f t="shared" si="293"/>
        <v>0</v>
      </c>
      <c r="AQ608">
        <f t="shared" si="294"/>
        <v>0</v>
      </c>
      <c r="AR608">
        <f t="shared" si="295"/>
        <v>0</v>
      </c>
      <c r="AS608">
        <f t="shared" si="296"/>
        <v>0</v>
      </c>
    </row>
    <row r="609" spans="1:45" x14ac:dyDescent="0.25">
      <c r="A609" s="2">
        <v>44433</v>
      </c>
      <c r="B609" s="39">
        <v>23</v>
      </c>
      <c r="C609" s="16" t="str">
        <f t="shared" si="275"/>
        <v>44433_23</v>
      </c>
      <c r="D609" s="18">
        <v>240.12965194608432</v>
      </c>
      <c r="E609" s="18">
        <v>300.94541420307638</v>
      </c>
      <c r="F609" s="18">
        <v>662.95460536329574</v>
      </c>
      <c r="G609" s="18">
        <v>335.9351652157232</v>
      </c>
      <c r="H609" s="18">
        <v>0.26596449700601382</v>
      </c>
      <c r="I609" s="18">
        <v>3.235583115864805</v>
      </c>
      <c r="J609" s="18">
        <v>0.61361907083922862</v>
      </c>
      <c r="K609" s="18">
        <v>-37.052602126158654</v>
      </c>
      <c r="L609" s="18">
        <v>-41.406451534992058</v>
      </c>
      <c r="M609" s="18">
        <v>-88.614543184506488</v>
      </c>
      <c r="N609" s="18">
        <v>-48.186419299713386</v>
      </c>
      <c r="O609" s="18">
        <v>-2.8330682866127683E-2</v>
      </c>
      <c r="P609" s="18">
        <v>-0.32452067301454163</v>
      </c>
      <c r="Q609" s="18">
        <v>-7.1640361038647238E-2</v>
      </c>
      <c r="R609" s="3">
        <f t="shared" si="268"/>
        <v>0</v>
      </c>
      <c r="S609" s="3">
        <f t="shared" si="269"/>
        <v>0</v>
      </c>
      <c r="T609" s="3">
        <f t="shared" si="270"/>
        <v>0</v>
      </c>
      <c r="U609" s="3">
        <f t="shared" si="271"/>
        <v>0</v>
      </c>
      <c r="V609" s="3">
        <f t="shared" si="272"/>
        <v>0</v>
      </c>
      <c r="W609" s="3">
        <f t="shared" si="273"/>
        <v>0</v>
      </c>
      <c r="X609" s="3">
        <f t="shared" si="274"/>
        <v>0</v>
      </c>
      <c r="Y609" s="30">
        <f t="shared" si="276"/>
        <v>-0.15430248545264197</v>
      </c>
      <c r="Z609" s="30">
        <f t="shared" si="277"/>
        <v>-0.13758791322552336</v>
      </c>
      <c r="AA609" s="30">
        <f t="shared" si="278"/>
        <v>-0.13366607980036005</v>
      </c>
      <c r="AB609" s="30">
        <f t="shared" si="279"/>
        <v>-0.14343964041028609</v>
      </c>
      <c r="AC609" s="30">
        <f t="shared" si="280"/>
        <v>-0.10652054385096026</v>
      </c>
      <c r="AD609" s="30">
        <f t="shared" si="281"/>
        <v>-0.10029743060017295</v>
      </c>
      <c r="AE609" s="30">
        <f t="shared" si="282"/>
        <v>-0.11675054515608004</v>
      </c>
      <c r="AF609" s="30">
        <f t="shared" si="283"/>
        <v>0</v>
      </c>
      <c r="AG609" s="30">
        <f t="shared" si="284"/>
        <v>0</v>
      </c>
      <c r="AH609" s="30">
        <f t="shared" si="285"/>
        <v>0</v>
      </c>
      <c r="AI609" s="30">
        <f t="shared" si="286"/>
        <v>0</v>
      </c>
      <c r="AJ609" s="30">
        <f t="shared" si="287"/>
        <v>0</v>
      </c>
      <c r="AK609" s="30">
        <f t="shared" si="288"/>
        <v>0</v>
      </c>
      <c r="AL609" s="30">
        <f t="shared" si="289"/>
        <v>0</v>
      </c>
      <c r="AM609">
        <f t="shared" si="290"/>
        <v>0</v>
      </c>
      <c r="AN609">
        <f t="shared" si="291"/>
        <v>0</v>
      </c>
      <c r="AO609">
        <f t="shared" si="292"/>
        <v>0</v>
      </c>
      <c r="AP609">
        <f t="shared" si="293"/>
        <v>0</v>
      </c>
      <c r="AQ609">
        <f t="shared" si="294"/>
        <v>0</v>
      </c>
      <c r="AR609">
        <f t="shared" si="295"/>
        <v>0</v>
      </c>
      <c r="AS609">
        <f t="shared" si="296"/>
        <v>0</v>
      </c>
    </row>
    <row r="610" spans="1:45" x14ac:dyDescent="0.25">
      <c r="A610" s="2">
        <v>44433</v>
      </c>
      <c r="B610" s="39">
        <v>24</v>
      </c>
      <c r="C610" s="16" t="str">
        <f t="shared" si="275"/>
        <v>44433_24</v>
      </c>
      <c r="D610" s="18">
        <v>208.68880516565133</v>
      </c>
      <c r="E610" s="18">
        <v>260.58631574803343</v>
      </c>
      <c r="F610" s="18">
        <v>572.7977219492094</v>
      </c>
      <c r="G610" s="18">
        <v>289.82144290180861</v>
      </c>
      <c r="H610" s="18">
        <v>0.24589128333490373</v>
      </c>
      <c r="I610" s="18">
        <v>2.8277399786519726</v>
      </c>
      <c r="J610" s="18">
        <v>0.571787246851855</v>
      </c>
      <c r="K610" s="18">
        <v>-36.567804542614468</v>
      </c>
      <c r="L610" s="18">
        <v>-41.332804099054101</v>
      </c>
      <c r="M610" s="18">
        <v>-88.654561557265211</v>
      </c>
      <c r="N610" s="18">
        <v>-47.537348720006989</v>
      </c>
      <c r="O610" s="18">
        <v>-3.3554061613434841E-2</v>
      </c>
      <c r="P610" s="18">
        <v>-0.33765346579715977</v>
      </c>
      <c r="Q610" s="18">
        <v>-8.409877738455783E-2</v>
      </c>
      <c r="R610" s="3">
        <f t="shared" si="268"/>
        <v>0</v>
      </c>
      <c r="S610" s="3">
        <f t="shared" si="269"/>
        <v>0</v>
      </c>
      <c r="T610" s="3">
        <f t="shared" si="270"/>
        <v>0</v>
      </c>
      <c r="U610" s="3">
        <f t="shared" si="271"/>
        <v>0</v>
      </c>
      <c r="V610" s="3">
        <f t="shared" si="272"/>
        <v>0</v>
      </c>
      <c r="W610" s="3">
        <f t="shared" si="273"/>
        <v>0</v>
      </c>
      <c r="X610" s="3">
        <f t="shared" si="274"/>
        <v>0</v>
      </c>
      <c r="Y610" s="30">
        <f t="shared" si="276"/>
        <v>-0.17522647903220284</v>
      </c>
      <c r="Z610" s="30">
        <f t="shared" si="277"/>
        <v>-0.15861463784237884</v>
      </c>
      <c r="AA610" s="30">
        <f t="shared" si="278"/>
        <v>-0.15477464061061036</v>
      </c>
      <c r="AB610" s="30">
        <f t="shared" si="279"/>
        <v>-0.16402288334515203</v>
      </c>
      <c r="AC610" s="30">
        <f t="shared" si="280"/>
        <v>-0.13645893078582308</v>
      </c>
      <c r="AD610" s="30">
        <f t="shared" si="281"/>
        <v>-0.11940753688326194</v>
      </c>
      <c r="AE610" s="30">
        <f t="shared" si="282"/>
        <v>-0.14708054061644205</v>
      </c>
      <c r="AF610" s="30">
        <f t="shared" si="283"/>
        <v>0</v>
      </c>
      <c r="AG610" s="30">
        <f t="shared" si="284"/>
        <v>0</v>
      </c>
      <c r="AH610" s="30">
        <f t="shared" si="285"/>
        <v>0</v>
      </c>
      <c r="AI610" s="30">
        <f t="shared" si="286"/>
        <v>0</v>
      </c>
      <c r="AJ610" s="30">
        <f t="shared" si="287"/>
        <v>0</v>
      </c>
      <c r="AK610" s="30">
        <f t="shared" si="288"/>
        <v>0</v>
      </c>
      <c r="AL610" s="30">
        <f t="shared" si="289"/>
        <v>0</v>
      </c>
      <c r="AM610">
        <f t="shared" si="290"/>
        <v>0</v>
      </c>
      <c r="AN610">
        <f t="shared" si="291"/>
        <v>0</v>
      </c>
      <c r="AO610">
        <f t="shared" si="292"/>
        <v>0</v>
      </c>
      <c r="AP610">
        <f t="shared" si="293"/>
        <v>0</v>
      </c>
      <c r="AQ610">
        <f t="shared" si="294"/>
        <v>0</v>
      </c>
      <c r="AR610">
        <f t="shared" si="295"/>
        <v>0</v>
      </c>
      <c r="AS610">
        <f t="shared" si="296"/>
        <v>0</v>
      </c>
    </row>
    <row r="611" spans="1:45" x14ac:dyDescent="0.25">
      <c r="A611" s="2">
        <v>44434</v>
      </c>
      <c r="B611" s="39">
        <v>1</v>
      </c>
      <c r="C611" s="16" t="str">
        <f t="shared" si="275"/>
        <v>44434_1</v>
      </c>
      <c r="D611" s="18">
        <v>176.8638196827458</v>
      </c>
      <c r="E611" s="18">
        <v>217.51022232603958</v>
      </c>
      <c r="F611" s="18">
        <v>474.55414459276557</v>
      </c>
      <c r="G611" s="18">
        <v>241.11073101305379</v>
      </c>
      <c r="H611" s="18">
        <v>0.22041224713409954</v>
      </c>
      <c r="I611" s="18">
        <v>2.3736589869709777</v>
      </c>
      <c r="J611" s="18">
        <v>0.51674318871982405</v>
      </c>
      <c r="K611" s="18">
        <v>-38.601654437963511</v>
      </c>
      <c r="L611" s="18">
        <v>-44.277740149783007</v>
      </c>
      <c r="M611" s="18">
        <v>-94.751851186319598</v>
      </c>
      <c r="N611" s="18">
        <v>-50.484795289876118</v>
      </c>
      <c r="O611" s="18">
        <v>-2.7166337912321668E-2</v>
      </c>
      <c r="P611" s="18">
        <v>-0.37067484254235167</v>
      </c>
      <c r="Q611" s="18">
        <v>-7.0835787785888157E-2</v>
      </c>
      <c r="R611" s="3">
        <f t="shared" si="268"/>
        <v>0</v>
      </c>
      <c r="S611" s="3">
        <f t="shared" si="269"/>
        <v>0</v>
      </c>
      <c r="T611" s="3">
        <f t="shared" si="270"/>
        <v>0</v>
      </c>
      <c r="U611" s="3">
        <f t="shared" si="271"/>
        <v>0</v>
      </c>
      <c r="V611" s="3">
        <f t="shared" si="272"/>
        <v>0</v>
      </c>
      <c r="W611" s="3">
        <f t="shared" si="273"/>
        <v>0</v>
      </c>
      <c r="X611" s="3">
        <f t="shared" si="274"/>
        <v>0</v>
      </c>
      <c r="Y611" s="30">
        <f t="shared" si="276"/>
        <v>-0.2182563653052742</v>
      </c>
      <c r="Z611" s="30">
        <f t="shared" si="277"/>
        <v>-0.20356624932970899</v>
      </c>
      <c r="AA611" s="30">
        <f t="shared" si="278"/>
        <v>-0.19966499558786924</v>
      </c>
      <c r="AB611" s="30">
        <f t="shared" si="279"/>
        <v>-0.20938427368105345</v>
      </c>
      <c r="AC611" s="30">
        <f t="shared" si="280"/>
        <v>-0.1232523975666088</v>
      </c>
      <c r="AD611" s="30">
        <f t="shared" si="281"/>
        <v>-0.1561617926488123</v>
      </c>
      <c r="AE611" s="30">
        <f t="shared" si="282"/>
        <v>-0.1370812220309594</v>
      </c>
      <c r="AF611" s="30">
        <f t="shared" si="283"/>
        <v>0</v>
      </c>
      <c r="AG611" s="30">
        <f t="shared" si="284"/>
        <v>0</v>
      </c>
      <c r="AH611" s="30">
        <f t="shared" si="285"/>
        <v>0</v>
      </c>
      <c r="AI611" s="30">
        <f t="shared" si="286"/>
        <v>0</v>
      </c>
      <c r="AJ611" s="30">
        <f t="shared" si="287"/>
        <v>0</v>
      </c>
      <c r="AK611" s="30">
        <f t="shared" si="288"/>
        <v>0</v>
      </c>
      <c r="AL611" s="30">
        <f t="shared" si="289"/>
        <v>0</v>
      </c>
      <c r="AM611">
        <f t="shared" si="290"/>
        <v>0</v>
      </c>
      <c r="AN611">
        <f t="shared" si="291"/>
        <v>0</v>
      </c>
      <c r="AO611">
        <f t="shared" si="292"/>
        <v>0</v>
      </c>
      <c r="AP611">
        <f t="shared" si="293"/>
        <v>0</v>
      </c>
      <c r="AQ611">
        <f t="shared" si="294"/>
        <v>0</v>
      </c>
      <c r="AR611">
        <f t="shared" si="295"/>
        <v>0</v>
      </c>
      <c r="AS611">
        <f t="shared" si="296"/>
        <v>0</v>
      </c>
    </row>
    <row r="612" spans="1:45" x14ac:dyDescent="0.25">
      <c r="A612" s="2">
        <v>44434</v>
      </c>
      <c r="B612" s="39">
        <v>2</v>
      </c>
      <c r="C612" s="16" t="str">
        <f t="shared" si="275"/>
        <v>44434_2</v>
      </c>
      <c r="D612" s="18">
        <v>152.26812806557032</v>
      </c>
      <c r="E612" s="18">
        <v>183.86855714824844</v>
      </c>
      <c r="F612" s="18">
        <v>397.43800444604869</v>
      </c>
      <c r="G612" s="18">
        <v>204.14881965456922</v>
      </c>
      <c r="H612" s="18">
        <v>0.20457763795913081</v>
      </c>
      <c r="I612" s="18">
        <v>2.0117000142441261</v>
      </c>
      <c r="J612" s="18">
        <v>0.48136573611138</v>
      </c>
      <c r="K612" s="18">
        <v>-35.310808749390404</v>
      </c>
      <c r="L612" s="18">
        <v>-38.426476768335853</v>
      </c>
      <c r="M612" s="18">
        <v>-82.969356759897224</v>
      </c>
      <c r="N612" s="18">
        <v>-44.988991037330727</v>
      </c>
      <c r="O612" s="18">
        <v>-3.014142939333931E-2</v>
      </c>
      <c r="P612" s="18">
        <v>-0.34108092227231929</v>
      </c>
      <c r="Q612" s="18">
        <v>-7.8000530860428602E-2</v>
      </c>
      <c r="R612" s="3">
        <f t="shared" si="268"/>
        <v>0</v>
      </c>
      <c r="S612" s="3">
        <f t="shared" si="269"/>
        <v>0</v>
      </c>
      <c r="T612" s="3">
        <f t="shared" si="270"/>
        <v>0</v>
      </c>
      <c r="U612" s="3">
        <f t="shared" si="271"/>
        <v>0</v>
      </c>
      <c r="V612" s="3">
        <f t="shared" si="272"/>
        <v>0</v>
      </c>
      <c r="W612" s="3">
        <f t="shared" si="273"/>
        <v>0</v>
      </c>
      <c r="X612" s="3">
        <f t="shared" si="274"/>
        <v>0</v>
      </c>
      <c r="Y612" s="30">
        <f t="shared" si="276"/>
        <v>-0.23189888256973068</v>
      </c>
      <c r="Z612" s="30">
        <f t="shared" si="277"/>
        <v>-0.20898884161773013</v>
      </c>
      <c r="AA612" s="30">
        <f t="shared" si="278"/>
        <v>-0.20876050058559542</v>
      </c>
      <c r="AB612" s="30">
        <f t="shared" si="279"/>
        <v>-0.22037350553118318</v>
      </c>
      <c r="AC612" s="30">
        <f t="shared" si="280"/>
        <v>-0.14733491741341137</v>
      </c>
      <c r="AD612" s="30">
        <f t="shared" si="281"/>
        <v>-0.16954860061502591</v>
      </c>
      <c r="AE612" s="30">
        <f t="shared" si="282"/>
        <v>-0.16204005605081243</v>
      </c>
      <c r="AF612" s="30">
        <f t="shared" si="283"/>
        <v>0</v>
      </c>
      <c r="AG612" s="30">
        <f t="shared" si="284"/>
        <v>0</v>
      </c>
      <c r="AH612" s="30">
        <f t="shared" si="285"/>
        <v>0</v>
      </c>
      <c r="AI612" s="30">
        <f t="shared" si="286"/>
        <v>0</v>
      </c>
      <c r="AJ612" s="30">
        <f t="shared" si="287"/>
        <v>0</v>
      </c>
      <c r="AK612" s="30">
        <f t="shared" si="288"/>
        <v>0</v>
      </c>
      <c r="AL612" s="30">
        <f t="shared" si="289"/>
        <v>0</v>
      </c>
      <c r="AM612">
        <f t="shared" si="290"/>
        <v>0</v>
      </c>
      <c r="AN612">
        <f t="shared" si="291"/>
        <v>0</v>
      </c>
      <c r="AO612">
        <f t="shared" si="292"/>
        <v>0</v>
      </c>
      <c r="AP612">
        <f t="shared" si="293"/>
        <v>0</v>
      </c>
      <c r="AQ612">
        <f t="shared" si="294"/>
        <v>0</v>
      </c>
      <c r="AR612">
        <f t="shared" si="295"/>
        <v>0</v>
      </c>
      <c r="AS612">
        <f t="shared" si="296"/>
        <v>0</v>
      </c>
    </row>
    <row r="613" spans="1:45" x14ac:dyDescent="0.25">
      <c r="A613" s="2">
        <v>44434</v>
      </c>
      <c r="B613" s="39">
        <v>3</v>
      </c>
      <c r="C613" s="16" t="str">
        <f t="shared" si="275"/>
        <v>44434_3</v>
      </c>
      <c r="D613" s="18">
        <v>139.15677753537526</v>
      </c>
      <c r="E613" s="18">
        <v>164.81024300784907</v>
      </c>
      <c r="F613" s="18">
        <v>353.6493585633911</v>
      </c>
      <c r="G613" s="18">
        <v>183.03990677037996</v>
      </c>
      <c r="H613" s="18">
        <v>0.19837711841934225</v>
      </c>
      <c r="I613" s="18">
        <v>1.8178765320247594</v>
      </c>
      <c r="J613" s="18">
        <v>0.46781172194833387</v>
      </c>
      <c r="K613" s="18">
        <v>-27.137335996598129</v>
      </c>
      <c r="L613" s="18">
        <v>-27.855344721108697</v>
      </c>
      <c r="M613" s="18">
        <v>-60.994907223275533</v>
      </c>
      <c r="N613" s="18">
        <v>-33.563529632396595</v>
      </c>
      <c r="O613" s="18">
        <v>-2.7273227291407721E-2</v>
      </c>
      <c r="P613" s="18">
        <v>-0.27050026873299887</v>
      </c>
      <c r="Q613" s="18">
        <v>-7.1563532584507775E-2</v>
      </c>
      <c r="R613" s="3">
        <f t="shared" si="268"/>
        <v>0</v>
      </c>
      <c r="S613" s="3">
        <f t="shared" si="269"/>
        <v>0</v>
      </c>
      <c r="T613" s="3">
        <f t="shared" si="270"/>
        <v>0</v>
      </c>
      <c r="U613" s="3">
        <f t="shared" si="271"/>
        <v>0</v>
      </c>
      <c r="V613" s="3">
        <f t="shared" si="272"/>
        <v>0</v>
      </c>
      <c r="W613" s="3">
        <f t="shared" si="273"/>
        <v>0</v>
      </c>
      <c r="X613" s="3">
        <f t="shared" si="274"/>
        <v>0</v>
      </c>
      <c r="Y613" s="30">
        <f t="shared" si="276"/>
        <v>-0.19501267906048991</v>
      </c>
      <c r="Z613" s="30">
        <f t="shared" si="277"/>
        <v>-0.16901464504109789</v>
      </c>
      <c r="AA613" s="30">
        <f t="shared" si="278"/>
        <v>-0.17247283430981336</v>
      </c>
      <c r="AB613" s="30">
        <f t="shared" si="279"/>
        <v>-0.18336727888799351</v>
      </c>
      <c r="AC613" s="30">
        <f t="shared" si="280"/>
        <v>-0.13748171920592087</v>
      </c>
      <c r="AD613" s="30">
        <f t="shared" si="281"/>
        <v>-0.14880013244448148</v>
      </c>
      <c r="AE613" s="30">
        <f t="shared" si="282"/>
        <v>-0.15297507357545737</v>
      </c>
      <c r="AF613" s="30">
        <f t="shared" si="283"/>
        <v>0</v>
      </c>
      <c r="AG613" s="30">
        <f t="shared" si="284"/>
        <v>0</v>
      </c>
      <c r="AH613" s="30">
        <f t="shared" si="285"/>
        <v>0</v>
      </c>
      <c r="AI613" s="30">
        <f t="shared" si="286"/>
        <v>0</v>
      </c>
      <c r="AJ613" s="30">
        <f t="shared" si="287"/>
        <v>0</v>
      </c>
      <c r="AK613" s="30">
        <f t="shared" si="288"/>
        <v>0</v>
      </c>
      <c r="AL613" s="30">
        <f t="shared" si="289"/>
        <v>0</v>
      </c>
      <c r="AM613">
        <f t="shared" si="290"/>
        <v>0</v>
      </c>
      <c r="AN613">
        <f t="shared" si="291"/>
        <v>0</v>
      </c>
      <c r="AO613">
        <f t="shared" si="292"/>
        <v>0</v>
      </c>
      <c r="AP613">
        <f t="shared" si="293"/>
        <v>0</v>
      </c>
      <c r="AQ613">
        <f t="shared" si="294"/>
        <v>0</v>
      </c>
      <c r="AR613">
        <f t="shared" si="295"/>
        <v>0</v>
      </c>
      <c r="AS613">
        <f t="shared" si="296"/>
        <v>0</v>
      </c>
    </row>
    <row r="614" spans="1:45" x14ac:dyDescent="0.25">
      <c r="A614" s="2">
        <v>44434</v>
      </c>
      <c r="B614" s="39">
        <v>4</v>
      </c>
      <c r="C614" s="16" t="str">
        <f t="shared" si="275"/>
        <v>44434_4</v>
      </c>
      <c r="D614" s="18">
        <v>133.11154136904068</v>
      </c>
      <c r="E614" s="18">
        <v>155.94622420922008</v>
      </c>
      <c r="F614" s="18">
        <v>332.96100659847355</v>
      </c>
      <c r="G614" s="18">
        <v>173.76494715575524</v>
      </c>
      <c r="H614" s="18">
        <v>0.1920444186543287</v>
      </c>
      <c r="I614" s="18">
        <v>1.7242583157819482</v>
      </c>
      <c r="J614" s="18">
        <v>0.4548349135041394</v>
      </c>
      <c r="K614" s="18">
        <v>-27.101548520483576</v>
      </c>
      <c r="L614" s="18">
        <v>-27.806293527921561</v>
      </c>
      <c r="M614" s="18">
        <v>-60.898324584393279</v>
      </c>
      <c r="N614" s="18">
        <v>-33.519713512725417</v>
      </c>
      <c r="O614" s="18">
        <v>-3.2328664309179148E-2</v>
      </c>
      <c r="P614" s="18">
        <v>-0.2780387325061493</v>
      </c>
      <c r="Q614" s="18">
        <v>-8.3483737544897546E-2</v>
      </c>
      <c r="R614" s="3">
        <f t="shared" si="268"/>
        <v>0</v>
      </c>
      <c r="S614" s="3">
        <f t="shared" si="269"/>
        <v>0</v>
      </c>
      <c r="T614" s="3">
        <f t="shared" si="270"/>
        <v>0</v>
      </c>
      <c r="U614" s="3">
        <f t="shared" si="271"/>
        <v>0</v>
      </c>
      <c r="V614" s="3">
        <f t="shared" si="272"/>
        <v>0</v>
      </c>
      <c r="W614" s="3">
        <f t="shared" si="273"/>
        <v>0</v>
      </c>
      <c r="X614" s="3">
        <f t="shared" si="274"/>
        <v>0</v>
      </c>
      <c r="Y614" s="30">
        <f t="shared" si="276"/>
        <v>-0.20360029071669139</v>
      </c>
      <c r="Z614" s="30">
        <f t="shared" si="277"/>
        <v>-0.17830693669515313</v>
      </c>
      <c r="AA614" s="30">
        <f t="shared" si="278"/>
        <v>-0.18289926861565556</v>
      </c>
      <c r="AB614" s="30">
        <f t="shared" si="279"/>
        <v>-0.19290261966747427</v>
      </c>
      <c r="AC614" s="30">
        <f t="shared" si="280"/>
        <v>-0.16833951507525605</v>
      </c>
      <c r="AD614" s="30">
        <f t="shared" si="281"/>
        <v>-0.16125120578586813</v>
      </c>
      <c r="AE614" s="30">
        <f t="shared" si="282"/>
        <v>-0.18354733787193706</v>
      </c>
      <c r="AF614" s="30">
        <f t="shared" si="283"/>
        <v>0</v>
      </c>
      <c r="AG614" s="30">
        <f t="shared" si="284"/>
        <v>0</v>
      </c>
      <c r="AH614" s="30">
        <f t="shared" si="285"/>
        <v>0</v>
      </c>
      <c r="AI614" s="30">
        <f t="shared" si="286"/>
        <v>0</v>
      </c>
      <c r="AJ614" s="30">
        <f t="shared" si="287"/>
        <v>0</v>
      </c>
      <c r="AK614" s="30">
        <f t="shared" si="288"/>
        <v>0</v>
      </c>
      <c r="AL614" s="30">
        <f t="shared" si="289"/>
        <v>0</v>
      </c>
      <c r="AM614">
        <f t="shared" si="290"/>
        <v>0</v>
      </c>
      <c r="AN614">
        <f t="shared" si="291"/>
        <v>0</v>
      </c>
      <c r="AO614">
        <f t="shared" si="292"/>
        <v>0</v>
      </c>
      <c r="AP614">
        <f t="shared" si="293"/>
        <v>0</v>
      </c>
      <c r="AQ614">
        <f t="shared" si="294"/>
        <v>0</v>
      </c>
      <c r="AR614">
        <f t="shared" si="295"/>
        <v>0</v>
      </c>
      <c r="AS614">
        <f t="shared" si="296"/>
        <v>0</v>
      </c>
    </row>
    <row r="615" spans="1:45" x14ac:dyDescent="0.25">
      <c r="A615" s="2">
        <v>44434</v>
      </c>
      <c r="B615" s="39">
        <v>5</v>
      </c>
      <c r="C615" s="16" t="str">
        <f t="shared" si="275"/>
        <v>44434_5</v>
      </c>
      <c r="D615" s="18">
        <v>131.07095561625232</v>
      </c>
      <c r="E615" s="18">
        <v>152.94902608890661</v>
      </c>
      <c r="F615" s="18">
        <v>325.77631606675823</v>
      </c>
      <c r="G615" s="18">
        <v>170.91816507098548</v>
      </c>
      <c r="H615" s="18">
        <v>0.18707017310883747</v>
      </c>
      <c r="I615" s="18">
        <v>1.6931359137278095</v>
      </c>
      <c r="J615" s="18">
        <v>0.44424831044795599</v>
      </c>
      <c r="K615" s="18">
        <v>-27.45441601704966</v>
      </c>
      <c r="L615" s="18">
        <v>-28.176226794264387</v>
      </c>
      <c r="M615" s="18">
        <v>-61.634313004438866</v>
      </c>
      <c r="N615" s="18">
        <v>-33.734736899137793</v>
      </c>
      <c r="O615" s="18">
        <v>-3.1182313295196277E-2</v>
      </c>
      <c r="P615" s="18">
        <v>-0.28190399653732118</v>
      </c>
      <c r="Q615" s="18">
        <v>-8.0333018345456933E-2</v>
      </c>
      <c r="R615" s="3">
        <f t="shared" si="268"/>
        <v>0</v>
      </c>
      <c r="S615" s="3">
        <f t="shared" si="269"/>
        <v>0</v>
      </c>
      <c r="T615" s="3">
        <f t="shared" si="270"/>
        <v>0</v>
      </c>
      <c r="U615" s="3">
        <f t="shared" si="271"/>
        <v>0</v>
      </c>
      <c r="V615" s="3">
        <f t="shared" si="272"/>
        <v>0</v>
      </c>
      <c r="W615" s="3">
        <f t="shared" si="273"/>
        <v>0</v>
      </c>
      <c r="X615" s="3">
        <f t="shared" si="274"/>
        <v>0</v>
      </c>
      <c r="Y615" s="30">
        <f t="shared" si="276"/>
        <v>-0.20946224041755146</v>
      </c>
      <c r="Z615" s="30">
        <f t="shared" si="277"/>
        <v>-0.18421972022159877</v>
      </c>
      <c r="AA615" s="30">
        <f t="shared" si="278"/>
        <v>-0.1891921234440159</v>
      </c>
      <c r="AB615" s="30">
        <f t="shared" si="279"/>
        <v>-0.19737361962157229</v>
      </c>
      <c r="AC615" s="30">
        <f t="shared" si="280"/>
        <v>-0.16668778767342241</v>
      </c>
      <c r="AD615" s="30">
        <f t="shared" si="281"/>
        <v>-0.16649814952932385</v>
      </c>
      <c r="AE615" s="30">
        <f t="shared" si="282"/>
        <v>-0.18082909142513892</v>
      </c>
      <c r="AF615" s="30">
        <f t="shared" si="283"/>
        <v>0</v>
      </c>
      <c r="AG615" s="30">
        <f t="shared" si="284"/>
        <v>0</v>
      </c>
      <c r="AH615" s="30">
        <f t="shared" si="285"/>
        <v>0</v>
      </c>
      <c r="AI615" s="30">
        <f t="shared" si="286"/>
        <v>0</v>
      </c>
      <c r="AJ615" s="30">
        <f t="shared" si="287"/>
        <v>0</v>
      </c>
      <c r="AK615" s="30">
        <f t="shared" si="288"/>
        <v>0</v>
      </c>
      <c r="AL615" s="30">
        <f t="shared" si="289"/>
        <v>0</v>
      </c>
      <c r="AM615">
        <f t="shared" si="290"/>
        <v>0</v>
      </c>
      <c r="AN615">
        <f t="shared" si="291"/>
        <v>0</v>
      </c>
      <c r="AO615">
        <f t="shared" si="292"/>
        <v>0</v>
      </c>
      <c r="AP615">
        <f t="shared" si="293"/>
        <v>0</v>
      </c>
      <c r="AQ615">
        <f t="shared" si="294"/>
        <v>0</v>
      </c>
      <c r="AR615">
        <f t="shared" si="295"/>
        <v>0</v>
      </c>
      <c r="AS615">
        <f t="shared" si="296"/>
        <v>0</v>
      </c>
    </row>
    <row r="616" spans="1:45" x14ac:dyDescent="0.25">
      <c r="A616" s="2">
        <v>44434</v>
      </c>
      <c r="B616" s="39">
        <v>6</v>
      </c>
      <c r="C616" s="16" t="str">
        <f t="shared" si="275"/>
        <v>44434_6</v>
      </c>
      <c r="D616" s="18">
        <v>135.12962983488745</v>
      </c>
      <c r="E616" s="18">
        <v>158.36841788677646</v>
      </c>
      <c r="F616" s="18">
        <v>337.7258707766681</v>
      </c>
      <c r="G616" s="18">
        <v>176.24304781767361</v>
      </c>
      <c r="H616" s="18">
        <v>0.19160466255581265</v>
      </c>
      <c r="I616" s="18">
        <v>1.7578137462749772</v>
      </c>
      <c r="J616" s="18">
        <v>0.45273184079681961</v>
      </c>
      <c r="K616" s="18">
        <v>-27.799697674621164</v>
      </c>
      <c r="L616" s="18">
        <v>-28.821459340458702</v>
      </c>
      <c r="M616" s="18">
        <v>-63.041182056109918</v>
      </c>
      <c r="N616" s="18">
        <v>-34.171162655420993</v>
      </c>
      <c r="O616" s="18">
        <v>-3.4661819495727622E-2</v>
      </c>
      <c r="P616" s="18">
        <v>-0.29467580026617474</v>
      </c>
      <c r="Q616" s="18">
        <v>-8.8395608948961132E-2</v>
      </c>
      <c r="R616" s="3">
        <f t="shared" si="268"/>
        <v>0</v>
      </c>
      <c r="S616" s="3">
        <f t="shared" si="269"/>
        <v>0</v>
      </c>
      <c r="T616" s="3">
        <f t="shared" si="270"/>
        <v>0</v>
      </c>
      <c r="U616" s="3">
        <f t="shared" si="271"/>
        <v>0</v>
      </c>
      <c r="V616" s="3">
        <f t="shared" si="272"/>
        <v>0</v>
      </c>
      <c r="W616" s="3">
        <f t="shared" si="273"/>
        <v>0</v>
      </c>
      <c r="X616" s="3">
        <f t="shared" si="274"/>
        <v>0</v>
      </c>
      <c r="Y616" s="30">
        <f t="shared" si="276"/>
        <v>-0.20572614391521041</v>
      </c>
      <c r="Z616" s="30">
        <f t="shared" si="277"/>
        <v>-0.18198994297628363</v>
      </c>
      <c r="AA616" s="30">
        <f t="shared" si="278"/>
        <v>-0.18666376345742813</v>
      </c>
      <c r="AB616" s="30">
        <f t="shared" si="279"/>
        <v>-0.19388658490955984</v>
      </c>
      <c r="AC616" s="30">
        <f t="shared" si="280"/>
        <v>-0.18090279763223902</v>
      </c>
      <c r="AD616" s="30">
        <f t="shared" si="281"/>
        <v>-0.16763766974210373</v>
      </c>
      <c r="AE616" s="30">
        <f t="shared" si="282"/>
        <v>-0.19524937497964048</v>
      </c>
      <c r="AF616" s="30">
        <f t="shared" si="283"/>
        <v>0</v>
      </c>
      <c r="AG616" s="30">
        <f t="shared" si="284"/>
        <v>0</v>
      </c>
      <c r="AH616" s="30">
        <f t="shared" si="285"/>
        <v>0</v>
      </c>
      <c r="AI616" s="30">
        <f t="shared" si="286"/>
        <v>0</v>
      </c>
      <c r="AJ616" s="30">
        <f t="shared" si="287"/>
        <v>0</v>
      </c>
      <c r="AK616" s="30">
        <f t="shared" si="288"/>
        <v>0</v>
      </c>
      <c r="AL616" s="30">
        <f t="shared" si="289"/>
        <v>0</v>
      </c>
      <c r="AM616">
        <f t="shared" si="290"/>
        <v>0</v>
      </c>
      <c r="AN616">
        <f t="shared" si="291"/>
        <v>0</v>
      </c>
      <c r="AO616">
        <f t="shared" si="292"/>
        <v>0</v>
      </c>
      <c r="AP616">
        <f t="shared" si="293"/>
        <v>0</v>
      </c>
      <c r="AQ616">
        <f t="shared" si="294"/>
        <v>0</v>
      </c>
      <c r="AR616">
        <f t="shared" si="295"/>
        <v>0</v>
      </c>
      <c r="AS616">
        <f t="shared" si="296"/>
        <v>0</v>
      </c>
    </row>
    <row r="617" spans="1:45" x14ac:dyDescent="0.25">
      <c r="A617" s="2">
        <v>44434</v>
      </c>
      <c r="B617" s="39">
        <v>7</v>
      </c>
      <c r="C617" s="16" t="str">
        <f t="shared" si="275"/>
        <v>44434_7</v>
      </c>
      <c r="D617" s="18">
        <v>157.5777165906195</v>
      </c>
      <c r="E617" s="18">
        <v>183.74897668494032</v>
      </c>
      <c r="F617" s="18">
        <v>392.98590934276194</v>
      </c>
      <c r="G617" s="18">
        <v>205.74597219720536</v>
      </c>
      <c r="H617" s="18">
        <v>0.19578369671335893</v>
      </c>
      <c r="I617" s="18">
        <v>2.0128278853466686</v>
      </c>
      <c r="J617" s="18">
        <v>0.46282936719206141</v>
      </c>
      <c r="K617" s="18">
        <v>-25.180771206634891</v>
      </c>
      <c r="L617" s="18">
        <v>-26.630815625287312</v>
      </c>
      <c r="M617" s="18">
        <v>-58.923934170734881</v>
      </c>
      <c r="N617" s="18">
        <v>-30.992828841292614</v>
      </c>
      <c r="O617" s="18">
        <v>-3.3730015073422194E-2</v>
      </c>
      <c r="P617" s="18">
        <v>-0.27719371840688567</v>
      </c>
      <c r="Q617" s="18">
        <v>-8.5659381037665641E-2</v>
      </c>
      <c r="R617" s="3">
        <f t="shared" si="268"/>
        <v>0</v>
      </c>
      <c r="S617" s="3">
        <f t="shared" si="269"/>
        <v>0</v>
      </c>
      <c r="T617" s="3">
        <f t="shared" si="270"/>
        <v>0</v>
      </c>
      <c r="U617" s="3">
        <f t="shared" si="271"/>
        <v>0</v>
      </c>
      <c r="V617" s="3">
        <f t="shared" si="272"/>
        <v>0</v>
      </c>
      <c r="W617" s="3">
        <f t="shared" si="273"/>
        <v>0</v>
      </c>
      <c r="X617" s="3">
        <f t="shared" si="274"/>
        <v>0</v>
      </c>
      <c r="Y617" s="30">
        <f t="shared" si="276"/>
        <v>-0.15979906138666491</v>
      </c>
      <c r="Z617" s="30">
        <f t="shared" si="277"/>
        <v>-0.14493041597150794</v>
      </c>
      <c r="AA617" s="30">
        <f t="shared" si="278"/>
        <v>-0.14993905066286101</v>
      </c>
      <c r="AB617" s="30">
        <f t="shared" si="279"/>
        <v>-0.15063638189517659</v>
      </c>
      <c r="AC617" s="30">
        <f t="shared" si="280"/>
        <v>-0.17228204206811612</v>
      </c>
      <c r="AD617" s="30">
        <f t="shared" si="281"/>
        <v>-0.13771357224571873</v>
      </c>
      <c r="AE617" s="30">
        <f t="shared" si="282"/>
        <v>-0.1850776703244921</v>
      </c>
      <c r="AF617" s="30">
        <f t="shared" si="283"/>
        <v>0</v>
      </c>
      <c r="AG617" s="30">
        <f t="shared" si="284"/>
        <v>0</v>
      </c>
      <c r="AH617" s="30">
        <f t="shared" si="285"/>
        <v>0</v>
      </c>
      <c r="AI617" s="30">
        <f t="shared" si="286"/>
        <v>0</v>
      </c>
      <c r="AJ617" s="30">
        <f t="shared" si="287"/>
        <v>0</v>
      </c>
      <c r="AK617" s="30">
        <f t="shared" si="288"/>
        <v>0</v>
      </c>
      <c r="AL617" s="30">
        <f t="shared" si="289"/>
        <v>0</v>
      </c>
      <c r="AM617">
        <f t="shared" si="290"/>
        <v>0</v>
      </c>
      <c r="AN617">
        <f t="shared" si="291"/>
        <v>0</v>
      </c>
      <c r="AO617">
        <f t="shared" si="292"/>
        <v>0</v>
      </c>
      <c r="AP617">
        <f t="shared" si="293"/>
        <v>0</v>
      </c>
      <c r="AQ617">
        <f t="shared" si="294"/>
        <v>0</v>
      </c>
      <c r="AR617">
        <f t="shared" si="295"/>
        <v>0</v>
      </c>
      <c r="AS617">
        <f t="shared" si="296"/>
        <v>0</v>
      </c>
    </row>
    <row r="618" spans="1:45" x14ac:dyDescent="0.25">
      <c r="A618" s="2">
        <v>44434</v>
      </c>
      <c r="B618" s="39">
        <v>8</v>
      </c>
      <c r="C618" s="16" t="str">
        <f t="shared" si="275"/>
        <v>44434_8</v>
      </c>
      <c r="D618" s="18">
        <v>189.78672237066425</v>
      </c>
      <c r="E618" s="18">
        <v>220.65661147560823</v>
      </c>
      <c r="F618" s="18">
        <v>468.74619870013646</v>
      </c>
      <c r="G618" s="18">
        <v>249.30621031796775</v>
      </c>
      <c r="H618" s="18">
        <v>0.19776104998795854</v>
      </c>
      <c r="I618" s="18">
        <v>2.3802987925504309</v>
      </c>
      <c r="J618" s="18">
        <v>0.46580497455776998</v>
      </c>
      <c r="K618" s="18">
        <v>-34.203932336076996</v>
      </c>
      <c r="L618" s="18">
        <v>-40.481321535994411</v>
      </c>
      <c r="M618" s="18">
        <v>-90.362947754891422</v>
      </c>
      <c r="N618" s="18">
        <v>-45.882045513893615</v>
      </c>
      <c r="O618" s="18">
        <v>-3.5375680066621923E-2</v>
      </c>
      <c r="P618" s="18">
        <v>-0.34430209587154242</v>
      </c>
      <c r="Q618" s="18">
        <v>-8.8760450256073861E-2</v>
      </c>
      <c r="R618" s="3">
        <f t="shared" si="268"/>
        <v>0</v>
      </c>
      <c r="S618" s="3">
        <f t="shared" si="269"/>
        <v>0</v>
      </c>
      <c r="T618" s="3">
        <f t="shared" si="270"/>
        <v>0</v>
      </c>
      <c r="U618" s="3">
        <f t="shared" si="271"/>
        <v>0</v>
      </c>
      <c r="V618" s="3">
        <f t="shared" si="272"/>
        <v>0</v>
      </c>
      <c r="W618" s="3">
        <f t="shared" si="273"/>
        <v>0</v>
      </c>
      <c r="X618" s="3">
        <f t="shared" si="274"/>
        <v>0</v>
      </c>
      <c r="Y618" s="30">
        <f t="shared" si="276"/>
        <v>-0.18022299931643676</v>
      </c>
      <c r="Z618" s="30">
        <f t="shared" si="277"/>
        <v>-0.18345845730740448</v>
      </c>
      <c r="AA618" s="30">
        <f t="shared" si="278"/>
        <v>-0.19277585184791626</v>
      </c>
      <c r="AB618" s="30">
        <f t="shared" si="279"/>
        <v>-0.18403891926869842</v>
      </c>
      <c r="AC618" s="30">
        <f t="shared" si="280"/>
        <v>-0.17888092760822169</v>
      </c>
      <c r="AD618" s="30">
        <f t="shared" si="281"/>
        <v>-0.14464658678527972</v>
      </c>
      <c r="AE618" s="30">
        <f t="shared" si="282"/>
        <v>-0.19055281738959967</v>
      </c>
      <c r="AF618" s="30">
        <f t="shared" si="283"/>
        <v>0</v>
      </c>
      <c r="AG618" s="30">
        <f t="shared" si="284"/>
        <v>0</v>
      </c>
      <c r="AH618" s="30">
        <f t="shared" si="285"/>
        <v>0</v>
      </c>
      <c r="AI618" s="30">
        <f t="shared" si="286"/>
        <v>0</v>
      </c>
      <c r="AJ618" s="30">
        <f t="shared" si="287"/>
        <v>0</v>
      </c>
      <c r="AK618" s="30">
        <f t="shared" si="288"/>
        <v>0</v>
      </c>
      <c r="AL618" s="30">
        <f t="shared" si="289"/>
        <v>0</v>
      </c>
      <c r="AM618">
        <f t="shared" si="290"/>
        <v>0</v>
      </c>
      <c r="AN618">
        <f t="shared" si="291"/>
        <v>0</v>
      </c>
      <c r="AO618">
        <f t="shared" si="292"/>
        <v>0</v>
      </c>
      <c r="AP618">
        <f t="shared" si="293"/>
        <v>0</v>
      </c>
      <c r="AQ618">
        <f t="shared" si="294"/>
        <v>0</v>
      </c>
      <c r="AR618">
        <f t="shared" si="295"/>
        <v>0</v>
      </c>
      <c r="AS618">
        <f t="shared" si="296"/>
        <v>0</v>
      </c>
    </row>
    <row r="619" spans="1:45" x14ac:dyDescent="0.25">
      <c r="A619" s="2">
        <v>44434</v>
      </c>
      <c r="B619" s="39">
        <v>9</v>
      </c>
      <c r="C619" s="16" t="str">
        <f t="shared" si="275"/>
        <v>44434_9</v>
      </c>
      <c r="D619" s="18">
        <v>220.68068630666008</v>
      </c>
      <c r="E619" s="18">
        <v>263.60802917626154</v>
      </c>
      <c r="F619" s="18">
        <v>559.19043733795229</v>
      </c>
      <c r="G619" s="18">
        <v>293.30983825188821</v>
      </c>
      <c r="H619" s="18">
        <v>0.24831803614339232</v>
      </c>
      <c r="I619" s="18">
        <v>2.9494350002283207</v>
      </c>
      <c r="J619" s="18">
        <v>0.57837123042640037</v>
      </c>
      <c r="K619" s="18">
        <v>-33.724189471129506</v>
      </c>
      <c r="L619" s="18">
        <v>-39.397146316482797</v>
      </c>
      <c r="M619" s="18">
        <v>-87.744555605597228</v>
      </c>
      <c r="N619" s="18">
        <v>-47.075042124462257</v>
      </c>
      <c r="O619" s="18">
        <v>1.5764921720410326E-2</v>
      </c>
      <c r="P619" s="18">
        <v>-0.22689239865817865</v>
      </c>
      <c r="Q619" s="18">
        <v>2.8887025867180498E-2</v>
      </c>
      <c r="R619" s="3">
        <f t="shared" si="268"/>
        <v>0</v>
      </c>
      <c r="S619" s="3">
        <f t="shared" si="269"/>
        <v>0</v>
      </c>
      <c r="T619" s="3">
        <f t="shared" si="270"/>
        <v>0</v>
      </c>
      <c r="U619" s="3">
        <f t="shared" si="271"/>
        <v>0</v>
      </c>
      <c r="V619" s="3">
        <f t="shared" si="272"/>
        <v>0</v>
      </c>
      <c r="W619" s="3">
        <f t="shared" si="273"/>
        <v>0</v>
      </c>
      <c r="X619" s="3">
        <f t="shared" si="274"/>
        <v>0</v>
      </c>
      <c r="Y619" s="30">
        <f t="shared" si="276"/>
        <v>-0.1528189441293745</v>
      </c>
      <c r="Z619" s="30">
        <f t="shared" si="277"/>
        <v>-0.14945351414216557</v>
      </c>
      <c r="AA619" s="30">
        <f t="shared" si="278"/>
        <v>-0.15691354813452923</v>
      </c>
      <c r="AB619" s="30">
        <f t="shared" si="279"/>
        <v>-0.16049595337485822</v>
      </c>
      <c r="AC619" s="30">
        <f t="shared" si="280"/>
        <v>6.3486817007955096E-2</v>
      </c>
      <c r="AD619" s="30">
        <f t="shared" si="281"/>
        <v>-7.6927411060292744E-2</v>
      </c>
      <c r="AE619" s="30">
        <f t="shared" si="282"/>
        <v>4.9945475064317651E-2</v>
      </c>
      <c r="AF619" s="30">
        <f t="shared" si="283"/>
        <v>0</v>
      </c>
      <c r="AG619" s="30">
        <f t="shared" si="284"/>
        <v>0</v>
      </c>
      <c r="AH619" s="30">
        <f t="shared" si="285"/>
        <v>0</v>
      </c>
      <c r="AI619" s="30">
        <f t="shared" si="286"/>
        <v>0</v>
      </c>
      <c r="AJ619" s="30">
        <f t="shared" si="287"/>
        <v>0</v>
      </c>
      <c r="AK619" s="30">
        <f t="shared" si="288"/>
        <v>0</v>
      </c>
      <c r="AL619" s="30">
        <f t="shared" si="289"/>
        <v>0</v>
      </c>
      <c r="AM619">
        <f t="shared" si="290"/>
        <v>0</v>
      </c>
      <c r="AN619">
        <f t="shared" si="291"/>
        <v>0</v>
      </c>
      <c r="AO619">
        <f t="shared" si="292"/>
        <v>0</v>
      </c>
      <c r="AP619">
        <f t="shared" si="293"/>
        <v>0</v>
      </c>
      <c r="AQ619">
        <f t="shared" si="294"/>
        <v>0</v>
      </c>
      <c r="AR619">
        <f t="shared" si="295"/>
        <v>0</v>
      </c>
      <c r="AS619">
        <f t="shared" si="296"/>
        <v>0</v>
      </c>
    </row>
    <row r="620" spans="1:45" x14ac:dyDescent="0.25">
      <c r="A620" s="2">
        <v>44434</v>
      </c>
      <c r="B620" s="39">
        <v>10</v>
      </c>
      <c r="C620" s="16" t="str">
        <f t="shared" si="275"/>
        <v>44434_10</v>
      </c>
      <c r="D620" s="18">
        <v>240.24239957577203</v>
      </c>
      <c r="E620" s="18">
        <v>290.37288975445819</v>
      </c>
      <c r="F620" s="18">
        <v>615.99664245315626</v>
      </c>
      <c r="G620" s="18">
        <v>321.16649290733494</v>
      </c>
      <c r="H620" s="18">
        <v>0.26274021418549065</v>
      </c>
      <c r="I620" s="18">
        <v>3.3063347386541238</v>
      </c>
      <c r="J620" s="18">
        <v>0.61268215278304528</v>
      </c>
      <c r="K620" s="18">
        <v>-25.439688201661962</v>
      </c>
      <c r="L620" s="18">
        <v>-29.061688416843658</v>
      </c>
      <c r="M620" s="18">
        <v>-66.675033080620963</v>
      </c>
      <c r="N620" s="18">
        <v>-37.755809193169391</v>
      </c>
      <c r="O620" s="18">
        <v>4.0510163888209383E-2</v>
      </c>
      <c r="P620" s="18">
        <v>-5.7247481764913406E-2</v>
      </c>
      <c r="Q620" s="18">
        <v>8.5679107840717833E-2</v>
      </c>
      <c r="R620" s="3">
        <f t="shared" si="268"/>
        <v>0</v>
      </c>
      <c r="S620" s="3">
        <f t="shared" si="269"/>
        <v>0</v>
      </c>
      <c r="T620" s="3">
        <f t="shared" si="270"/>
        <v>0</v>
      </c>
      <c r="U620" s="3">
        <f t="shared" si="271"/>
        <v>0</v>
      </c>
      <c r="V620" s="3">
        <f t="shared" si="272"/>
        <v>0</v>
      </c>
      <c r="W620" s="3">
        <f t="shared" si="273"/>
        <v>0</v>
      </c>
      <c r="X620" s="3">
        <f t="shared" si="274"/>
        <v>0</v>
      </c>
      <c r="Y620" s="30">
        <f t="shared" si="276"/>
        <v>-0.10589175035957102</v>
      </c>
      <c r="Z620" s="30">
        <f t="shared" si="277"/>
        <v>-0.10008402795942305</v>
      </c>
      <c r="AA620" s="30">
        <f t="shared" si="278"/>
        <v>-0.10823928003096428</v>
      </c>
      <c r="AB620" s="30">
        <f t="shared" si="279"/>
        <v>-0.11755836934104749</v>
      </c>
      <c r="AC620" s="30">
        <f t="shared" si="280"/>
        <v>0.15418334042922646</v>
      </c>
      <c r="AD620" s="30">
        <f t="shared" si="281"/>
        <v>-1.7314484554645113E-2</v>
      </c>
      <c r="AE620" s="30">
        <f t="shared" si="282"/>
        <v>0.13984266956615163</v>
      </c>
      <c r="AF620" s="30">
        <f t="shared" si="283"/>
        <v>0</v>
      </c>
      <c r="AG620" s="30">
        <f t="shared" si="284"/>
        <v>0</v>
      </c>
      <c r="AH620" s="30">
        <f t="shared" si="285"/>
        <v>0</v>
      </c>
      <c r="AI620" s="30">
        <f t="shared" si="286"/>
        <v>0</v>
      </c>
      <c r="AJ620" s="30">
        <f t="shared" si="287"/>
        <v>0</v>
      </c>
      <c r="AK620" s="30">
        <f t="shared" si="288"/>
        <v>0</v>
      </c>
      <c r="AL620" s="30">
        <f t="shared" si="289"/>
        <v>0</v>
      </c>
      <c r="AM620">
        <f t="shared" si="290"/>
        <v>0</v>
      </c>
      <c r="AN620">
        <f t="shared" si="291"/>
        <v>0</v>
      </c>
      <c r="AO620">
        <f t="shared" si="292"/>
        <v>0</v>
      </c>
      <c r="AP620">
        <f t="shared" si="293"/>
        <v>0</v>
      </c>
      <c r="AQ620">
        <f t="shared" si="294"/>
        <v>0</v>
      </c>
      <c r="AR620">
        <f t="shared" si="295"/>
        <v>0</v>
      </c>
      <c r="AS620">
        <f t="shared" si="296"/>
        <v>0</v>
      </c>
    </row>
    <row r="621" spans="1:45" x14ac:dyDescent="0.25">
      <c r="A621" s="2">
        <v>44434</v>
      </c>
      <c r="B621" s="39">
        <v>11</v>
      </c>
      <c r="C621" s="16" t="str">
        <f t="shared" si="275"/>
        <v>44434_11</v>
      </c>
      <c r="D621" s="18">
        <v>245.99183226652204</v>
      </c>
      <c r="E621" s="18">
        <v>295.95716709756709</v>
      </c>
      <c r="F621" s="18">
        <v>627.72710204492944</v>
      </c>
      <c r="G621" s="18">
        <v>327.86608181311777</v>
      </c>
      <c r="H621" s="18">
        <v>0.25521792849532404</v>
      </c>
      <c r="I621" s="18">
        <v>3.36220728891902</v>
      </c>
      <c r="J621" s="18">
        <v>0.59465970762568887</v>
      </c>
      <c r="K621" s="18">
        <v>-22.825166734677211</v>
      </c>
      <c r="L621" s="18">
        <v>-26.394807455687719</v>
      </c>
      <c r="M621" s="18">
        <v>-60.402373339161805</v>
      </c>
      <c r="N621" s="18">
        <v>-34.728636103743298</v>
      </c>
      <c r="O621" s="18">
        <v>3.9623409221568782E-2</v>
      </c>
      <c r="P621" s="18">
        <v>-2.2639544178516578E-2</v>
      </c>
      <c r="Q621" s="18">
        <v>8.3103661808109172E-2</v>
      </c>
      <c r="R621" s="3">
        <f t="shared" si="268"/>
        <v>0</v>
      </c>
      <c r="S621" s="3">
        <f t="shared" si="269"/>
        <v>0</v>
      </c>
      <c r="T621" s="3">
        <f t="shared" si="270"/>
        <v>0</v>
      </c>
      <c r="U621" s="3">
        <f t="shared" si="271"/>
        <v>0</v>
      </c>
      <c r="V621" s="3">
        <f t="shared" si="272"/>
        <v>0</v>
      </c>
      <c r="W621" s="3">
        <f t="shared" si="273"/>
        <v>0</v>
      </c>
      <c r="X621" s="3">
        <f t="shared" si="274"/>
        <v>0</v>
      </c>
      <c r="Y621" s="30">
        <f t="shared" si="276"/>
        <v>-9.2788311401929321E-2</v>
      </c>
      <c r="Z621" s="30">
        <f t="shared" si="277"/>
        <v>-8.9184552327419189E-2</v>
      </c>
      <c r="AA621" s="30">
        <f t="shared" si="278"/>
        <v>-9.6223937348555832E-2</v>
      </c>
      <c r="AB621" s="30">
        <f t="shared" si="279"/>
        <v>-0.10592323521753759</v>
      </c>
      <c r="AC621" s="30">
        <f t="shared" si="280"/>
        <v>0.15525323575492753</v>
      </c>
      <c r="AD621" s="30">
        <f t="shared" si="281"/>
        <v>-6.7335361068101771E-3</v>
      </c>
      <c r="AE621" s="30">
        <f t="shared" si="282"/>
        <v>0.13974994562843179</v>
      </c>
      <c r="AF621" s="30">
        <f t="shared" si="283"/>
        <v>0</v>
      </c>
      <c r="AG621" s="30">
        <f t="shared" si="284"/>
        <v>0</v>
      </c>
      <c r="AH621" s="30">
        <f t="shared" si="285"/>
        <v>0</v>
      </c>
      <c r="AI621" s="30">
        <f t="shared" si="286"/>
        <v>0</v>
      </c>
      <c r="AJ621" s="30">
        <f t="shared" si="287"/>
        <v>0</v>
      </c>
      <c r="AK621" s="30">
        <f t="shared" si="288"/>
        <v>0</v>
      </c>
      <c r="AL621" s="30">
        <f t="shared" si="289"/>
        <v>0</v>
      </c>
      <c r="AM621">
        <f t="shared" si="290"/>
        <v>0</v>
      </c>
      <c r="AN621">
        <f t="shared" si="291"/>
        <v>0</v>
      </c>
      <c r="AO621">
        <f t="shared" si="292"/>
        <v>0</v>
      </c>
      <c r="AP621">
        <f t="shared" si="293"/>
        <v>0</v>
      </c>
      <c r="AQ621">
        <f t="shared" si="294"/>
        <v>0</v>
      </c>
      <c r="AR621">
        <f t="shared" si="295"/>
        <v>0</v>
      </c>
      <c r="AS621">
        <f t="shared" si="296"/>
        <v>0</v>
      </c>
    </row>
    <row r="622" spans="1:45" x14ac:dyDescent="0.25">
      <c r="A622" s="2">
        <v>44434</v>
      </c>
      <c r="B622" s="39">
        <v>12</v>
      </c>
      <c r="C622" s="16" t="str">
        <f t="shared" si="275"/>
        <v>44434_12</v>
      </c>
      <c r="D622" s="18">
        <v>245.71367575472416</v>
      </c>
      <c r="E622" s="18">
        <v>294.03566056110498</v>
      </c>
      <c r="F622" s="18">
        <v>623.21537065629514</v>
      </c>
      <c r="G622" s="18">
        <v>326.44653267982011</v>
      </c>
      <c r="H622" s="18">
        <v>0.24451897481946372</v>
      </c>
      <c r="I622" s="18">
        <v>3.3272585526176095</v>
      </c>
      <c r="J622" s="18">
        <v>0.5717534948719184</v>
      </c>
      <c r="K622" s="18">
        <v>-19.320956205149002</v>
      </c>
      <c r="L622" s="18">
        <v>-22.094991425416211</v>
      </c>
      <c r="M622" s="18">
        <v>-51.723349981191937</v>
      </c>
      <c r="N622" s="18">
        <v>-30.179934287437682</v>
      </c>
      <c r="O622" s="18">
        <v>5.0929313999753797E-2</v>
      </c>
      <c r="P622" s="18">
        <v>3.8172209138105088E-2</v>
      </c>
      <c r="Q622" s="18">
        <v>0.10726294883450356</v>
      </c>
      <c r="R622" s="3">
        <f t="shared" si="268"/>
        <v>0</v>
      </c>
      <c r="S622" s="3">
        <f t="shared" si="269"/>
        <v>0</v>
      </c>
      <c r="T622" s="3">
        <f t="shared" si="270"/>
        <v>0</v>
      </c>
      <c r="U622" s="3">
        <f t="shared" si="271"/>
        <v>0</v>
      </c>
      <c r="V622" s="3">
        <f t="shared" si="272"/>
        <v>1.6684200298387498E-2</v>
      </c>
      <c r="W622" s="3">
        <f t="shared" si="273"/>
        <v>0</v>
      </c>
      <c r="X622" s="3">
        <f t="shared" si="274"/>
        <v>0</v>
      </c>
      <c r="Y622" s="30">
        <f t="shared" si="276"/>
        <v>-7.8631993704882469E-2</v>
      </c>
      <c r="Z622" s="30">
        <f t="shared" si="277"/>
        <v>-7.5143917520931247E-2</v>
      </c>
      <c r="AA622" s="30">
        <f t="shared" si="278"/>
        <v>-8.2994342592550549E-2</v>
      </c>
      <c r="AB622" s="30">
        <f t="shared" si="279"/>
        <v>-9.2449854007297008E-2</v>
      </c>
      <c r="AC622" s="30">
        <f t="shared" si="280"/>
        <v>0.2082836885659142</v>
      </c>
      <c r="AD622" s="30">
        <f t="shared" si="281"/>
        <v>1.1472570746891425E-2</v>
      </c>
      <c r="AE622" s="30">
        <f t="shared" si="282"/>
        <v>0.18760348611167146</v>
      </c>
      <c r="AF622" s="30">
        <f t="shared" si="283"/>
        <v>0</v>
      </c>
      <c r="AG622" s="30">
        <f t="shared" si="284"/>
        <v>0</v>
      </c>
      <c r="AH622" s="30">
        <f t="shared" si="285"/>
        <v>0</v>
      </c>
      <c r="AI622" s="30">
        <f t="shared" si="286"/>
        <v>0</v>
      </c>
      <c r="AJ622" s="30">
        <f t="shared" si="287"/>
        <v>0.2082836885659142</v>
      </c>
      <c r="AK622" s="30">
        <f t="shared" si="288"/>
        <v>0</v>
      </c>
      <c r="AL622" s="30">
        <f t="shared" si="289"/>
        <v>0</v>
      </c>
      <c r="AM622">
        <f t="shared" si="290"/>
        <v>0</v>
      </c>
      <c r="AN622">
        <f t="shared" si="291"/>
        <v>0</v>
      </c>
      <c r="AO622">
        <f t="shared" si="292"/>
        <v>0</v>
      </c>
      <c r="AP622">
        <f t="shared" si="293"/>
        <v>0</v>
      </c>
      <c r="AQ622">
        <f t="shared" si="294"/>
        <v>1.7911664834119358E-2</v>
      </c>
      <c r="AR622">
        <f t="shared" si="295"/>
        <v>0</v>
      </c>
      <c r="AS622">
        <f t="shared" si="296"/>
        <v>0</v>
      </c>
    </row>
    <row r="623" spans="1:45" x14ac:dyDescent="0.25">
      <c r="A623" s="2">
        <v>44434</v>
      </c>
      <c r="B623" s="39">
        <v>13</v>
      </c>
      <c r="C623" s="16" t="str">
        <f t="shared" si="275"/>
        <v>44434_13</v>
      </c>
      <c r="D623" s="18">
        <v>245.87158788475298</v>
      </c>
      <c r="E623" s="18">
        <v>293.39831325396329</v>
      </c>
      <c r="F623" s="18">
        <v>622.35221320450444</v>
      </c>
      <c r="G623" s="18">
        <v>326.05664130242781</v>
      </c>
      <c r="H623" s="18">
        <v>0.23808347471477403</v>
      </c>
      <c r="I623" s="18">
        <v>3.2856206518421645</v>
      </c>
      <c r="J623" s="18">
        <v>0.55727095782669367</v>
      </c>
      <c r="K623" s="18">
        <v>-17.470959428686079</v>
      </c>
      <c r="L623" s="18">
        <v>-20.31099620791457</v>
      </c>
      <c r="M623" s="18">
        <v>-47.699802913373276</v>
      </c>
      <c r="N623" s="18">
        <v>-27.659624439741105</v>
      </c>
      <c r="O623" s="18">
        <v>4.363848616568184E-2</v>
      </c>
      <c r="P623" s="18">
        <v>4.1785364001262038E-2</v>
      </c>
      <c r="Q623" s="18">
        <v>9.0152013807689696E-2</v>
      </c>
      <c r="R623" s="3">
        <f t="shared" si="268"/>
        <v>0</v>
      </c>
      <c r="S623" s="3">
        <f t="shared" si="269"/>
        <v>0</v>
      </c>
      <c r="T623" s="3">
        <f t="shared" si="270"/>
        <v>0</v>
      </c>
      <c r="U623" s="3">
        <f t="shared" si="271"/>
        <v>0</v>
      </c>
      <c r="V623" s="3">
        <f t="shared" si="272"/>
        <v>0</v>
      </c>
      <c r="W623" s="3">
        <f t="shared" si="273"/>
        <v>0</v>
      </c>
      <c r="X623" s="3">
        <f t="shared" si="274"/>
        <v>0</v>
      </c>
      <c r="Y623" s="30">
        <f t="shared" si="276"/>
        <v>-7.1057252198148305E-2</v>
      </c>
      <c r="Z623" s="30">
        <f t="shared" si="277"/>
        <v>-6.9226697258935946E-2</v>
      </c>
      <c r="AA623" s="30">
        <f t="shared" si="278"/>
        <v>-7.6644385448178934E-2</v>
      </c>
      <c r="AB623" s="30">
        <f t="shared" si="279"/>
        <v>-8.4830734713009365E-2</v>
      </c>
      <c r="AC623" s="30">
        <f t="shared" si="280"/>
        <v>0.1832906975923512</v>
      </c>
      <c r="AD623" s="30">
        <f t="shared" si="281"/>
        <v>1.2717647114201707E-2</v>
      </c>
      <c r="AE623" s="30">
        <f t="shared" si="282"/>
        <v>0.16177411103437794</v>
      </c>
      <c r="AF623" s="30">
        <f t="shared" si="283"/>
        <v>0</v>
      </c>
      <c r="AG623" s="30">
        <f t="shared" si="284"/>
        <v>0</v>
      </c>
      <c r="AH623" s="30">
        <f t="shared" si="285"/>
        <v>0</v>
      </c>
      <c r="AI623" s="30">
        <f t="shared" si="286"/>
        <v>0</v>
      </c>
      <c r="AJ623" s="30">
        <f t="shared" si="287"/>
        <v>0</v>
      </c>
      <c r="AK623" s="30">
        <f t="shared" si="288"/>
        <v>0</v>
      </c>
      <c r="AL623" s="30">
        <f t="shared" si="289"/>
        <v>0</v>
      </c>
      <c r="AM623">
        <f t="shared" si="290"/>
        <v>0</v>
      </c>
      <c r="AN623">
        <f t="shared" si="291"/>
        <v>0</v>
      </c>
      <c r="AO623">
        <f t="shared" si="292"/>
        <v>0</v>
      </c>
      <c r="AP623">
        <f t="shared" si="293"/>
        <v>0</v>
      </c>
      <c r="AQ623">
        <f t="shared" si="294"/>
        <v>0</v>
      </c>
      <c r="AR623">
        <f t="shared" si="295"/>
        <v>0</v>
      </c>
      <c r="AS623">
        <f t="shared" si="296"/>
        <v>0</v>
      </c>
    </row>
    <row r="624" spans="1:45" x14ac:dyDescent="0.25">
      <c r="A624" s="2">
        <v>44434</v>
      </c>
      <c r="B624" s="39">
        <v>14</v>
      </c>
      <c r="C624" s="16" t="str">
        <f t="shared" si="275"/>
        <v>44434_14</v>
      </c>
      <c r="D624" s="18">
        <v>241.27174647962974</v>
      </c>
      <c r="E624" s="18">
        <v>287.82461798187273</v>
      </c>
      <c r="F624" s="18">
        <v>613.09332312059405</v>
      </c>
      <c r="G624" s="18">
        <v>321.41507752270473</v>
      </c>
      <c r="H624" s="18">
        <v>0.231328218309138</v>
      </c>
      <c r="I624" s="18">
        <v>3.1757185629070688</v>
      </c>
      <c r="J624" s="18">
        <v>0.54052478246675806</v>
      </c>
      <c r="K624" s="18">
        <v>-19.327248403916386</v>
      </c>
      <c r="L624" s="18">
        <v>-23.975899444859099</v>
      </c>
      <c r="M624" s="18">
        <v>-54.624308220408153</v>
      </c>
      <c r="N624" s="18">
        <v>-30.166275564653038</v>
      </c>
      <c r="O624" s="18">
        <v>3.7107356683909486E-2</v>
      </c>
      <c r="P624" s="18">
        <v>-2.2995107753936681E-2</v>
      </c>
      <c r="Q624" s="18">
        <v>7.5314013347500319E-2</v>
      </c>
      <c r="R624" s="3">
        <f t="shared" si="268"/>
        <v>0</v>
      </c>
      <c r="S624" s="3">
        <f t="shared" si="269"/>
        <v>0</v>
      </c>
      <c r="T624" s="3">
        <f t="shared" si="270"/>
        <v>0</v>
      </c>
      <c r="U624" s="3">
        <f t="shared" si="271"/>
        <v>0</v>
      </c>
      <c r="V624" s="3">
        <f t="shared" si="272"/>
        <v>0</v>
      </c>
      <c r="W624" s="3">
        <f t="shared" si="273"/>
        <v>0</v>
      </c>
      <c r="X624" s="3">
        <f t="shared" si="274"/>
        <v>0</v>
      </c>
      <c r="Y624" s="30">
        <f t="shared" si="276"/>
        <v>-8.0105725953901363E-2</v>
      </c>
      <c r="Z624" s="30">
        <f t="shared" si="277"/>
        <v>-8.3300377893211028E-2</v>
      </c>
      <c r="AA624" s="30">
        <f t="shared" si="278"/>
        <v>-8.9096237327092334E-2</v>
      </c>
      <c r="AB624" s="30">
        <f t="shared" si="279"/>
        <v>-9.385457520275195E-2</v>
      </c>
      <c r="AC624" s="30">
        <f t="shared" si="280"/>
        <v>0.16040998783088653</v>
      </c>
      <c r="AD624" s="30">
        <f t="shared" si="281"/>
        <v>-7.2409148664883084E-3</v>
      </c>
      <c r="AE624" s="30">
        <f t="shared" si="282"/>
        <v>0.13933498664722571</v>
      </c>
      <c r="AF624" s="30">
        <f t="shared" si="283"/>
        <v>0</v>
      </c>
      <c r="AG624" s="30">
        <f t="shared" si="284"/>
        <v>0</v>
      </c>
      <c r="AH624" s="30">
        <f t="shared" si="285"/>
        <v>0</v>
      </c>
      <c r="AI624" s="30">
        <f t="shared" si="286"/>
        <v>0</v>
      </c>
      <c r="AJ624" s="30">
        <f t="shared" si="287"/>
        <v>0</v>
      </c>
      <c r="AK624" s="30">
        <f t="shared" si="288"/>
        <v>0</v>
      </c>
      <c r="AL624" s="30">
        <f t="shared" si="289"/>
        <v>0</v>
      </c>
      <c r="AM624">
        <f t="shared" si="290"/>
        <v>0</v>
      </c>
      <c r="AN624">
        <f t="shared" si="291"/>
        <v>0</v>
      </c>
      <c r="AO624">
        <f t="shared" si="292"/>
        <v>0</v>
      </c>
      <c r="AP624">
        <f t="shared" si="293"/>
        <v>0</v>
      </c>
      <c r="AQ624">
        <f t="shared" si="294"/>
        <v>0</v>
      </c>
      <c r="AR624">
        <f t="shared" si="295"/>
        <v>0</v>
      </c>
      <c r="AS624">
        <f t="shared" si="296"/>
        <v>0</v>
      </c>
    </row>
    <row r="625" spans="1:45" x14ac:dyDescent="0.25">
      <c r="A625" s="2">
        <v>44434</v>
      </c>
      <c r="B625" s="39">
        <v>15</v>
      </c>
      <c r="C625" s="16" t="str">
        <f t="shared" si="275"/>
        <v>44434_15</v>
      </c>
      <c r="D625" s="18">
        <v>232.89313244093162</v>
      </c>
      <c r="E625" s="18">
        <v>280.05917644760189</v>
      </c>
      <c r="F625" s="18">
        <v>596.3246120817721</v>
      </c>
      <c r="G625" s="18">
        <v>310.65421272259078</v>
      </c>
      <c r="H625" s="18">
        <v>0.22613415285984131</v>
      </c>
      <c r="I625" s="18">
        <v>3.1260677115751179</v>
      </c>
      <c r="J625" s="18">
        <v>0.52743699698017732</v>
      </c>
      <c r="K625" s="18">
        <v>-20.720047157385565</v>
      </c>
      <c r="L625" s="18">
        <v>-24.615883417331759</v>
      </c>
      <c r="M625" s="18">
        <v>-55.696324283115658</v>
      </c>
      <c r="N625" s="18">
        <v>-31.706325148408183</v>
      </c>
      <c r="O625" s="18">
        <v>4.3993914556605708E-2</v>
      </c>
      <c r="P625" s="18">
        <v>-1.2102744045456904E-2</v>
      </c>
      <c r="Q625" s="18">
        <v>9.0695088056891457E-2</v>
      </c>
      <c r="R625" s="3">
        <f t="shared" si="268"/>
        <v>0</v>
      </c>
      <c r="S625" s="3">
        <f t="shared" si="269"/>
        <v>0</v>
      </c>
      <c r="T625" s="3">
        <f t="shared" si="270"/>
        <v>0</v>
      </c>
      <c r="U625" s="3">
        <f t="shared" si="271"/>
        <v>0</v>
      </c>
      <c r="V625" s="3">
        <f t="shared" si="272"/>
        <v>0</v>
      </c>
      <c r="W625" s="3">
        <f t="shared" si="273"/>
        <v>0</v>
      </c>
      <c r="X625" s="3">
        <f t="shared" si="274"/>
        <v>0</v>
      </c>
      <c r="Y625" s="30">
        <f t="shared" si="276"/>
        <v>-8.8968047018907967E-2</v>
      </c>
      <c r="Z625" s="30">
        <f t="shared" si="277"/>
        <v>-8.7895293164719085E-2</v>
      </c>
      <c r="AA625" s="30">
        <f t="shared" si="278"/>
        <v>-9.3399338472177962E-2</v>
      </c>
      <c r="AB625" s="30">
        <f t="shared" si="279"/>
        <v>-0.10206307801375744</v>
      </c>
      <c r="AC625" s="30">
        <f t="shared" si="280"/>
        <v>0.19454785577600603</v>
      </c>
      <c r="AD625" s="30">
        <f t="shared" si="281"/>
        <v>-3.871555309132683E-3</v>
      </c>
      <c r="AE625" s="30">
        <f t="shared" si="282"/>
        <v>0.17195435393452321</v>
      </c>
      <c r="AF625" s="30">
        <f t="shared" si="283"/>
        <v>0</v>
      </c>
      <c r="AG625" s="30">
        <f t="shared" si="284"/>
        <v>0</v>
      </c>
      <c r="AH625" s="30">
        <f t="shared" si="285"/>
        <v>0</v>
      </c>
      <c r="AI625" s="30">
        <f t="shared" si="286"/>
        <v>0</v>
      </c>
      <c r="AJ625" s="30">
        <f t="shared" si="287"/>
        <v>0</v>
      </c>
      <c r="AK625" s="30">
        <f t="shared" si="288"/>
        <v>0</v>
      </c>
      <c r="AL625" s="30">
        <f t="shared" si="289"/>
        <v>0</v>
      </c>
      <c r="AM625">
        <f t="shared" si="290"/>
        <v>0</v>
      </c>
      <c r="AN625">
        <f t="shared" si="291"/>
        <v>0</v>
      </c>
      <c r="AO625">
        <f t="shared" si="292"/>
        <v>0</v>
      </c>
      <c r="AP625">
        <f t="shared" si="293"/>
        <v>0</v>
      </c>
      <c r="AQ625">
        <f t="shared" si="294"/>
        <v>0</v>
      </c>
      <c r="AR625">
        <f t="shared" si="295"/>
        <v>0</v>
      </c>
      <c r="AS625">
        <f t="shared" si="296"/>
        <v>0</v>
      </c>
    </row>
    <row r="626" spans="1:45" x14ac:dyDescent="0.25">
      <c r="A626" s="2">
        <v>44434</v>
      </c>
      <c r="B626" s="39">
        <v>16</v>
      </c>
      <c r="C626" s="16" t="str">
        <f t="shared" si="275"/>
        <v>44434_16</v>
      </c>
      <c r="D626" s="18">
        <v>225.14792461398639</v>
      </c>
      <c r="E626" s="18">
        <v>272.40066592080228</v>
      </c>
      <c r="F626" s="18">
        <v>579.07707318149346</v>
      </c>
      <c r="G626" s="18">
        <v>299.83807805797005</v>
      </c>
      <c r="H626" s="18">
        <v>0.24160228168871445</v>
      </c>
      <c r="I626" s="18">
        <v>3.1184695183326716</v>
      </c>
      <c r="J626" s="18">
        <v>0.56402662675296689</v>
      </c>
      <c r="K626" s="18">
        <v>-22.004810391069526</v>
      </c>
      <c r="L626" s="18">
        <v>-25.151310957575781</v>
      </c>
      <c r="M626" s="18">
        <v>-56.645446600743206</v>
      </c>
      <c r="N626" s="18">
        <v>-33.373337041641932</v>
      </c>
      <c r="O626" s="18">
        <v>6.3539790559372172E-2</v>
      </c>
      <c r="P626" s="18">
        <v>2.497628214083366E-2</v>
      </c>
      <c r="Q626" s="18">
        <v>0.13542852887558954</v>
      </c>
      <c r="R626" s="3">
        <f t="shared" si="268"/>
        <v>0</v>
      </c>
      <c r="S626" s="3">
        <f t="shared" si="269"/>
        <v>0</v>
      </c>
      <c r="T626" s="3">
        <f t="shared" si="270"/>
        <v>0</v>
      </c>
      <c r="U626" s="3">
        <f t="shared" si="271"/>
        <v>0</v>
      </c>
      <c r="V626" s="3">
        <f t="shared" si="272"/>
        <v>0.12536165598356036</v>
      </c>
      <c r="W626" s="3">
        <f t="shared" si="273"/>
        <v>0</v>
      </c>
      <c r="X626" s="3">
        <f t="shared" si="274"/>
        <v>0.18634732743539331</v>
      </c>
      <c r="Y626" s="30">
        <f t="shared" si="276"/>
        <v>-9.7734902192842893E-2</v>
      </c>
      <c r="Z626" s="30">
        <f t="shared" si="277"/>
        <v>-9.2332046518888725E-2</v>
      </c>
      <c r="AA626" s="30">
        <f t="shared" si="278"/>
        <v>-9.7820219836245309E-2</v>
      </c>
      <c r="AB626" s="30">
        <f t="shared" si="279"/>
        <v>-0.11130453229222474</v>
      </c>
      <c r="AC626" s="30">
        <f t="shared" si="280"/>
        <v>0.26299333812268461</v>
      </c>
      <c r="AD626" s="30">
        <f t="shared" si="281"/>
        <v>8.0091474340231936E-3</v>
      </c>
      <c r="AE626" s="30">
        <f t="shared" si="282"/>
        <v>0.2401101693642288</v>
      </c>
      <c r="AF626" s="30">
        <f t="shared" si="283"/>
        <v>0</v>
      </c>
      <c r="AG626" s="30">
        <f t="shared" si="284"/>
        <v>0</v>
      </c>
      <c r="AH626" s="30">
        <f t="shared" si="285"/>
        <v>0</v>
      </c>
      <c r="AI626" s="30">
        <f t="shared" si="286"/>
        <v>0</v>
      </c>
      <c r="AJ626" s="30">
        <f t="shared" si="287"/>
        <v>0.26299333812268461</v>
      </c>
      <c r="AK626" s="30">
        <f t="shared" si="288"/>
        <v>0</v>
      </c>
      <c r="AL626" s="30">
        <f t="shared" si="289"/>
        <v>0.2401101693642288</v>
      </c>
      <c r="AM626">
        <f t="shared" si="290"/>
        <v>0</v>
      </c>
      <c r="AN626">
        <f t="shared" si="291"/>
        <v>0</v>
      </c>
      <c r="AO626">
        <f t="shared" si="292"/>
        <v>0</v>
      </c>
      <c r="AP626">
        <f t="shared" si="293"/>
        <v>0</v>
      </c>
      <c r="AQ626">
        <f t="shared" si="294"/>
        <v>0.13458457252186776</v>
      </c>
      <c r="AR626">
        <f t="shared" si="295"/>
        <v>0</v>
      </c>
      <c r="AS626">
        <f t="shared" si="296"/>
        <v>0.20005698877154096</v>
      </c>
    </row>
    <row r="627" spans="1:45" x14ac:dyDescent="0.25">
      <c r="A627" s="2">
        <v>44434</v>
      </c>
      <c r="B627" s="39">
        <v>17</v>
      </c>
      <c r="C627" s="16" t="str">
        <f t="shared" si="275"/>
        <v>44434_17</v>
      </c>
      <c r="D627" s="18">
        <v>217.19743701167272</v>
      </c>
      <c r="E627" s="18">
        <v>263.821553883354</v>
      </c>
      <c r="F627" s="18">
        <v>562.26811338692585</v>
      </c>
      <c r="G627" s="18">
        <v>290.19414237759867</v>
      </c>
      <c r="H627" s="18">
        <v>0.22124641810393378</v>
      </c>
      <c r="I627" s="18">
        <v>2.9952722953242601</v>
      </c>
      <c r="J627" s="18">
        <v>0.51666719095485381</v>
      </c>
      <c r="K627" s="18">
        <v>-24.115402738332445</v>
      </c>
      <c r="L627" s="18">
        <v>-26.714001034592677</v>
      </c>
      <c r="M627" s="18">
        <v>-59.30461002607808</v>
      </c>
      <c r="N627" s="18">
        <v>-35.0117736442471</v>
      </c>
      <c r="O627" s="18">
        <v>2.8033225267818519E-2</v>
      </c>
      <c r="P627" s="18">
        <v>-2.3073548770829282E-2</v>
      </c>
      <c r="Q627" s="18">
        <v>5.3884462914846463E-2</v>
      </c>
      <c r="R627" s="3">
        <f t="shared" si="268"/>
        <v>0</v>
      </c>
      <c r="S627" s="3">
        <f t="shared" si="269"/>
        <v>0</v>
      </c>
      <c r="T627" s="3">
        <f t="shared" si="270"/>
        <v>0</v>
      </c>
      <c r="U627" s="3">
        <f t="shared" si="271"/>
        <v>0</v>
      </c>
      <c r="V627" s="3">
        <f t="shared" si="272"/>
        <v>0</v>
      </c>
      <c r="W627" s="3">
        <f t="shared" si="273"/>
        <v>0</v>
      </c>
      <c r="X627" s="3">
        <f t="shared" si="274"/>
        <v>0</v>
      </c>
      <c r="Y627" s="30">
        <f t="shared" si="276"/>
        <v>-0.11102986789405082</v>
      </c>
      <c r="Z627" s="30">
        <f t="shared" si="277"/>
        <v>-0.10125784129982041</v>
      </c>
      <c r="AA627" s="30">
        <f t="shared" si="278"/>
        <v>-0.10547389868659954</v>
      </c>
      <c r="AB627" s="30">
        <f t="shared" si="279"/>
        <v>-0.12064948436722757</v>
      </c>
      <c r="AC627" s="30">
        <f t="shared" si="280"/>
        <v>0.12670589430582102</v>
      </c>
      <c r="AD627" s="30">
        <f t="shared" si="281"/>
        <v>-7.7033226017040306E-3</v>
      </c>
      <c r="AE627" s="30">
        <f t="shared" si="282"/>
        <v>0.10429240303659008</v>
      </c>
      <c r="AF627" s="30">
        <f t="shared" si="283"/>
        <v>0</v>
      </c>
      <c r="AG627" s="30">
        <f t="shared" si="284"/>
        <v>0</v>
      </c>
      <c r="AH627" s="30">
        <f t="shared" si="285"/>
        <v>0</v>
      </c>
      <c r="AI627" s="30">
        <f t="shared" si="286"/>
        <v>0</v>
      </c>
      <c r="AJ627" s="30">
        <f t="shared" si="287"/>
        <v>0</v>
      </c>
      <c r="AK627" s="30">
        <f t="shared" si="288"/>
        <v>0</v>
      </c>
      <c r="AL627" s="30">
        <f t="shared" si="289"/>
        <v>0</v>
      </c>
      <c r="AM627">
        <f t="shared" si="290"/>
        <v>0</v>
      </c>
      <c r="AN627">
        <f t="shared" si="291"/>
        <v>0</v>
      </c>
      <c r="AO627">
        <f t="shared" si="292"/>
        <v>0</v>
      </c>
      <c r="AP627">
        <f t="shared" si="293"/>
        <v>0</v>
      </c>
      <c r="AQ627">
        <f t="shared" si="294"/>
        <v>0</v>
      </c>
      <c r="AR627">
        <f t="shared" si="295"/>
        <v>0</v>
      </c>
      <c r="AS627">
        <f t="shared" si="296"/>
        <v>0</v>
      </c>
    </row>
    <row r="628" spans="1:45" x14ac:dyDescent="0.25">
      <c r="A628" s="2">
        <v>44434</v>
      </c>
      <c r="B628" s="39">
        <v>18</v>
      </c>
      <c r="C628" s="16" t="str">
        <f t="shared" si="275"/>
        <v>44434_18</v>
      </c>
      <c r="D628" s="18">
        <v>212.00211746494784</v>
      </c>
      <c r="E628" s="18">
        <v>256.41555152034789</v>
      </c>
      <c r="F628" s="18">
        <v>549.24660624636613</v>
      </c>
      <c r="G628" s="18">
        <v>284.03810281905845</v>
      </c>
      <c r="H628" s="18">
        <v>0.22078121816861235</v>
      </c>
      <c r="I628" s="18">
        <v>2.7810995913610665</v>
      </c>
      <c r="J628" s="18">
        <v>0.51539532792290133</v>
      </c>
      <c r="K628" s="18">
        <v>-29.772856007353909</v>
      </c>
      <c r="L628" s="18">
        <v>-33.653696177979263</v>
      </c>
      <c r="M628" s="18">
        <v>-73.987589180487419</v>
      </c>
      <c r="N628" s="18">
        <v>-41.104047359787408</v>
      </c>
      <c r="O628" s="18">
        <v>9.1744957230342674E-3</v>
      </c>
      <c r="P628" s="18">
        <v>-0.15247576081848443</v>
      </c>
      <c r="Q628" s="18">
        <v>1.2095258480723237E-2</v>
      </c>
      <c r="R628" s="3">
        <f t="shared" si="268"/>
        <v>0</v>
      </c>
      <c r="S628" s="3">
        <f t="shared" si="269"/>
        <v>0</v>
      </c>
      <c r="T628" s="3">
        <f t="shared" si="270"/>
        <v>0</v>
      </c>
      <c r="U628" s="3">
        <f t="shared" si="271"/>
        <v>0</v>
      </c>
      <c r="V628" s="3">
        <f t="shared" si="272"/>
        <v>0</v>
      </c>
      <c r="W628" s="3">
        <f t="shared" si="273"/>
        <v>0</v>
      </c>
      <c r="X628" s="3">
        <f t="shared" si="274"/>
        <v>0</v>
      </c>
      <c r="Y628" s="30">
        <f t="shared" si="276"/>
        <v>-0.14043659734802655</v>
      </c>
      <c r="Z628" s="30">
        <f t="shared" si="277"/>
        <v>-0.13124670472769148</v>
      </c>
      <c r="AA628" s="30">
        <f t="shared" si="278"/>
        <v>-0.13470741255213159</v>
      </c>
      <c r="AB628" s="30">
        <f t="shared" si="279"/>
        <v>-0.14471314570768004</v>
      </c>
      <c r="AC628" s="30">
        <f t="shared" si="280"/>
        <v>4.1554692917889567E-2</v>
      </c>
      <c r="AD628" s="30">
        <f t="shared" si="281"/>
        <v>-5.4825710410414681E-2</v>
      </c>
      <c r="AE628" s="30">
        <f t="shared" si="282"/>
        <v>2.3467924184467154E-2</v>
      </c>
      <c r="AF628" s="30">
        <f t="shared" si="283"/>
        <v>0</v>
      </c>
      <c r="AG628" s="30">
        <f t="shared" si="284"/>
        <v>0</v>
      </c>
      <c r="AH628" s="30">
        <f t="shared" si="285"/>
        <v>0</v>
      </c>
      <c r="AI628" s="30">
        <f t="shared" si="286"/>
        <v>0</v>
      </c>
      <c r="AJ628" s="30">
        <f t="shared" si="287"/>
        <v>0</v>
      </c>
      <c r="AK628" s="30">
        <f t="shared" si="288"/>
        <v>0</v>
      </c>
      <c r="AL628" s="30">
        <f t="shared" si="289"/>
        <v>0</v>
      </c>
      <c r="AM628">
        <f t="shared" si="290"/>
        <v>0</v>
      </c>
      <c r="AN628">
        <f t="shared" si="291"/>
        <v>0</v>
      </c>
      <c r="AO628">
        <f t="shared" si="292"/>
        <v>0</v>
      </c>
      <c r="AP628">
        <f t="shared" si="293"/>
        <v>0</v>
      </c>
      <c r="AQ628">
        <f t="shared" si="294"/>
        <v>0</v>
      </c>
      <c r="AR628">
        <f t="shared" si="295"/>
        <v>0</v>
      </c>
      <c r="AS628">
        <f t="shared" si="296"/>
        <v>0</v>
      </c>
    </row>
    <row r="629" spans="1:45" x14ac:dyDescent="0.25">
      <c r="A629" s="2">
        <v>44434</v>
      </c>
      <c r="B629" s="39">
        <v>19</v>
      </c>
      <c r="C629" s="16" t="str">
        <f t="shared" si="275"/>
        <v>44434_19</v>
      </c>
      <c r="D629" s="18">
        <v>233.94151896285305</v>
      </c>
      <c r="E629" s="18">
        <v>280.04241305375638</v>
      </c>
      <c r="F629" s="18">
        <v>605.58545410679642</v>
      </c>
      <c r="G629" s="18">
        <v>314.08296852107026</v>
      </c>
      <c r="H629" s="18">
        <v>0.24915822288881687</v>
      </c>
      <c r="I629" s="18">
        <v>2.9747710726047054</v>
      </c>
      <c r="J629" s="18">
        <v>0.57648742947488429</v>
      </c>
      <c r="K629" s="18">
        <v>-33.818044145462373</v>
      </c>
      <c r="L629" s="18">
        <v>-39.685794420417743</v>
      </c>
      <c r="M629" s="18">
        <v>-85.287289099624076</v>
      </c>
      <c r="N629" s="18">
        <v>-45.536788913382253</v>
      </c>
      <c r="O629" s="18">
        <v>-1.3700340662760735E-2</v>
      </c>
      <c r="P629" s="18">
        <v>-0.269279463747501</v>
      </c>
      <c r="Q629" s="18">
        <v>-3.918376789643211E-2</v>
      </c>
      <c r="R629" s="3">
        <f t="shared" si="268"/>
        <v>0</v>
      </c>
      <c r="S629" s="3">
        <f t="shared" si="269"/>
        <v>0</v>
      </c>
      <c r="T629" s="3">
        <f t="shared" si="270"/>
        <v>0</v>
      </c>
      <c r="U629" s="3">
        <f t="shared" si="271"/>
        <v>0</v>
      </c>
      <c r="V629" s="3">
        <f t="shared" si="272"/>
        <v>0</v>
      </c>
      <c r="W629" s="3">
        <f t="shared" si="273"/>
        <v>0</v>
      </c>
      <c r="X629" s="3">
        <f t="shared" si="274"/>
        <v>0</v>
      </c>
      <c r="Y629" s="30">
        <f t="shared" si="276"/>
        <v>-0.14455768388351897</v>
      </c>
      <c r="Z629" s="30">
        <f t="shared" si="277"/>
        <v>-0.14171351399118154</v>
      </c>
      <c r="AA629" s="30">
        <f t="shared" si="278"/>
        <v>-0.14083444131830727</v>
      </c>
      <c r="AB629" s="30">
        <f t="shared" si="279"/>
        <v>-0.14498331166380141</v>
      </c>
      <c r="AC629" s="30">
        <f t="shared" si="280"/>
        <v>-5.4986508187106098E-2</v>
      </c>
      <c r="AD629" s="30">
        <f t="shared" si="281"/>
        <v>-9.052107109261362E-2</v>
      </c>
      <c r="AE629" s="30">
        <f t="shared" si="282"/>
        <v>-6.7969856571068951E-2</v>
      </c>
      <c r="AF629" s="30">
        <f t="shared" si="283"/>
        <v>0</v>
      </c>
      <c r="AG629" s="30">
        <f t="shared" si="284"/>
        <v>0</v>
      </c>
      <c r="AH629" s="30">
        <f t="shared" si="285"/>
        <v>0</v>
      </c>
      <c r="AI629" s="30">
        <f t="shared" si="286"/>
        <v>0</v>
      </c>
      <c r="AJ629" s="30">
        <f t="shared" si="287"/>
        <v>0</v>
      </c>
      <c r="AK629" s="30">
        <f t="shared" si="288"/>
        <v>0</v>
      </c>
      <c r="AL629" s="30">
        <f t="shared" si="289"/>
        <v>0</v>
      </c>
      <c r="AM629">
        <f t="shared" si="290"/>
        <v>0</v>
      </c>
      <c r="AN629">
        <f t="shared" si="291"/>
        <v>0</v>
      </c>
      <c r="AO629">
        <f t="shared" si="292"/>
        <v>0</v>
      </c>
      <c r="AP629">
        <f t="shared" si="293"/>
        <v>0</v>
      </c>
      <c r="AQ629">
        <f t="shared" si="294"/>
        <v>0</v>
      </c>
      <c r="AR629">
        <f t="shared" si="295"/>
        <v>0</v>
      </c>
      <c r="AS629">
        <f t="shared" si="296"/>
        <v>0</v>
      </c>
    </row>
    <row r="630" spans="1:45" x14ac:dyDescent="0.25">
      <c r="A630" s="2">
        <v>44434</v>
      </c>
      <c r="B630" s="39">
        <v>20</v>
      </c>
      <c r="C630" s="16" t="str">
        <f t="shared" si="275"/>
        <v>44434_20</v>
      </c>
      <c r="D630" s="18">
        <v>257.534818862446</v>
      </c>
      <c r="E630" s="18">
        <v>313.03286770229823</v>
      </c>
      <c r="F630" s="18">
        <v>683.57121151261458</v>
      </c>
      <c r="G630" s="18">
        <v>351.96320797542569</v>
      </c>
      <c r="H630" s="18">
        <v>0.29146931445382535</v>
      </c>
      <c r="I630" s="18">
        <v>3.3660980218194019</v>
      </c>
      <c r="J630" s="18">
        <v>0.66793843229023953</v>
      </c>
      <c r="K630" s="18">
        <v>-36.298984488169232</v>
      </c>
      <c r="L630" s="18">
        <v>-42.271318502766746</v>
      </c>
      <c r="M630" s="18">
        <v>-89.137435021287317</v>
      </c>
      <c r="N630" s="18">
        <v>-47.724951906404939</v>
      </c>
      <c r="O630" s="18">
        <v>-2.1186706020630962E-2</v>
      </c>
      <c r="P630" s="18">
        <v>-0.314402925458386</v>
      </c>
      <c r="Q630" s="18">
        <v>-5.5532066639896197E-2</v>
      </c>
      <c r="R630" s="3">
        <f t="shared" si="268"/>
        <v>0</v>
      </c>
      <c r="S630" s="3">
        <f t="shared" si="269"/>
        <v>0</v>
      </c>
      <c r="T630" s="3">
        <f t="shared" si="270"/>
        <v>0</v>
      </c>
      <c r="U630" s="3">
        <f t="shared" si="271"/>
        <v>0</v>
      </c>
      <c r="V630" s="3">
        <f t="shared" si="272"/>
        <v>0</v>
      </c>
      <c r="W630" s="3">
        <f t="shared" si="273"/>
        <v>0</v>
      </c>
      <c r="X630" s="3">
        <f t="shared" si="274"/>
        <v>0</v>
      </c>
      <c r="Y630" s="30">
        <f t="shared" si="276"/>
        <v>-0.14094787123739247</v>
      </c>
      <c r="Z630" s="30">
        <f t="shared" si="277"/>
        <v>-0.13503795564038912</v>
      </c>
      <c r="AA630" s="30">
        <f t="shared" si="278"/>
        <v>-0.1303996328693289</v>
      </c>
      <c r="AB630" s="30">
        <f t="shared" si="279"/>
        <v>-0.13559642265147534</v>
      </c>
      <c r="AC630" s="30">
        <f t="shared" si="280"/>
        <v>-7.2689319149537315E-2</v>
      </c>
      <c r="AD630" s="30">
        <f t="shared" si="281"/>
        <v>-9.340278370397806E-2</v>
      </c>
      <c r="AE630" s="30">
        <f t="shared" si="282"/>
        <v>-8.3139499024613442E-2</v>
      </c>
      <c r="AF630" s="30">
        <f t="shared" si="283"/>
        <v>0</v>
      </c>
      <c r="AG630" s="30">
        <f t="shared" si="284"/>
        <v>0</v>
      </c>
      <c r="AH630" s="30">
        <f t="shared" si="285"/>
        <v>0</v>
      </c>
      <c r="AI630" s="30">
        <f t="shared" si="286"/>
        <v>0</v>
      </c>
      <c r="AJ630" s="30">
        <f t="shared" si="287"/>
        <v>0</v>
      </c>
      <c r="AK630" s="30">
        <f t="shared" si="288"/>
        <v>0</v>
      </c>
      <c r="AL630" s="30">
        <f t="shared" si="289"/>
        <v>0</v>
      </c>
      <c r="AM630">
        <f t="shared" si="290"/>
        <v>0</v>
      </c>
      <c r="AN630">
        <f t="shared" si="291"/>
        <v>0</v>
      </c>
      <c r="AO630">
        <f t="shared" si="292"/>
        <v>0</v>
      </c>
      <c r="AP630">
        <f t="shared" si="293"/>
        <v>0</v>
      </c>
      <c r="AQ630">
        <f t="shared" si="294"/>
        <v>0</v>
      </c>
      <c r="AR630">
        <f t="shared" si="295"/>
        <v>0</v>
      </c>
      <c r="AS630">
        <f t="shared" si="296"/>
        <v>0</v>
      </c>
    </row>
    <row r="631" spans="1:45" x14ac:dyDescent="0.25">
      <c r="A631" s="2">
        <v>44434</v>
      </c>
      <c r="B631" s="39">
        <v>21</v>
      </c>
      <c r="C631" s="16" t="str">
        <f t="shared" si="275"/>
        <v>44434_21</v>
      </c>
      <c r="D631" s="18">
        <v>258.19342259432142</v>
      </c>
      <c r="E631" s="18">
        <v>317.09908582554277</v>
      </c>
      <c r="F631" s="18">
        <v>695.37565553203433</v>
      </c>
      <c r="G631" s="18">
        <v>356.05760216617966</v>
      </c>
      <c r="H631" s="18">
        <v>0.28946929037246605</v>
      </c>
      <c r="I631" s="18">
        <v>3.4147431102760151</v>
      </c>
      <c r="J631" s="18">
        <v>0.662240175000538</v>
      </c>
      <c r="K631" s="18">
        <v>-38.315537519317303</v>
      </c>
      <c r="L631" s="18">
        <v>-44.600768616496566</v>
      </c>
      <c r="M631" s="18">
        <v>-93.713090579666215</v>
      </c>
      <c r="N631" s="18">
        <v>-50.464757701533038</v>
      </c>
      <c r="O631" s="18">
        <v>-3.1082617451675051E-2</v>
      </c>
      <c r="P631" s="18">
        <v>-0.34385471310645327</v>
      </c>
      <c r="Q631" s="18">
        <v>-7.7812144131773342E-2</v>
      </c>
      <c r="R631" s="3">
        <f t="shared" si="268"/>
        <v>0</v>
      </c>
      <c r="S631" s="3">
        <f t="shared" si="269"/>
        <v>0</v>
      </c>
      <c r="T631" s="3">
        <f t="shared" si="270"/>
        <v>0</v>
      </c>
      <c r="U631" s="3">
        <f t="shared" si="271"/>
        <v>0</v>
      </c>
      <c r="V631" s="3">
        <f t="shared" si="272"/>
        <v>0</v>
      </c>
      <c r="W631" s="3">
        <f t="shared" si="273"/>
        <v>0</v>
      </c>
      <c r="X631" s="3">
        <f t="shared" si="274"/>
        <v>0</v>
      </c>
      <c r="Y631" s="30">
        <f t="shared" si="276"/>
        <v>-0.14839858093333164</v>
      </c>
      <c r="Z631" s="30">
        <f t="shared" si="277"/>
        <v>-0.14065246672150422</v>
      </c>
      <c r="AA631" s="30">
        <f t="shared" si="278"/>
        <v>-0.134766136597011</v>
      </c>
      <c r="AB631" s="30">
        <f t="shared" si="279"/>
        <v>-0.14173200458160717</v>
      </c>
      <c r="AC631" s="30">
        <f t="shared" si="280"/>
        <v>-0.1073779446920964</v>
      </c>
      <c r="AD631" s="30">
        <f t="shared" si="281"/>
        <v>-0.10069709550674204</v>
      </c>
      <c r="AE631" s="30">
        <f t="shared" si="282"/>
        <v>-0.1174983745613291</v>
      </c>
      <c r="AF631" s="30">
        <f t="shared" si="283"/>
        <v>0</v>
      </c>
      <c r="AG631" s="30">
        <f t="shared" si="284"/>
        <v>0</v>
      </c>
      <c r="AH631" s="30">
        <f t="shared" si="285"/>
        <v>0</v>
      </c>
      <c r="AI631" s="30">
        <f t="shared" si="286"/>
        <v>0</v>
      </c>
      <c r="AJ631" s="30">
        <f t="shared" si="287"/>
        <v>0</v>
      </c>
      <c r="AK631" s="30">
        <f t="shared" si="288"/>
        <v>0</v>
      </c>
      <c r="AL631" s="30">
        <f t="shared" si="289"/>
        <v>0</v>
      </c>
      <c r="AM631">
        <f t="shared" si="290"/>
        <v>0</v>
      </c>
      <c r="AN631">
        <f t="shared" si="291"/>
        <v>0</v>
      </c>
      <c r="AO631">
        <f t="shared" si="292"/>
        <v>0</v>
      </c>
      <c r="AP631">
        <f t="shared" si="293"/>
        <v>0</v>
      </c>
      <c r="AQ631">
        <f t="shared" si="294"/>
        <v>0</v>
      </c>
      <c r="AR631">
        <f t="shared" si="295"/>
        <v>0</v>
      </c>
      <c r="AS631">
        <f t="shared" si="296"/>
        <v>0</v>
      </c>
    </row>
    <row r="632" spans="1:45" x14ac:dyDescent="0.25">
      <c r="A632" s="2">
        <v>44434</v>
      </c>
      <c r="B632" s="39">
        <v>22</v>
      </c>
      <c r="C632" s="16" t="str">
        <f t="shared" si="275"/>
        <v>44434_22</v>
      </c>
      <c r="D632" s="18">
        <v>252.15688541572456</v>
      </c>
      <c r="E632" s="18">
        <v>313.01450805576292</v>
      </c>
      <c r="F632" s="18">
        <v>687.49147263790155</v>
      </c>
      <c r="G632" s="18">
        <v>350.25074732649955</v>
      </c>
      <c r="H632" s="18">
        <v>0.28344401628944899</v>
      </c>
      <c r="I632" s="18">
        <v>3.3857337552800661</v>
      </c>
      <c r="J632" s="18">
        <v>0.64920299613266175</v>
      </c>
      <c r="K632" s="18">
        <v>-38.939946201026032</v>
      </c>
      <c r="L632" s="18">
        <v>-43.484448712897169</v>
      </c>
      <c r="M632" s="18">
        <v>-93.16542183018872</v>
      </c>
      <c r="N632" s="18">
        <v>-51.448460343416443</v>
      </c>
      <c r="O632" s="18">
        <v>-2.6104382455301132E-2</v>
      </c>
      <c r="P632" s="18">
        <v>-0.32530086516050616</v>
      </c>
      <c r="Q632" s="18">
        <v>-6.6925508849699986E-2</v>
      </c>
      <c r="R632" s="3">
        <f t="shared" si="268"/>
        <v>0</v>
      </c>
      <c r="S632" s="3">
        <f t="shared" si="269"/>
        <v>0</v>
      </c>
      <c r="T632" s="3">
        <f t="shared" si="270"/>
        <v>0</v>
      </c>
      <c r="U632" s="3">
        <f t="shared" si="271"/>
        <v>0</v>
      </c>
      <c r="V632" s="3">
        <f t="shared" si="272"/>
        <v>0</v>
      </c>
      <c r="W632" s="3">
        <f t="shared" si="273"/>
        <v>0</v>
      </c>
      <c r="X632" s="3">
        <f t="shared" si="274"/>
        <v>0</v>
      </c>
      <c r="Y632" s="30">
        <f t="shared" si="276"/>
        <v>-0.15442745549790063</v>
      </c>
      <c r="Z632" s="30">
        <f t="shared" si="277"/>
        <v>-0.13892151192286109</v>
      </c>
      <c r="AA632" s="30">
        <f t="shared" si="278"/>
        <v>-0.13551502169577964</v>
      </c>
      <c r="AB632" s="30">
        <f t="shared" si="279"/>
        <v>-0.14689036564840446</v>
      </c>
      <c r="AC632" s="30">
        <f t="shared" si="280"/>
        <v>-9.2097137194964485E-2</v>
      </c>
      <c r="AD632" s="30">
        <f t="shared" si="281"/>
        <v>-9.6079871801259653E-2</v>
      </c>
      <c r="AE632" s="30">
        <f t="shared" si="282"/>
        <v>-0.1030887245566933</v>
      </c>
      <c r="AF632" s="30">
        <f t="shared" si="283"/>
        <v>0</v>
      </c>
      <c r="AG632" s="30">
        <f t="shared" si="284"/>
        <v>0</v>
      </c>
      <c r="AH632" s="30">
        <f t="shared" si="285"/>
        <v>0</v>
      </c>
      <c r="AI632" s="30">
        <f t="shared" si="286"/>
        <v>0</v>
      </c>
      <c r="AJ632" s="30">
        <f t="shared" si="287"/>
        <v>0</v>
      </c>
      <c r="AK632" s="30">
        <f t="shared" si="288"/>
        <v>0</v>
      </c>
      <c r="AL632" s="30">
        <f t="shared" si="289"/>
        <v>0</v>
      </c>
      <c r="AM632">
        <f t="shared" si="290"/>
        <v>0</v>
      </c>
      <c r="AN632">
        <f t="shared" si="291"/>
        <v>0</v>
      </c>
      <c r="AO632">
        <f t="shared" si="292"/>
        <v>0</v>
      </c>
      <c r="AP632">
        <f t="shared" si="293"/>
        <v>0</v>
      </c>
      <c r="AQ632">
        <f t="shared" si="294"/>
        <v>0</v>
      </c>
      <c r="AR632">
        <f t="shared" si="295"/>
        <v>0</v>
      </c>
      <c r="AS632">
        <f t="shared" si="296"/>
        <v>0</v>
      </c>
    </row>
    <row r="633" spans="1:45" x14ac:dyDescent="0.25">
      <c r="A633" s="2">
        <v>44434</v>
      </c>
      <c r="B633" s="39">
        <v>23</v>
      </c>
      <c r="C633" s="16" t="str">
        <f t="shared" si="275"/>
        <v>44434_23</v>
      </c>
      <c r="D633" s="18">
        <v>232.38531305344506</v>
      </c>
      <c r="E633" s="18">
        <v>290.81010124582252</v>
      </c>
      <c r="F633" s="18">
        <v>639.39895686059242</v>
      </c>
      <c r="G633" s="18">
        <v>323.70668562015425</v>
      </c>
      <c r="H633" s="18">
        <v>0.28322533076376361</v>
      </c>
      <c r="I633" s="18">
        <v>3.1541093847613939</v>
      </c>
      <c r="J633" s="18">
        <v>0.6514328932053598</v>
      </c>
      <c r="K633" s="18">
        <v>-40.886542237712973</v>
      </c>
      <c r="L633" s="18">
        <v>-45.438939923315225</v>
      </c>
      <c r="M633" s="18">
        <v>-97.720588143528644</v>
      </c>
      <c r="N633" s="18">
        <v>-54.104085061921012</v>
      </c>
      <c r="O633" s="18">
        <v>-8.1097411592666192E-3</v>
      </c>
      <c r="P633" s="18">
        <v>-0.33396975023019071</v>
      </c>
      <c r="Q633" s="18">
        <v>-2.5508845993662779E-2</v>
      </c>
      <c r="R633" s="3">
        <f t="shared" si="268"/>
        <v>0</v>
      </c>
      <c r="S633" s="3">
        <f t="shared" si="269"/>
        <v>0</v>
      </c>
      <c r="T633" s="3">
        <f t="shared" si="270"/>
        <v>0</v>
      </c>
      <c r="U633" s="3">
        <f t="shared" si="271"/>
        <v>0</v>
      </c>
      <c r="V633" s="3">
        <f t="shared" si="272"/>
        <v>0</v>
      </c>
      <c r="W633" s="3">
        <f t="shared" si="273"/>
        <v>0</v>
      </c>
      <c r="X633" s="3">
        <f t="shared" si="274"/>
        <v>0</v>
      </c>
      <c r="Y633" s="30">
        <f t="shared" si="276"/>
        <v>-0.17594288425753349</v>
      </c>
      <c r="Z633" s="30">
        <f t="shared" si="277"/>
        <v>-0.15624952410062803</v>
      </c>
      <c r="AA633" s="30">
        <f t="shared" si="278"/>
        <v>-0.15283194802714478</v>
      </c>
      <c r="AB633" s="30">
        <f t="shared" si="279"/>
        <v>-0.16713922654476199</v>
      </c>
      <c r="AC633" s="30">
        <f t="shared" si="280"/>
        <v>-2.8633530544027862E-2</v>
      </c>
      <c r="AD633" s="30">
        <f t="shared" si="281"/>
        <v>-0.10588401018801549</v>
      </c>
      <c r="AE633" s="30">
        <f t="shared" si="282"/>
        <v>-3.9158056431794715E-2</v>
      </c>
      <c r="AF633" s="30">
        <f t="shared" si="283"/>
        <v>0</v>
      </c>
      <c r="AG633" s="30">
        <f t="shared" si="284"/>
        <v>0</v>
      </c>
      <c r="AH633" s="30">
        <f t="shared" si="285"/>
        <v>0</v>
      </c>
      <c r="AI633" s="30">
        <f t="shared" si="286"/>
        <v>0</v>
      </c>
      <c r="AJ633" s="30">
        <f t="shared" si="287"/>
        <v>0</v>
      </c>
      <c r="AK633" s="30">
        <f t="shared" si="288"/>
        <v>0</v>
      </c>
      <c r="AL633" s="30">
        <f t="shared" si="289"/>
        <v>0</v>
      </c>
      <c r="AM633">
        <f t="shared" si="290"/>
        <v>0</v>
      </c>
      <c r="AN633">
        <f t="shared" si="291"/>
        <v>0</v>
      </c>
      <c r="AO633">
        <f t="shared" si="292"/>
        <v>0</v>
      </c>
      <c r="AP633">
        <f t="shared" si="293"/>
        <v>0</v>
      </c>
      <c r="AQ633">
        <f t="shared" si="294"/>
        <v>0</v>
      </c>
      <c r="AR633">
        <f t="shared" si="295"/>
        <v>0</v>
      </c>
      <c r="AS633">
        <f t="shared" si="296"/>
        <v>0</v>
      </c>
    </row>
    <row r="634" spans="1:45" x14ac:dyDescent="0.25">
      <c r="A634" s="2">
        <v>44434</v>
      </c>
      <c r="B634" s="39">
        <v>24</v>
      </c>
      <c r="C634" s="16" t="str">
        <f t="shared" si="275"/>
        <v>44434_24</v>
      </c>
      <c r="D634" s="18">
        <v>202.97462245254087</v>
      </c>
      <c r="E634" s="18">
        <v>253.08196294169301</v>
      </c>
      <c r="F634" s="18">
        <v>556.40592837347583</v>
      </c>
      <c r="G634" s="18">
        <v>281.03365985873</v>
      </c>
      <c r="H634" s="18">
        <v>0.27147038076608487</v>
      </c>
      <c r="I634" s="18">
        <v>2.7442001942948973</v>
      </c>
      <c r="J634" s="18">
        <v>0.62753508559966376</v>
      </c>
      <c r="K634" s="18">
        <v>-43.630528983627229</v>
      </c>
      <c r="L634" s="18">
        <v>-49.196377734029937</v>
      </c>
      <c r="M634" s="18">
        <v>-105.77315729948427</v>
      </c>
      <c r="N634" s="18">
        <v>-58.146818051435432</v>
      </c>
      <c r="O634" s="18">
        <v>1.1061098967658036E-3</v>
      </c>
      <c r="P634" s="18">
        <v>-0.37363567808969766</v>
      </c>
      <c r="Q634" s="18">
        <v>-4.1090556848531693E-3</v>
      </c>
      <c r="R634" s="3">
        <f t="shared" si="268"/>
        <v>0</v>
      </c>
      <c r="S634" s="3">
        <f t="shared" si="269"/>
        <v>0</v>
      </c>
      <c r="T634" s="3">
        <f t="shared" si="270"/>
        <v>0</v>
      </c>
      <c r="U634" s="3">
        <f t="shared" si="271"/>
        <v>0</v>
      </c>
      <c r="V634" s="3">
        <f t="shared" si="272"/>
        <v>0</v>
      </c>
      <c r="W634" s="3">
        <f t="shared" si="273"/>
        <v>0</v>
      </c>
      <c r="X634" s="3">
        <f t="shared" si="274"/>
        <v>0</v>
      </c>
      <c r="Y634" s="30">
        <f t="shared" si="276"/>
        <v>-0.21495558635084461</v>
      </c>
      <c r="Z634" s="30">
        <f t="shared" si="277"/>
        <v>-0.19438911079318671</v>
      </c>
      <c r="AA634" s="30">
        <f t="shared" si="278"/>
        <v>-0.19010070149447841</v>
      </c>
      <c r="AB634" s="30">
        <f t="shared" si="279"/>
        <v>-0.20690339399438726</v>
      </c>
      <c r="AC634" s="30">
        <f t="shared" si="280"/>
        <v>4.0745141095849206E-3</v>
      </c>
      <c r="AD634" s="30">
        <f t="shared" si="281"/>
        <v>-0.13615467226715969</v>
      </c>
      <c r="AE634" s="30">
        <f t="shared" si="282"/>
        <v>-6.547929795712718E-3</v>
      </c>
      <c r="AF634" s="30">
        <f t="shared" si="283"/>
        <v>0</v>
      </c>
      <c r="AG634" s="30">
        <f t="shared" si="284"/>
        <v>0</v>
      </c>
      <c r="AH634" s="30">
        <f t="shared" si="285"/>
        <v>0</v>
      </c>
      <c r="AI634" s="30">
        <f t="shared" si="286"/>
        <v>0</v>
      </c>
      <c r="AJ634" s="30">
        <f t="shared" si="287"/>
        <v>0</v>
      </c>
      <c r="AK634" s="30">
        <f t="shared" si="288"/>
        <v>0</v>
      </c>
      <c r="AL634" s="30">
        <f t="shared" si="289"/>
        <v>0</v>
      </c>
      <c r="AM634">
        <f t="shared" si="290"/>
        <v>0</v>
      </c>
      <c r="AN634">
        <f t="shared" si="291"/>
        <v>0</v>
      </c>
      <c r="AO634">
        <f t="shared" si="292"/>
        <v>0</v>
      </c>
      <c r="AP634">
        <f t="shared" si="293"/>
        <v>0</v>
      </c>
      <c r="AQ634">
        <f t="shared" si="294"/>
        <v>0</v>
      </c>
      <c r="AR634">
        <f t="shared" si="295"/>
        <v>0</v>
      </c>
      <c r="AS634">
        <f t="shared" si="296"/>
        <v>0</v>
      </c>
    </row>
    <row r="635" spans="1:45" x14ac:dyDescent="0.25">
      <c r="A635" s="2">
        <v>44435</v>
      </c>
      <c r="B635" s="39">
        <v>1</v>
      </c>
      <c r="C635" s="16" t="str">
        <f t="shared" si="275"/>
        <v>44435_1</v>
      </c>
      <c r="D635" s="18">
        <v>170.79414403393116</v>
      </c>
      <c r="E635" s="18">
        <v>207.10668900784597</v>
      </c>
      <c r="F635" s="18">
        <v>455.82373486981027</v>
      </c>
      <c r="G635" s="18">
        <v>232.55273216464269</v>
      </c>
      <c r="H635" s="18">
        <v>0.24563106142036981</v>
      </c>
      <c r="I635" s="18">
        <v>2.0815701641811435</v>
      </c>
      <c r="J635" s="18">
        <v>0.5727497782937897</v>
      </c>
      <c r="K635" s="18">
        <v>-40.425318441286478</v>
      </c>
      <c r="L635" s="18">
        <v>-45.920294785246313</v>
      </c>
      <c r="M635" s="18">
        <v>-99.309485180729283</v>
      </c>
      <c r="N635" s="18">
        <v>-53.780936146052419</v>
      </c>
      <c r="O635" s="18">
        <v>-1.1314782564347053E-3</v>
      </c>
      <c r="P635" s="18">
        <v>-0.40550346849891478</v>
      </c>
      <c r="Q635" s="18">
        <v>-9.8920387561053976E-3</v>
      </c>
      <c r="R635" s="3">
        <f t="shared" si="268"/>
        <v>0</v>
      </c>
      <c r="S635" s="3">
        <f t="shared" si="269"/>
        <v>0</v>
      </c>
      <c r="T635" s="3">
        <f t="shared" si="270"/>
        <v>0</v>
      </c>
      <c r="U635" s="3">
        <f t="shared" si="271"/>
        <v>0</v>
      </c>
      <c r="V635" s="3">
        <f t="shared" si="272"/>
        <v>0</v>
      </c>
      <c r="W635" s="3">
        <f t="shared" si="273"/>
        <v>0</v>
      </c>
      <c r="X635" s="3">
        <f t="shared" si="274"/>
        <v>0</v>
      </c>
      <c r="Y635" s="30">
        <f t="shared" si="276"/>
        <v>-0.23669030732842516</v>
      </c>
      <c r="Z635" s="30">
        <f t="shared" si="277"/>
        <v>-0.22172289560143893</v>
      </c>
      <c r="AA635" s="30">
        <f t="shared" si="278"/>
        <v>-0.2178681748748636</v>
      </c>
      <c r="AB635" s="30">
        <f t="shared" si="279"/>
        <v>-0.23126340269344411</v>
      </c>
      <c r="AC635" s="30">
        <f t="shared" si="280"/>
        <v>-4.6064135777124215E-3</v>
      </c>
      <c r="AD635" s="30">
        <f t="shared" si="281"/>
        <v>-0.19480653377755988</v>
      </c>
      <c r="AE635" s="30">
        <f t="shared" si="282"/>
        <v>-1.7271135024396842E-2</v>
      </c>
      <c r="AF635" s="30">
        <f t="shared" si="283"/>
        <v>0</v>
      </c>
      <c r="AG635" s="30">
        <f t="shared" si="284"/>
        <v>0</v>
      </c>
      <c r="AH635" s="30">
        <f t="shared" si="285"/>
        <v>0</v>
      </c>
      <c r="AI635" s="30">
        <f t="shared" si="286"/>
        <v>0</v>
      </c>
      <c r="AJ635" s="30">
        <f t="shared" si="287"/>
        <v>0</v>
      </c>
      <c r="AK635" s="30">
        <f t="shared" si="288"/>
        <v>0</v>
      </c>
      <c r="AL635" s="30">
        <f t="shared" si="289"/>
        <v>0</v>
      </c>
      <c r="AM635">
        <f t="shared" si="290"/>
        <v>0</v>
      </c>
      <c r="AN635">
        <f t="shared" si="291"/>
        <v>0</v>
      </c>
      <c r="AO635">
        <f t="shared" si="292"/>
        <v>0</v>
      </c>
      <c r="AP635">
        <f t="shared" si="293"/>
        <v>0</v>
      </c>
      <c r="AQ635">
        <f t="shared" si="294"/>
        <v>0</v>
      </c>
      <c r="AR635">
        <f t="shared" si="295"/>
        <v>0</v>
      </c>
      <c r="AS635">
        <f t="shared" si="296"/>
        <v>0</v>
      </c>
    </row>
    <row r="636" spans="1:45" x14ac:dyDescent="0.25">
      <c r="A636" s="2">
        <v>44435</v>
      </c>
      <c r="B636" s="39">
        <v>2</v>
      </c>
      <c r="C636" s="16" t="str">
        <f t="shared" si="275"/>
        <v>44435_2</v>
      </c>
      <c r="D636" s="18">
        <v>148.38655600150142</v>
      </c>
      <c r="E636" s="18">
        <v>175.94160078807982</v>
      </c>
      <c r="F636" s="18">
        <v>384.25352962208291</v>
      </c>
      <c r="G636" s="18">
        <v>198.49140047073527</v>
      </c>
      <c r="H636" s="18">
        <v>0.22587174417389799</v>
      </c>
      <c r="I636" s="18">
        <v>1.756635250112238</v>
      </c>
      <c r="J636" s="18">
        <v>0.52995275639699346</v>
      </c>
      <c r="K636" s="18">
        <v>-31.134848555860522</v>
      </c>
      <c r="L636" s="18">
        <v>-34.745711241976984</v>
      </c>
      <c r="M636" s="18">
        <v>-77.072923801896621</v>
      </c>
      <c r="N636" s="18">
        <v>-40.344246466931452</v>
      </c>
      <c r="O636" s="18">
        <v>-7.038168310092406E-4</v>
      </c>
      <c r="P636" s="18">
        <v>-0.33571768356098608</v>
      </c>
      <c r="Q636" s="18">
        <v>-9.742457558686678E-3</v>
      </c>
      <c r="R636" s="3">
        <f t="shared" si="268"/>
        <v>0</v>
      </c>
      <c r="S636" s="3">
        <f t="shared" si="269"/>
        <v>0</v>
      </c>
      <c r="T636" s="3">
        <f t="shared" si="270"/>
        <v>0</v>
      </c>
      <c r="U636" s="3">
        <f t="shared" si="271"/>
        <v>0</v>
      </c>
      <c r="V636" s="3">
        <f t="shared" si="272"/>
        <v>0</v>
      </c>
      <c r="W636" s="3">
        <f t="shared" si="273"/>
        <v>0</v>
      </c>
      <c r="X636" s="3">
        <f t="shared" si="274"/>
        <v>0</v>
      </c>
      <c r="Y636" s="30">
        <f t="shared" si="276"/>
        <v>-0.20982257014945135</v>
      </c>
      <c r="Z636" s="30">
        <f t="shared" si="277"/>
        <v>-0.19748434188585051</v>
      </c>
      <c r="AA636" s="30">
        <f t="shared" si="278"/>
        <v>-0.20057831056932279</v>
      </c>
      <c r="AB636" s="30">
        <f t="shared" si="279"/>
        <v>-0.2032543796419011</v>
      </c>
      <c r="AC636" s="30">
        <f t="shared" si="280"/>
        <v>-3.1160021081139484E-3</v>
      </c>
      <c r="AD636" s="30">
        <f t="shared" si="281"/>
        <v>-0.19111405372261306</v>
      </c>
      <c r="AE636" s="30">
        <f t="shared" si="282"/>
        <v>-1.838363409018387E-2</v>
      </c>
      <c r="AF636" s="30">
        <f t="shared" si="283"/>
        <v>0</v>
      </c>
      <c r="AG636" s="30">
        <f t="shared" si="284"/>
        <v>0</v>
      </c>
      <c r="AH636" s="30">
        <f t="shared" si="285"/>
        <v>0</v>
      </c>
      <c r="AI636" s="30">
        <f t="shared" si="286"/>
        <v>0</v>
      </c>
      <c r="AJ636" s="30">
        <f t="shared" si="287"/>
        <v>0</v>
      </c>
      <c r="AK636" s="30">
        <f t="shared" si="288"/>
        <v>0</v>
      </c>
      <c r="AL636" s="30">
        <f t="shared" si="289"/>
        <v>0</v>
      </c>
      <c r="AM636">
        <f t="shared" si="290"/>
        <v>0</v>
      </c>
      <c r="AN636">
        <f t="shared" si="291"/>
        <v>0</v>
      </c>
      <c r="AO636">
        <f t="shared" si="292"/>
        <v>0</v>
      </c>
      <c r="AP636">
        <f t="shared" si="293"/>
        <v>0</v>
      </c>
      <c r="AQ636">
        <f t="shared" si="294"/>
        <v>0</v>
      </c>
      <c r="AR636">
        <f t="shared" si="295"/>
        <v>0</v>
      </c>
      <c r="AS636">
        <f t="shared" si="296"/>
        <v>0</v>
      </c>
    </row>
    <row r="637" spans="1:45" x14ac:dyDescent="0.25">
      <c r="A637" s="2">
        <v>44435</v>
      </c>
      <c r="B637" s="39">
        <v>3</v>
      </c>
      <c r="C637" s="16" t="str">
        <f t="shared" si="275"/>
        <v>44435_3</v>
      </c>
      <c r="D637" s="18">
        <v>137.48834852460828</v>
      </c>
      <c r="E637" s="18">
        <v>161.94757891604806</v>
      </c>
      <c r="F637" s="18">
        <v>349.46705520056258</v>
      </c>
      <c r="G637" s="18">
        <v>181.29811531270087</v>
      </c>
      <c r="H637" s="18">
        <v>0.21394344278016786</v>
      </c>
      <c r="I637" s="18">
        <v>1.7316676393510269</v>
      </c>
      <c r="J637" s="18">
        <v>0.50407483106116346</v>
      </c>
      <c r="K637" s="18">
        <v>-30.995122117550682</v>
      </c>
      <c r="L637" s="18">
        <v>-34.270338200108604</v>
      </c>
      <c r="M637" s="18">
        <v>-76.58036907543763</v>
      </c>
      <c r="N637" s="18">
        <v>-40.153337249683034</v>
      </c>
      <c r="O637" s="18">
        <v>-6.6812090035320423E-3</v>
      </c>
      <c r="P637" s="18">
        <v>-0.30390431404188833</v>
      </c>
      <c r="Q637" s="18">
        <v>-2.4021787974873216E-2</v>
      </c>
      <c r="R637" s="3">
        <f t="shared" si="268"/>
        <v>0</v>
      </c>
      <c r="S637" s="3">
        <f t="shared" si="269"/>
        <v>0</v>
      </c>
      <c r="T637" s="3">
        <f t="shared" si="270"/>
        <v>0</v>
      </c>
      <c r="U637" s="3">
        <f t="shared" si="271"/>
        <v>0</v>
      </c>
      <c r="V637" s="3">
        <f t="shared" si="272"/>
        <v>0</v>
      </c>
      <c r="W637" s="3">
        <f t="shared" si="273"/>
        <v>0</v>
      </c>
      <c r="X637" s="3">
        <f t="shared" si="274"/>
        <v>0</v>
      </c>
      <c r="Y637" s="30">
        <f t="shared" si="276"/>
        <v>-0.22543817312637976</v>
      </c>
      <c r="Z637" s="30">
        <f t="shared" si="277"/>
        <v>-0.21161377298436793</v>
      </c>
      <c r="AA637" s="30">
        <f t="shared" si="278"/>
        <v>-0.21913473083031362</v>
      </c>
      <c r="AB637" s="30">
        <f t="shared" si="279"/>
        <v>-0.22147685970384759</v>
      </c>
      <c r="AC637" s="30">
        <f t="shared" si="280"/>
        <v>-3.1228856172035843E-2</v>
      </c>
      <c r="AD637" s="30">
        <f t="shared" si="281"/>
        <v>-0.1754980616001936</v>
      </c>
      <c r="AE637" s="30">
        <f t="shared" si="282"/>
        <v>-4.7655202153821602E-2</v>
      </c>
      <c r="AF637" s="30">
        <f t="shared" si="283"/>
        <v>0</v>
      </c>
      <c r="AG637" s="30">
        <f t="shared" si="284"/>
        <v>0</v>
      </c>
      <c r="AH637" s="30">
        <f t="shared" si="285"/>
        <v>0</v>
      </c>
      <c r="AI637" s="30">
        <f t="shared" si="286"/>
        <v>0</v>
      </c>
      <c r="AJ637" s="30">
        <f t="shared" si="287"/>
        <v>0</v>
      </c>
      <c r="AK637" s="30">
        <f t="shared" si="288"/>
        <v>0</v>
      </c>
      <c r="AL637" s="30">
        <f t="shared" si="289"/>
        <v>0</v>
      </c>
      <c r="AM637">
        <f t="shared" si="290"/>
        <v>0</v>
      </c>
      <c r="AN637">
        <f t="shared" si="291"/>
        <v>0</v>
      </c>
      <c r="AO637">
        <f t="shared" si="292"/>
        <v>0</v>
      </c>
      <c r="AP637">
        <f t="shared" si="293"/>
        <v>0</v>
      </c>
      <c r="AQ637">
        <f t="shared" si="294"/>
        <v>0</v>
      </c>
      <c r="AR637">
        <f t="shared" si="295"/>
        <v>0</v>
      </c>
      <c r="AS637">
        <f t="shared" si="296"/>
        <v>0</v>
      </c>
    </row>
    <row r="638" spans="1:45" x14ac:dyDescent="0.25">
      <c r="A638" s="2">
        <v>44435</v>
      </c>
      <c r="B638" s="39">
        <v>4</v>
      </c>
      <c r="C638" s="16" t="str">
        <f t="shared" si="275"/>
        <v>44435_4</v>
      </c>
      <c r="D638" s="18">
        <v>131.92235057912055</v>
      </c>
      <c r="E638" s="18">
        <v>155.65885528540267</v>
      </c>
      <c r="F638" s="18">
        <v>331.73299671547306</v>
      </c>
      <c r="G638" s="18">
        <v>172.71024398497792</v>
      </c>
      <c r="H638" s="18">
        <v>0.19870829491934702</v>
      </c>
      <c r="I638" s="18">
        <v>1.7601899688719673</v>
      </c>
      <c r="J638" s="18">
        <v>0.47033565264196964</v>
      </c>
      <c r="K638" s="18">
        <v>-31.397535223528873</v>
      </c>
      <c r="L638" s="18">
        <v>-34.255519616313705</v>
      </c>
      <c r="M638" s="18">
        <v>-77.314192236182848</v>
      </c>
      <c r="N638" s="18">
        <v>-40.579248286023073</v>
      </c>
      <c r="O638" s="18">
        <v>-2.0948053039448654E-2</v>
      </c>
      <c r="P638" s="18">
        <v>-0.29447629869439029</v>
      </c>
      <c r="Q638" s="18">
        <v>-5.6757834125046008E-2</v>
      </c>
      <c r="R638" s="3">
        <f t="shared" si="268"/>
        <v>0</v>
      </c>
      <c r="S638" s="3">
        <f t="shared" si="269"/>
        <v>0</v>
      </c>
      <c r="T638" s="3">
        <f t="shared" si="270"/>
        <v>0</v>
      </c>
      <c r="U638" s="3">
        <f t="shared" si="271"/>
        <v>0</v>
      </c>
      <c r="V638" s="3">
        <f t="shared" si="272"/>
        <v>0</v>
      </c>
      <c r="W638" s="3">
        <f t="shared" si="273"/>
        <v>0</v>
      </c>
      <c r="X638" s="3">
        <f t="shared" si="274"/>
        <v>0</v>
      </c>
      <c r="Y638" s="30">
        <f t="shared" si="276"/>
        <v>-0.23800011965901238</v>
      </c>
      <c r="Z638" s="30">
        <f t="shared" si="277"/>
        <v>-0.22006791424429875</v>
      </c>
      <c r="AA638" s="30">
        <f t="shared" si="278"/>
        <v>-0.23306150730159389</v>
      </c>
      <c r="AB638" s="30">
        <f t="shared" si="279"/>
        <v>-0.2349556537570093</v>
      </c>
      <c r="AC638" s="30">
        <f t="shared" si="280"/>
        <v>-0.10542113024497131</v>
      </c>
      <c r="AD638" s="30">
        <f t="shared" si="281"/>
        <v>-0.16729802118069559</v>
      </c>
      <c r="AE638" s="30">
        <f t="shared" si="282"/>
        <v>-0.12067516848069219</v>
      </c>
      <c r="AF638" s="30">
        <f t="shared" si="283"/>
        <v>0</v>
      </c>
      <c r="AG638" s="30">
        <f t="shared" si="284"/>
        <v>0</v>
      </c>
      <c r="AH638" s="30">
        <f t="shared" si="285"/>
        <v>0</v>
      </c>
      <c r="AI638" s="30">
        <f t="shared" si="286"/>
        <v>0</v>
      </c>
      <c r="AJ638" s="30">
        <f t="shared" si="287"/>
        <v>0</v>
      </c>
      <c r="AK638" s="30">
        <f t="shared" si="288"/>
        <v>0</v>
      </c>
      <c r="AL638" s="30">
        <f t="shared" si="289"/>
        <v>0</v>
      </c>
      <c r="AM638">
        <f t="shared" si="290"/>
        <v>0</v>
      </c>
      <c r="AN638">
        <f t="shared" si="291"/>
        <v>0</v>
      </c>
      <c r="AO638">
        <f t="shared" si="292"/>
        <v>0</v>
      </c>
      <c r="AP638">
        <f t="shared" si="293"/>
        <v>0</v>
      </c>
      <c r="AQ638">
        <f t="shared" si="294"/>
        <v>0</v>
      </c>
      <c r="AR638">
        <f t="shared" si="295"/>
        <v>0</v>
      </c>
      <c r="AS638">
        <f t="shared" si="296"/>
        <v>0</v>
      </c>
    </row>
    <row r="639" spans="1:45" x14ac:dyDescent="0.25">
      <c r="A639" s="2">
        <v>44435</v>
      </c>
      <c r="B639" s="39">
        <v>5</v>
      </c>
      <c r="C639" s="16" t="str">
        <f t="shared" si="275"/>
        <v>44435_5</v>
      </c>
      <c r="D639" s="18">
        <v>129.48573377794051</v>
      </c>
      <c r="E639" s="18">
        <v>152.31651139895746</v>
      </c>
      <c r="F639" s="18">
        <v>323.8587747245881</v>
      </c>
      <c r="G639" s="18">
        <v>169.09209791091376</v>
      </c>
      <c r="H639" s="18">
        <v>0.19936147898351037</v>
      </c>
      <c r="I639" s="18">
        <v>1.729575500645214</v>
      </c>
      <c r="J639" s="18">
        <v>0.47251297879465198</v>
      </c>
      <c r="K639" s="18">
        <v>-31.823131645132754</v>
      </c>
      <c r="L639" s="18">
        <v>-34.634803131787031</v>
      </c>
      <c r="M639" s="18">
        <v>-77.903922038380216</v>
      </c>
      <c r="N639" s="18">
        <v>-40.951665976894368</v>
      </c>
      <c r="O639" s="18">
        <v>-2.3081128601896178E-2</v>
      </c>
      <c r="P639" s="18">
        <v>-0.3004170274278995</v>
      </c>
      <c r="Q639" s="18">
        <v>-6.2319907809659333E-2</v>
      </c>
      <c r="R639" s="3">
        <f t="shared" si="268"/>
        <v>0</v>
      </c>
      <c r="S639" s="3">
        <f t="shared" si="269"/>
        <v>0</v>
      </c>
      <c r="T639" s="3">
        <f t="shared" si="270"/>
        <v>0</v>
      </c>
      <c r="U639" s="3">
        <f t="shared" si="271"/>
        <v>0</v>
      </c>
      <c r="V639" s="3">
        <f t="shared" si="272"/>
        <v>0</v>
      </c>
      <c r="W639" s="3">
        <f t="shared" si="273"/>
        <v>0</v>
      </c>
      <c r="X639" s="3">
        <f t="shared" si="274"/>
        <v>0</v>
      </c>
      <c r="Y639" s="30">
        <f t="shared" si="276"/>
        <v>-0.2457655427871871</v>
      </c>
      <c r="Z639" s="30">
        <f t="shared" si="277"/>
        <v>-0.22738705616142474</v>
      </c>
      <c r="AA639" s="30">
        <f t="shared" si="278"/>
        <v>-0.24054905445940222</v>
      </c>
      <c r="AB639" s="30">
        <f t="shared" si="279"/>
        <v>-0.24218556918295359</v>
      </c>
      <c r="AC639" s="30">
        <f t="shared" si="280"/>
        <v>-0.11577526771761795</v>
      </c>
      <c r="AD639" s="30">
        <f t="shared" si="281"/>
        <v>-0.17369408118687485</v>
      </c>
      <c r="AE639" s="30">
        <f t="shared" si="282"/>
        <v>-0.13189036197192533</v>
      </c>
      <c r="AF639" s="30">
        <f t="shared" si="283"/>
        <v>0</v>
      </c>
      <c r="AG639" s="30">
        <f t="shared" si="284"/>
        <v>0</v>
      </c>
      <c r="AH639" s="30">
        <f t="shared" si="285"/>
        <v>0</v>
      </c>
      <c r="AI639" s="30">
        <f t="shared" si="286"/>
        <v>0</v>
      </c>
      <c r="AJ639" s="30">
        <f t="shared" si="287"/>
        <v>0</v>
      </c>
      <c r="AK639" s="30">
        <f t="shared" si="288"/>
        <v>0</v>
      </c>
      <c r="AL639" s="30">
        <f t="shared" si="289"/>
        <v>0</v>
      </c>
      <c r="AM639">
        <f t="shared" si="290"/>
        <v>0</v>
      </c>
      <c r="AN639">
        <f t="shared" si="291"/>
        <v>0</v>
      </c>
      <c r="AO639">
        <f t="shared" si="292"/>
        <v>0</v>
      </c>
      <c r="AP639">
        <f t="shared" si="293"/>
        <v>0</v>
      </c>
      <c r="AQ639">
        <f t="shared" si="294"/>
        <v>0</v>
      </c>
      <c r="AR639">
        <f t="shared" si="295"/>
        <v>0</v>
      </c>
      <c r="AS639">
        <f t="shared" si="296"/>
        <v>0</v>
      </c>
    </row>
    <row r="640" spans="1:45" x14ac:dyDescent="0.25">
      <c r="A640" s="2">
        <v>44435</v>
      </c>
      <c r="B640" s="39">
        <v>6</v>
      </c>
      <c r="C640" s="16" t="str">
        <f t="shared" si="275"/>
        <v>44435_6</v>
      </c>
      <c r="D640" s="18">
        <v>133.30238280456285</v>
      </c>
      <c r="E640" s="18">
        <v>157.02996731719119</v>
      </c>
      <c r="F640" s="18">
        <v>334.81424124690705</v>
      </c>
      <c r="G640" s="18">
        <v>173.65810583782184</v>
      </c>
      <c r="H640" s="18">
        <v>0.19148692002396145</v>
      </c>
      <c r="I640" s="18">
        <v>1.7700246735332723</v>
      </c>
      <c r="J640" s="18">
        <v>0.45317857698570463</v>
      </c>
      <c r="K640" s="18">
        <v>-31.506872898516164</v>
      </c>
      <c r="L640" s="18">
        <v>-34.789277476540015</v>
      </c>
      <c r="M640" s="18">
        <v>-78.245944667298673</v>
      </c>
      <c r="N640" s="18">
        <v>-40.878983701136491</v>
      </c>
      <c r="O640" s="18">
        <v>-3.15415912315654E-2</v>
      </c>
      <c r="P640" s="18">
        <v>-0.31398241681832456</v>
      </c>
      <c r="Q640" s="18">
        <v>-8.1397378399402101E-2</v>
      </c>
      <c r="R640" s="3">
        <f t="shared" si="268"/>
        <v>0</v>
      </c>
      <c r="S640" s="3">
        <f t="shared" si="269"/>
        <v>0</v>
      </c>
      <c r="T640" s="3">
        <f t="shared" si="270"/>
        <v>0</v>
      </c>
      <c r="U640" s="3">
        <f t="shared" si="271"/>
        <v>0</v>
      </c>
      <c r="V640" s="3">
        <f t="shared" si="272"/>
        <v>0</v>
      </c>
      <c r="W640" s="3">
        <f t="shared" si="273"/>
        <v>0</v>
      </c>
      <c r="X640" s="3">
        <f t="shared" si="274"/>
        <v>0</v>
      </c>
      <c r="Y640" s="30">
        <f t="shared" si="276"/>
        <v>-0.23635641190832266</v>
      </c>
      <c r="Z640" s="30">
        <f t="shared" si="277"/>
        <v>-0.22154546721816318</v>
      </c>
      <c r="AA640" s="30">
        <f t="shared" si="278"/>
        <v>-0.23369957136798314</v>
      </c>
      <c r="AB640" s="30">
        <f t="shared" si="279"/>
        <v>-0.23539922599013666</v>
      </c>
      <c r="AC640" s="30">
        <f t="shared" si="280"/>
        <v>-0.16471929898720231</v>
      </c>
      <c r="AD640" s="30">
        <f t="shared" si="281"/>
        <v>-0.1773887231704866</v>
      </c>
      <c r="AE640" s="30">
        <f t="shared" si="282"/>
        <v>-0.17961435631139677</v>
      </c>
      <c r="AF640" s="30">
        <f t="shared" si="283"/>
        <v>0</v>
      </c>
      <c r="AG640" s="30">
        <f t="shared" si="284"/>
        <v>0</v>
      </c>
      <c r="AH640" s="30">
        <f t="shared" si="285"/>
        <v>0</v>
      </c>
      <c r="AI640" s="30">
        <f t="shared" si="286"/>
        <v>0</v>
      </c>
      <c r="AJ640" s="30">
        <f t="shared" si="287"/>
        <v>0</v>
      </c>
      <c r="AK640" s="30">
        <f t="shared" si="288"/>
        <v>0</v>
      </c>
      <c r="AL640" s="30">
        <f t="shared" si="289"/>
        <v>0</v>
      </c>
      <c r="AM640">
        <f t="shared" si="290"/>
        <v>0</v>
      </c>
      <c r="AN640">
        <f t="shared" si="291"/>
        <v>0</v>
      </c>
      <c r="AO640">
        <f t="shared" si="292"/>
        <v>0</v>
      </c>
      <c r="AP640">
        <f t="shared" si="293"/>
        <v>0</v>
      </c>
      <c r="AQ640">
        <f t="shared" si="294"/>
        <v>0</v>
      </c>
      <c r="AR640">
        <f t="shared" si="295"/>
        <v>0</v>
      </c>
      <c r="AS640">
        <f t="shared" si="296"/>
        <v>0</v>
      </c>
    </row>
    <row r="641" spans="1:45" x14ac:dyDescent="0.25">
      <c r="A641" s="2">
        <v>44435</v>
      </c>
      <c r="B641" s="39">
        <v>7</v>
      </c>
      <c r="C641" s="16" t="str">
        <f t="shared" si="275"/>
        <v>44435_7</v>
      </c>
      <c r="D641" s="18">
        <v>153.18636268634759</v>
      </c>
      <c r="E641" s="18">
        <v>179.76766543787241</v>
      </c>
      <c r="F641" s="18">
        <v>384.59466206625819</v>
      </c>
      <c r="G641" s="18">
        <v>200.37821296033161</v>
      </c>
      <c r="H641" s="18">
        <v>0.20218043231856525</v>
      </c>
      <c r="I641" s="18">
        <v>1.9957737547338574</v>
      </c>
      <c r="J641" s="18">
        <v>0.47627650634415458</v>
      </c>
      <c r="K641" s="18">
        <v>-29.349346456407492</v>
      </c>
      <c r="L641" s="18">
        <v>-32.888674644569434</v>
      </c>
      <c r="M641" s="18">
        <v>-74.246582312379459</v>
      </c>
      <c r="N641" s="18">
        <v>-37.921916221786738</v>
      </c>
      <c r="O641" s="18">
        <v>-3.1014004108659413E-2</v>
      </c>
      <c r="P641" s="18">
        <v>-0.30177250208028999</v>
      </c>
      <c r="Q641" s="18">
        <v>-8.0022930079581972E-2</v>
      </c>
      <c r="R641" s="3">
        <f t="shared" si="268"/>
        <v>0</v>
      </c>
      <c r="S641" s="3">
        <f t="shared" si="269"/>
        <v>0</v>
      </c>
      <c r="T641" s="3">
        <f t="shared" si="270"/>
        <v>0</v>
      </c>
      <c r="U641" s="3">
        <f t="shared" si="271"/>
        <v>0</v>
      </c>
      <c r="V641" s="3">
        <f t="shared" si="272"/>
        <v>0</v>
      </c>
      <c r="W641" s="3">
        <f t="shared" si="273"/>
        <v>0</v>
      </c>
      <c r="X641" s="3">
        <f t="shared" si="274"/>
        <v>0</v>
      </c>
      <c r="Y641" s="30">
        <f t="shared" si="276"/>
        <v>-0.19159242338367233</v>
      </c>
      <c r="Z641" s="30">
        <f t="shared" si="277"/>
        <v>-0.18295100269817843</v>
      </c>
      <c r="AA641" s="30">
        <f t="shared" si="278"/>
        <v>-0.19305151536291529</v>
      </c>
      <c r="AB641" s="30">
        <f t="shared" si="279"/>
        <v>-0.18925169389196045</v>
      </c>
      <c r="AC641" s="30">
        <f t="shared" si="280"/>
        <v>-0.15339765452569737</v>
      </c>
      <c r="AD641" s="30">
        <f t="shared" si="281"/>
        <v>-0.15120576736942423</v>
      </c>
      <c r="AE641" s="30">
        <f t="shared" si="282"/>
        <v>-0.16801779851336585</v>
      </c>
      <c r="AF641" s="30">
        <f t="shared" si="283"/>
        <v>0</v>
      </c>
      <c r="AG641" s="30">
        <f t="shared" si="284"/>
        <v>0</v>
      </c>
      <c r="AH641" s="30">
        <f t="shared" si="285"/>
        <v>0</v>
      </c>
      <c r="AI641" s="30">
        <f t="shared" si="286"/>
        <v>0</v>
      </c>
      <c r="AJ641" s="30">
        <f t="shared" si="287"/>
        <v>0</v>
      </c>
      <c r="AK641" s="30">
        <f t="shared" si="288"/>
        <v>0</v>
      </c>
      <c r="AL641" s="30">
        <f t="shared" si="289"/>
        <v>0</v>
      </c>
      <c r="AM641">
        <f t="shared" si="290"/>
        <v>0</v>
      </c>
      <c r="AN641">
        <f t="shared" si="291"/>
        <v>0</v>
      </c>
      <c r="AO641">
        <f t="shared" si="292"/>
        <v>0</v>
      </c>
      <c r="AP641">
        <f t="shared" si="293"/>
        <v>0</v>
      </c>
      <c r="AQ641">
        <f t="shared" si="294"/>
        <v>0</v>
      </c>
      <c r="AR641">
        <f t="shared" si="295"/>
        <v>0</v>
      </c>
      <c r="AS641">
        <f t="shared" si="296"/>
        <v>0</v>
      </c>
    </row>
    <row r="642" spans="1:45" x14ac:dyDescent="0.25">
      <c r="A642" s="2">
        <v>44435</v>
      </c>
      <c r="B642" s="39">
        <v>8</v>
      </c>
      <c r="C642" s="16" t="str">
        <f t="shared" si="275"/>
        <v>44435_8</v>
      </c>
      <c r="D642" s="18">
        <v>182.34974650169573</v>
      </c>
      <c r="E642" s="18">
        <v>213.18098285273274</v>
      </c>
      <c r="F642" s="18">
        <v>453.18626485432549</v>
      </c>
      <c r="G642" s="18">
        <v>239.56826387767359</v>
      </c>
      <c r="H642" s="18">
        <v>0.19820333318820277</v>
      </c>
      <c r="I642" s="18">
        <v>2.3233970558901058</v>
      </c>
      <c r="J642" s="18">
        <v>0.46580965951691133</v>
      </c>
      <c r="K642" s="18">
        <v>-37.33234235244781</v>
      </c>
      <c r="L642" s="18">
        <v>-45.452987020939638</v>
      </c>
      <c r="M642" s="18">
        <v>-99.256863964013135</v>
      </c>
      <c r="N642" s="18">
        <v>-50.364068183834902</v>
      </c>
      <c r="O642" s="18">
        <v>-3.0036951073595941E-2</v>
      </c>
      <c r="P642" s="18">
        <v>-0.37649632965119534</v>
      </c>
      <c r="Q642" s="18">
        <v>-7.7695334516853343E-2</v>
      </c>
      <c r="R642" s="3">
        <f t="shared" si="268"/>
        <v>0</v>
      </c>
      <c r="S642" s="3">
        <f t="shared" si="269"/>
        <v>0</v>
      </c>
      <c r="T642" s="3">
        <f t="shared" si="270"/>
        <v>0</v>
      </c>
      <c r="U642" s="3">
        <f t="shared" si="271"/>
        <v>0</v>
      </c>
      <c r="V642" s="3">
        <f t="shared" si="272"/>
        <v>0</v>
      </c>
      <c r="W642" s="3">
        <f t="shared" si="273"/>
        <v>0</v>
      </c>
      <c r="X642" s="3">
        <f t="shared" si="274"/>
        <v>0</v>
      </c>
      <c r="Y642" s="30">
        <f t="shared" si="276"/>
        <v>-0.20472933507533361</v>
      </c>
      <c r="Z642" s="30">
        <f t="shared" si="277"/>
        <v>-0.21321314130697555</v>
      </c>
      <c r="AA642" s="30">
        <f t="shared" si="278"/>
        <v>-0.21902001817270161</v>
      </c>
      <c r="AB642" s="30">
        <f t="shared" si="279"/>
        <v>-0.2102284641906968</v>
      </c>
      <c r="AC642" s="30">
        <f t="shared" si="280"/>
        <v>-0.15154614501399197</v>
      </c>
      <c r="AD642" s="30">
        <f t="shared" si="281"/>
        <v>-0.16204562569136835</v>
      </c>
      <c r="AE642" s="30">
        <f t="shared" si="282"/>
        <v>-0.16679631460934227</v>
      </c>
      <c r="AF642" s="30">
        <f t="shared" si="283"/>
        <v>0</v>
      </c>
      <c r="AG642" s="30">
        <f t="shared" si="284"/>
        <v>0</v>
      </c>
      <c r="AH642" s="30">
        <f t="shared" si="285"/>
        <v>0</v>
      </c>
      <c r="AI642" s="30">
        <f t="shared" si="286"/>
        <v>0</v>
      </c>
      <c r="AJ642" s="30">
        <f t="shared" si="287"/>
        <v>0</v>
      </c>
      <c r="AK642" s="30">
        <f t="shared" si="288"/>
        <v>0</v>
      </c>
      <c r="AL642" s="30">
        <f t="shared" si="289"/>
        <v>0</v>
      </c>
      <c r="AM642">
        <f t="shared" si="290"/>
        <v>0</v>
      </c>
      <c r="AN642">
        <f t="shared" si="291"/>
        <v>0</v>
      </c>
      <c r="AO642">
        <f t="shared" si="292"/>
        <v>0</v>
      </c>
      <c r="AP642">
        <f t="shared" si="293"/>
        <v>0</v>
      </c>
      <c r="AQ642">
        <f t="shared" si="294"/>
        <v>0</v>
      </c>
      <c r="AR642">
        <f t="shared" si="295"/>
        <v>0</v>
      </c>
      <c r="AS642">
        <f t="shared" si="296"/>
        <v>0</v>
      </c>
    </row>
    <row r="643" spans="1:45" x14ac:dyDescent="0.25">
      <c r="A643" s="2">
        <v>44435</v>
      </c>
      <c r="B643" s="39">
        <v>9</v>
      </c>
      <c r="C643" s="16" t="str">
        <f t="shared" si="275"/>
        <v>44435_9</v>
      </c>
      <c r="D643" s="18">
        <v>216.51207701570769</v>
      </c>
      <c r="E643" s="18">
        <v>258.46123096008353</v>
      </c>
      <c r="F643" s="18">
        <v>548.93427369059702</v>
      </c>
      <c r="G643" s="18">
        <v>286.44889517925606</v>
      </c>
      <c r="H643" s="18">
        <v>0.22577585526323213</v>
      </c>
      <c r="I643" s="18">
        <v>2.8793734193587421</v>
      </c>
      <c r="J643" s="18">
        <v>0.52700978807346277</v>
      </c>
      <c r="K643" s="18">
        <v>-32.429921556942588</v>
      </c>
      <c r="L643" s="18">
        <v>-36.491116159710479</v>
      </c>
      <c r="M643" s="18">
        <v>-81.406195323114105</v>
      </c>
      <c r="N643" s="18">
        <v>-44.897675254620566</v>
      </c>
      <c r="O643" s="18">
        <v>-8.016652344125668E-3</v>
      </c>
      <c r="P643" s="18">
        <v>-0.19116339224087714</v>
      </c>
      <c r="Q643" s="18">
        <v>-2.5752591434711973E-2</v>
      </c>
      <c r="R643" s="3">
        <f t="shared" si="268"/>
        <v>0</v>
      </c>
      <c r="S643" s="3">
        <f t="shared" si="269"/>
        <v>0</v>
      </c>
      <c r="T643" s="3">
        <f t="shared" si="270"/>
        <v>0</v>
      </c>
      <c r="U643" s="3">
        <f t="shared" si="271"/>
        <v>0</v>
      </c>
      <c r="V643" s="3">
        <f t="shared" si="272"/>
        <v>0</v>
      </c>
      <c r="W643" s="3">
        <f t="shared" si="273"/>
        <v>0</v>
      </c>
      <c r="X643" s="3">
        <f t="shared" si="274"/>
        <v>0</v>
      </c>
      <c r="Y643" s="30">
        <f t="shared" si="276"/>
        <v>-0.14978343011595532</v>
      </c>
      <c r="Z643" s="30">
        <f t="shared" si="277"/>
        <v>-0.14118603406847555</v>
      </c>
      <c r="AA643" s="30">
        <f t="shared" si="278"/>
        <v>-0.1482986201167649</v>
      </c>
      <c r="AB643" s="30">
        <f t="shared" si="279"/>
        <v>-0.15673886689813962</v>
      </c>
      <c r="AC643" s="30">
        <f t="shared" si="280"/>
        <v>-3.5507128673165918E-2</v>
      </c>
      <c r="AD643" s="30">
        <f t="shared" si="281"/>
        <v>-6.6390621985893947E-2</v>
      </c>
      <c r="AE643" s="30">
        <f t="shared" si="282"/>
        <v>-4.886548982107744E-2</v>
      </c>
      <c r="AF643" s="30">
        <f t="shared" si="283"/>
        <v>0</v>
      </c>
      <c r="AG643" s="30">
        <f t="shared" si="284"/>
        <v>0</v>
      </c>
      <c r="AH643" s="30">
        <f t="shared" si="285"/>
        <v>0</v>
      </c>
      <c r="AI643" s="30">
        <f t="shared" si="286"/>
        <v>0</v>
      </c>
      <c r="AJ643" s="30">
        <f t="shared" si="287"/>
        <v>0</v>
      </c>
      <c r="AK643" s="30">
        <f t="shared" si="288"/>
        <v>0</v>
      </c>
      <c r="AL643" s="30">
        <f t="shared" si="289"/>
        <v>0</v>
      </c>
      <c r="AM643">
        <f t="shared" si="290"/>
        <v>0</v>
      </c>
      <c r="AN643">
        <f t="shared" si="291"/>
        <v>0</v>
      </c>
      <c r="AO643">
        <f t="shared" si="292"/>
        <v>0</v>
      </c>
      <c r="AP643">
        <f t="shared" si="293"/>
        <v>0</v>
      </c>
      <c r="AQ643">
        <f t="shared" si="294"/>
        <v>0</v>
      </c>
      <c r="AR643">
        <f t="shared" si="295"/>
        <v>0</v>
      </c>
      <c r="AS643">
        <f t="shared" si="296"/>
        <v>0</v>
      </c>
    </row>
    <row r="644" spans="1:45" x14ac:dyDescent="0.25">
      <c r="A644" s="2">
        <v>44435</v>
      </c>
      <c r="B644" s="39">
        <v>10</v>
      </c>
      <c r="C644" s="16" t="str">
        <f t="shared" si="275"/>
        <v>44435_10</v>
      </c>
      <c r="D644" s="18">
        <v>240.66285329510711</v>
      </c>
      <c r="E644" s="18">
        <v>288.90032214346832</v>
      </c>
      <c r="F644" s="18">
        <v>613.30868121433286</v>
      </c>
      <c r="G644" s="18">
        <v>318.86963154008657</v>
      </c>
      <c r="H644" s="18">
        <v>0.25045408285075066</v>
      </c>
      <c r="I644" s="18">
        <v>3.2592494322776631</v>
      </c>
      <c r="J644" s="18">
        <v>0.58326356959112391</v>
      </c>
      <c r="K644" s="18">
        <v>-25.663694961744802</v>
      </c>
      <c r="L644" s="18">
        <v>-27.002406744506217</v>
      </c>
      <c r="M644" s="18">
        <v>-62.189864573299104</v>
      </c>
      <c r="N644" s="18">
        <v>-36.207301011004176</v>
      </c>
      <c r="O644" s="18">
        <v>1.8943632142832113E-2</v>
      </c>
      <c r="P644" s="18">
        <v>-4.062635879674216E-2</v>
      </c>
      <c r="Q644" s="18">
        <v>3.5933401502891364E-2</v>
      </c>
      <c r="R644" s="3">
        <f t="shared" si="268"/>
        <v>0</v>
      </c>
      <c r="S644" s="3">
        <f t="shared" si="269"/>
        <v>0</v>
      </c>
      <c r="T644" s="3">
        <f t="shared" si="270"/>
        <v>0</v>
      </c>
      <c r="U644" s="3">
        <f t="shared" si="271"/>
        <v>0</v>
      </c>
      <c r="V644" s="3">
        <f t="shared" si="272"/>
        <v>0</v>
      </c>
      <c r="W644" s="3">
        <f t="shared" si="273"/>
        <v>0</v>
      </c>
      <c r="X644" s="3">
        <f t="shared" si="274"/>
        <v>0</v>
      </c>
      <c r="Y644" s="30">
        <f t="shared" si="276"/>
        <v>-0.10663754131708604</v>
      </c>
      <c r="Z644" s="30">
        <f t="shared" si="277"/>
        <v>-9.3466170422256509E-2</v>
      </c>
      <c r="AA644" s="30">
        <f t="shared" si="278"/>
        <v>-0.10140059398827525</v>
      </c>
      <c r="AB644" s="30">
        <f t="shared" si="279"/>
        <v>-0.11354891601351003</v>
      </c>
      <c r="AC644" s="30">
        <f t="shared" si="280"/>
        <v>7.5637146447003256E-2</v>
      </c>
      <c r="AD644" s="30">
        <f t="shared" si="281"/>
        <v>-1.2464943122917481E-2</v>
      </c>
      <c r="AE644" s="30">
        <f t="shared" si="282"/>
        <v>6.1607484808422361E-2</v>
      </c>
      <c r="AF644" s="30">
        <f t="shared" si="283"/>
        <v>0</v>
      </c>
      <c r="AG644" s="30">
        <f t="shared" si="284"/>
        <v>0</v>
      </c>
      <c r="AH644" s="30">
        <f t="shared" si="285"/>
        <v>0</v>
      </c>
      <c r="AI644" s="30">
        <f t="shared" si="286"/>
        <v>0</v>
      </c>
      <c r="AJ644" s="30">
        <f t="shared" si="287"/>
        <v>0</v>
      </c>
      <c r="AK644" s="30">
        <f t="shared" si="288"/>
        <v>0</v>
      </c>
      <c r="AL644" s="30">
        <f t="shared" si="289"/>
        <v>0</v>
      </c>
      <c r="AM644">
        <f t="shared" si="290"/>
        <v>0</v>
      </c>
      <c r="AN644">
        <f t="shared" si="291"/>
        <v>0</v>
      </c>
      <c r="AO644">
        <f t="shared" si="292"/>
        <v>0</v>
      </c>
      <c r="AP644">
        <f t="shared" si="293"/>
        <v>0</v>
      </c>
      <c r="AQ644">
        <f t="shared" si="294"/>
        <v>0</v>
      </c>
      <c r="AR644">
        <f t="shared" si="295"/>
        <v>0</v>
      </c>
      <c r="AS644">
        <f t="shared" si="296"/>
        <v>0</v>
      </c>
    </row>
    <row r="645" spans="1:45" x14ac:dyDescent="0.25">
      <c r="A645" s="2">
        <v>44435</v>
      </c>
      <c r="B645" s="39">
        <v>11</v>
      </c>
      <c r="C645" s="16" t="str">
        <f t="shared" si="275"/>
        <v>44435_11</v>
      </c>
      <c r="D645" s="18">
        <v>253.315929798143</v>
      </c>
      <c r="E645" s="18">
        <v>302.7728461707984</v>
      </c>
      <c r="F645" s="18">
        <v>643.74108251057589</v>
      </c>
      <c r="G645" s="18">
        <v>335.78954026937794</v>
      </c>
      <c r="H645" s="18">
        <v>0.26254843168405961</v>
      </c>
      <c r="I645" s="18">
        <v>3.4061471467453521</v>
      </c>
      <c r="J645" s="18">
        <v>0.60966343242978338</v>
      </c>
      <c r="K645" s="18">
        <v>-22.557756336013192</v>
      </c>
      <c r="L645" s="18">
        <v>-23.843795887776491</v>
      </c>
      <c r="M645" s="18">
        <v>-54.881314067789383</v>
      </c>
      <c r="N645" s="18">
        <v>-32.343563316089401</v>
      </c>
      <c r="O645" s="18">
        <v>3.5012662839168256E-2</v>
      </c>
      <c r="P645" s="18">
        <v>7.5980832697652434E-3</v>
      </c>
      <c r="Q645" s="18">
        <v>7.2401944855529921E-2</v>
      </c>
      <c r="R645" s="3">
        <f t="shared" si="268"/>
        <v>0</v>
      </c>
      <c r="S645" s="3">
        <f t="shared" si="269"/>
        <v>0</v>
      </c>
      <c r="T645" s="3">
        <f t="shared" si="270"/>
        <v>0</v>
      </c>
      <c r="U645" s="3">
        <f t="shared" si="271"/>
        <v>0</v>
      </c>
      <c r="V645" s="3">
        <f t="shared" si="272"/>
        <v>0</v>
      </c>
      <c r="W645" s="3">
        <f t="shared" si="273"/>
        <v>0</v>
      </c>
      <c r="X645" s="3">
        <f t="shared" si="274"/>
        <v>0</v>
      </c>
      <c r="Y645" s="30">
        <f t="shared" si="276"/>
        <v>-8.9049892574811759E-2</v>
      </c>
      <c r="Z645" s="30">
        <f t="shared" si="277"/>
        <v>-7.8751434249575578E-2</v>
      </c>
      <c r="AA645" s="30">
        <f t="shared" si="278"/>
        <v>-8.5253707676622839E-2</v>
      </c>
      <c r="AB645" s="30">
        <f t="shared" si="279"/>
        <v>-9.6320937484064173E-2</v>
      </c>
      <c r="AC645" s="30">
        <f t="shared" si="280"/>
        <v>0.13335696813950543</v>
      </c>
      <c r="AD645" s="30">
        <f t="shared" si="281"/>
        <v>2.2306973076678081E-3</v>
      </c>
      <c r="AE645" s="30">
        <f t="shared" si="282"/>
        <v>0.11875723719721151</v>
      </c>
      <c r="AF645" s="30">
        <f t="shared" si="283"/>
        <v>0</v>
      </c>
      <c r="AG645" s="30">
        <f t="shared" si="284"/>
        <v>0</v>
      </c>
      <c r="AH645" s="30">
        <f t="shared" si="285"/>
        <v>0</v>
      </c>
      <c r="AI645" s="30">
        <f t="shared" si="286"/>
        <v>0</v>
      </c>
      <c r="AJ645" s="30">
        <f t="shared" si="287"/>
        <v>0</v>
      </c>
      <c r="AK645" s="30">
        <f t="shared" si="288"/>
        <v>0</v>
      </c>
      <c r="AL645" s="30">
        <f t="shared" si="289"/>
        <v>0</v>
      </c>
      <c r="AM645">
        <f t="shared" si="290"/>
        <v>0</v>
      </c>
      <c r="AN645">
        <f t="shared" si="291"/>
        <v>0</v>
      </c>
      <c r="AO645">
        <f t="shared" si="292"/>
        <v>0</v>
      </c>
      <c r="AP645">
        <f t="shared" si="293"/>
        <v>0</v>
      </c>
      <c r="AQ645">
        <f t="shared" si="294"/>
        <v>0</v>
      </c>
      <c r="AR645">
        <f t="shared" si="295"/>
        <v>0</v>
      </c>
      <c r="AS645">
        <f t="shared" si="296"/>
        <v>0</v>
      </c>
    </row>
    <row r="646" spans="1:45" x14ac:dyDescent="0.25">
      <c r="A646" s="2">
        <v>44435</v>
      </c>
      <c r="B646" s="39">
        <v>12</v>
      </c>
      <c r="C646" s="16" t="str">
        <f t="shared" si="275"/>
        <v>44435_12</v>
      </c>
      <c r="D646" s="18">
        <v>260.82696592675597</v>
      </c>
      <c r="E646" s="18">
        <v>309.03861915867702</v>
      </c>
      <c r="F646" s="18">
        <v>657.17466619459105</v>
      </c>
      <c r="G646" s="18">
        <v>344.29105033026997</v>
      </c>
      <c r="H646" s="18">
        <v>0.25074660808128774</v>
      </c>
      <c r="I646" s="18">
        <v>3.4356966803640039</v>
      </c>
      <c r="J646" s="18">
        <v>0.58069766006213175</v>
      </c>
      <c r="K646" s="18">
        <v>-19.138203816085269</v>
      </c>
      <c r="L646" s="18">
        <v>-19.938754969582227</v>
      </c>
      <c r="M646" s="18">
        <v>-46.949931603145778</v>
      </c>
      <c r="N646" s="18">
        <v>-28.008679827176845</v>
      </c>
      <c r="O646" s="18">
        <v>2.842618374172589E-2</v>
      </c>
      <c r="P646" s="18">
        <v>4.1811494875278049E-2</v>
      </c>
      <c r="Q646" s="18">
        <v>5.6637876737350573E-2</v>
      </c>
      <c r="R646" s="3">
        <f t="shared" si="268"/>
        <v>0</v>
      </c>
      <c r="S646" s="3">
        <f t="shared" si="269"/>
        <v>0</v>
      </c>
      <c r="T646" s="3">
        <f t="shared" si="270"/>
        <v>0</v>
      </c>
      <c r="U646" s="3">
        <f t="shared" si="271"/>
        <v>0</v>
      </c>
      <c r="V646" s="3">
        <f t="shared" si="272"/>
        <v>0</v>
      </c>
      <c r="W646" s="3">
        <f t="shared" si="273"/>
        <v>0</v>
      </c>
      <c r="X646" s="3">
        <f t="shared" si="274"/>
        <v>0</v>
      </c>
      <c r="Y646" s="30">
        <f t="shared" si="276"/>
        <v>-7.3375096582074861E-2</v>
      </c>
      <c r="Z646" s="30">
        <f t="shared" si="277"/>
        <v>-6.4518651500136942E-2</v>
      </c>
      <c r="AA646" s="30">
        <f t="shared" si="278"/>
        <v>-7.1442089931756117E-2</v>
      </c>
      <c r="AB646" s="30">
        <f t="shared" si="279"/>
        <v>-8.135175108475462E-2</v>
      </c>
      <c r="AC646" s="30">
        <f t="shared" si="280"/>
        <v>0.11336617455862298</v>
      </c>
      <c r="AD646" s="30">
        <f t="shared" si="281"/>
        <v>1.2169728228409331E-2</v>
      </c>
      <c r="AE646" s="30">
        <f t="shared" si="282"/>
        <v>9.7534191426379438E-2</v>
      </c>
      <c r="AF646" s="30">
        <f t="shared" si="283"/>
        <v>0</v>
      </c>
      <c r="AG646" s="30">
        <f t="shared" si="284"/>
        <v>0</v>
      </c>
      <c r="AH646" s="30">
        <f t="shared" si="285"/>
        <v>0</v>
      </c>
      <c r="AI646" s="30">
        <f t="shared" si="286"/>
        <v>0</v>
      </c>
      <c r="AJ646" s="30">
        <f t="shared" si="287"/>
        <v>0</v>
      </c>
      <c r="AK646" s="30">
        <f t="shared" si="288"/>
        <v>0</v>
      </c>
      <c r="AL646" s="30">
        <f t="shared" si="289"/>
        <v>0</v>
      </c>
      <c r="AM646">
        <f t="shared" si="290"/>
        <v>0</v>
      </c>
      <c r="AN646">
        <f t="shared" si="291"/>
        <v>0</v>
      </c>
      <c r="AO646">
        <f t="shared" si="292"/>
        <v>0</v>
      </c>
      <c r="AP646">
        <f t="shared" si="293"/>
        <v>0</v>
      </c>
      <c r="AQ646">
        <f t="shared" si="294"/>
        <v>0</v>
      </c>
      <c r="AR646">
        <f t="shared" si="295"/>
        <v>0</v>
      </c>
      <c r="AS646">
        <f t="shared" si="296"/>
        <v>0</v>
      </c>
    </row>
    <row r="647" spans="1:45" x14ac:dyDescent="0.25">
      <c r="A647" s="2">
        <v>44435</v>
      </c>
      <c r="B647" s="39">
        <v>13</v>
      </c>
      <c r="C647" s="16" t="str">
        <f t="shared" si="275"/>
        <v>44435_13</v>
      </c>
      <c r="D647" s="18">
        <v>266.99437424980505</v>
      </c>
      <c r="E647" s="18">
        <v>314.40932255009318</v>
      </c>
      <c r="F647" s="18">
        <v>669.48953820854058</v>
      </c>
      <c r="G647" s="18">
        <v>352.26139423531748</v>
      </c>
      <c r="H647" s="18">
        <v>0.24295064187745077</v>
      </c>
      <c r="I647" s="18">
        <v>3.4540476053356568</v>
      </c>
      <c r="J647" s="18">
        <v>0.56391352398507566</v>
      </c>
      <c r="K647" s="18">
        <v>-17.02988777898187</v>
      </c>
      <c r="L647" s="18">
        <v>-18.378618869363176</v>
      </c>
      <c r="M647" s="18">
        <v>-43.767743725666307</v>
      </c>
      <c r="N647" s="18">
        <v>-25.367229261985003</v>
      </c>
      <c r="O647" s="18">
        <v>1.6539441160117394E-2</v>
      </c>
      <c r="P647" s="18">
        <v>3.567804480099291E-2</v>
      </c>
      <c r="Q647" s="18">
        <v>2.9210935261955114E-2</v>
      </c>
      <c r="R647" s="3">
        <f t="shared" si="268"/>
        <v>0</v>
      </c>
      <c r="S647" s="3">
        <f t="shared" si="269"/>
        <v>0</v>
      </c>
      <c r="T647" s="3">
        <f t="shared" si="270"/>
        <v>0</v>
      </c>
      <c r="U647" s="3">
        <f t="shared" si="271"/>
        <v>0</v>
      </c>
      <c r="V647" s="3">
        <f t="shared" si="272"/>
        <v>0</v>
      </c>
      <c r="W647" s="3">
        <f t="shared" si="273"/>
        <v>0</v>
      </c>
      <c r="X647" s="3">
        <f t="shared" si="274"/>
        <v>0</v>
      </c>
      <c r="Y647" s="30">
        <f t="shared" si="276"/>
        <v>-6.3783695168979027E-2</v>
      </c>
      <c r="Z647" s="30">
        <f t="shared" si="277"/>
        <v>-5.8454433603618759E-2</v>
      </c>
      <c r="AA647" s="30">
        <f t="shared" si="278"/>
        <v>-6.5374798600710937E-2</v>
      </c>
      <c r="AB647" s="30">
        <f t="shared" si="279"/>
        <v>-7.2012515924578441E-2</v>
      </c>
      <c r="AC647" s="30">
        <f t="shared" si="280"/>
        <v>6.8077371734050499E-2</v>
      </c>
      <c r="AD647" s="30">
        <f t="shared" si="281"/>
        <v>1.0329343679536749E-2</v>
      </c>
      <c r="AE647" s="30">
        <f t="shared" si="282"/>
        <v>5.1800380766764874E-2</v>
      </c>
      <c r="AF647" s="30">
        <f t="shared" si="283"/>
        <v>0</v>
      </c>
      <c r="AG647" s="30">
        <f t="shared" si="284"/>
        <v>0</v>
      </c>
      <c r="AH647" s="30">
        <f t="shared" si="285"/>
        <v>0</v>
      </c>
      <c r="AI647" s="30">
        <f t="shared" si="286"/>
        <v>0</v>
      </c>
      <c r="AJ647" s="30">
        <f t="shared" si="287"/>
        <v>0</v>
      </c>
      <c r="AK647" s="30">
        <f t="shared" si="288"/>
        <v>0</v>
      </c>
      <c r="AL647" s="30">
        <f t="shared" si="289"/>
        <v>0</v>
      </c>
      <c r="AM647">
        <f t="shared" si="290"/>
        <v>0</v>
      </c>
      <c r="AN647">
        <f t="shared" si="291"/>
        <v>0</v>
      </c>
      <c r="AO647">
        <f t="shared" si="292"/>
        <v>0</v>
      </c>
      <c r="AP647">
        <f t="shared" si="293"/>
        <v>0</v>
      </c>
      <c r="AQ647">
        <f t="shared" si="294"/>
        <v>0</v>
      </c>
      <c r="AR647">
        <f t="shared" si="295"/>
        <v>0</v>
      </c>
      <c r="AS647">
        <f t="shared" si="296"/>
        <v>0</v>
      </c>
    </row>
    <row r="648" spans="1:45" x14ac:dyDescent="0.25">
      <c r="A648" s="2">
        <v>44435</v>
      </c>
      <c r="B648" s="39">
        <v>14</v>
      </c>
      <c r="C648" s="16" t="str">
        <f t="shared" si="275"/>
        <v>44435_14</v>
      </c>
      <c r="D648" s="18">
        <v>262.60841171171597</v>
      </c>
      <c r="E648" s="18">
        <v>309.0256946347439</v>
      </c>
      <c r="F648" s="18">
        <v>658.95531759684661</v>
      </c>
      <c r="G648" s="18">
        <v>347.82935485017964</v>
      </c>
      <c r="H648" s="18">
        <v>0.23518867003446131</v>
      </c>
      <c r="I648" s="18">
        <v>3.3544341921425387</v>
      </c>
      <c r="J648" s="18">
        <v>0.54645696638230379</v>
      </c>
      <c r="K648" s="18">
        <v>-18.497758769104411</v>
      </c>
      <c r="L648" s="18">
        <v>-21.818119528505118</v>
      </c>
      <c r="M648" s="18">
        <v>-50.500234043119477</v>
      </c>
      <c r="N648" s="18">
        <v>-27.642061920256484</v>
      </c>
      <c r="O648" s="18">
        <v>2.0805239840450969E-2</v>
      </c>
      <c r="P648" s="18">
        <v>-2.1460272317609996E-2</v>
      </c>
      <c r="Q648" s="18">
        <v>3.8646805426705191E-2</v>
      </c>
      <c r="R648" s="3">
        <f t="shared" si="268"/>
        <v>0</v>
      </c>
      <c r="S648" s="3">
        <f t="shared" si="269"/>
        <v>0</v>
      </c>
      <c r="T648" s="3">
        <f t="shared" si="270"/>
        <v>0</v>
      </c>
      <c r="U648" s="3">
        <f t="shared" si="271"/>
        <v>0</v>
      </c>
      <c r="V648" s="3">
        <f t="shared" si="272"/>
        <v>0</v>
      </c>
      <c r="W648" s="3">
        <f t="shared" si="273"/>
        <v>0</v>
      </c>
      <c r="X648" s="3">
        <f t="shared" si="274"/>
        <v>0</v>
      </c>
      <c r="Y648" s="30">
        <f t="shared" si="276"/>
        <v>-7.0438561539341416E-2</v>
      </c>
      <c r="Z648" s="30">
        <f t="shared" si="277"/>
        <v>-7.0602930135933412E-2</v>
      </c>
      <c r="AA648" s="30">
        <f t="shared" si="278"/>
        <v>-7.6636810864945268E-2</v>
      </c>
      <c r="AB648" s="30">
        <f t="shared" si="279"/>
        <v>-7.9470181382944913E-2</v>
      </c>
      <c r="AC648" s="30">
        <f t="shared" si="280"/>
        <v>8.8461913736756353E-2</v>
      </c>
      <c r="AD648" s="30">
        <f t="shared" si="281"/>
        <v>-6.397583344421769E-3</v>
      </c>
      <c r="AE648" s="30">
        <f t="shared" si="282"/>
        <v>7.0722504797692903E-2</v>
      </c>
      <c r="AF648" s="30">
        <f t="shared" si="283"/>
        <v>0</v>
      </c>
      <c r="AG648" s="30">
        <f t="shared" si="284"/>
        <v>0</v>
      </c>
      <c r="AH648" s="30">
        <f t="shared" si="285"/>
        <v>0</v>
      </c>
      <c r="AI648" s="30">
        <f t="shared" si="286"/>
        <v>0</v>
      </c>
      <c r="AJ648" s="30">
        <f t="shared" si="287"/>
        <v>0</v>
      </c>
      <c r="AK648" s="30">
        <f t="shared" si="288"/>
        <v>0</v>
      </c>
      <c r="AL648" s="30">
        <f t="shared" si="289"/>
        <v>0</v>
      </c>
      <c r="AM648">
        <f t="shared" si="290"/>
        <v>0</v>
      </c>
      <c r="AN648">
        <f t="shared" si="291"/>
        <v>0</v>
      </c>
      <c r="AO648">
        <f t="shared" si="292"/>
        <v>0</v>
      </c>
      <c r="AP648">
        <f t="shared" si="293"/>
        <v>0</v>
      </c>
      <c r="AQ648">
        <f t="shared" si="294"/>
        <v>0</v>
      </c>
      <c r="AR648">
        <f t="shared" si="295"/>
        <v>0</v>
      </c>
      <c r="AS648">
        <f t="shared" si="296"/>
        <v>0</v>
      </c>
    </row>
    <row r="649" spans="1:45" x14ac:dyDescent="0.25">
      <c r="A649" s="2">
        <v>44435</v>
      </c>
      <c r="B649" s="39">
        <v>15</v>
      </c>
      <c r="C649" s="16" t="str">
        <f t="shared" si="275"/>
        <v>44435_15</v>
      </c>
      <c r="D649" s="18">
        <v>258.0497969502166</v>
      </c>
      <c r="E649" s="18">
        <v>305.62323776057315</v>
      </c>
      <c r="F649" s="18">
        <v>652.4111965894383</v>
      </c>
      <c r="G649" s="18">
        <v>342.17212434976904</v>
      </c>
      <c r="H649" s="18">
        <v>0.22759511995040538</v>
      </c>
      <c r="I649" s="18">
        <v>3.3007678984138571</v>
      </c>
      <c r="J649" s="18">
        <v>0.52793822223999165</v>
      </c>
      <c r="K649" s="18">
        <v>-18.675918985853247</v>
      </c>
      <c r="L649" s="18">
        <v>-20.931285849067994</v>
      </c>
      <c r="M649" s="18">
        <v>-48.964966761698662</v>
      </c>
      <c r="N649" s="18">
        <v>-27.691318318944614</v>
      </c>
      <c r="O649" s="18">
        <v>1.5995578157185313E-2</v>
      </c>
      <c r="P649" s="18">
        <v>-1.0838758101152042E-2</v>
      </c>
      <c r="Q649" s="18">
        <v>2.6987636613763015E-2</v>
      </c>
      <c r="R649" s="3">
        <f t="shared" si="268"/>
        <v>0</v>
      </c>
      <c r="S649" s="3">
        <f t="shared" si="269"/>
        <v>0</v>
      </c>
      <c r="T649" s="3">
        <f t="shared" si="270"/>
        <v>0</v>
      </c>
      <c r="U649" s="3">
        <f t="shared" si="271"/>
        <v>0</v>
      </c>
      <c r="V649" s="3">
        <f t="shared" si="272"/>
        <v>0</v>
      </c>
      <c r="W649" s="3">
        <f t="shared" si="273"/>
        <v>0</v>
      </c>
      <c r="X649" s="3">
        <f t="shared" si="274"/>
        <v>0</v>
      </c>
      <c r="Y649" s="30">
        <f t="shared" si="276"/>
        <v>-7.2373314013714329E-2</v>
      </c>
      <c r="Z649" s="30">
        <f t="shared" si="277"/>
        <v>-6.8487219762607424E-2</v>
      </c>
      <c r="AA649" s="30">
        <f t="shared" si="278"/>
        <v>-7.5052309061630448E-2</v>
      </c>
      <c r="AB649" s="30">
        <f t="shared" si="279"/>
        <v>-8.092803693920575E-2</v>
      </c>
      <c r="AC649" s="30">
        <f t="shared" si="280"/>
        <v>7.0280848555412195E-2</v>
      </c>
      <c r="AD649" s="30">
        <f t="shared" si="281"/>
        <v>-3.2837080445312352E-3</v>
      </c>
      <c r="AE649" s="30">
        <f t="shared" si="282"/>
        <v>5.1118929217242579E-2</v>
      </c>
      <c r="AF649" s="30">
        <f t="shared" si="283"/>
        <v>0</v>
      </c>
      <c r="AG649" s="30">
        <f t="shared" si="284"/>
        <v>0</v>
      </c>
      <c r="AH649" s="30">
        <f t="shared" si="285"/>
        <v>0</v>
      </c>
      <c r="AI649" s="30">
        <f t="shared" si="286"/>
        <v>0</v>
      </c>
      <c r="AJ649" s="30">
        <f t="shared" si="287"/>
        <v>0</v>
      </c>
      <c r="AK649" s="30">
        <f t="shared" si="288"/>
        <v>0</v>
      </c>
      <c r="AL649" s="30">
        <f t="shared" si="289"/>
        <v>0</v>
      </c>
      <c r="AM649">
        <f t="shared" si="290"/>
        <v>0</v>
      </c>
      <c r="AN649">
        <f t="shared" si="291"/>
        <v>0</v>
      </c>
      <c r="AO649">
        <f t="shared" si="292"/>
        <v>0</v>
      </c>
      <c r="AP649">
        <f t="shared" si="293"/>
        <v>0</v>
      </c>
      <c r="AQ649">
        <f t="shared" si="294"/>
        <v>0</v>
      </c>
      <c r="AR649">
        <f t="shared" si="295"/>
        <v>0</v>
      </c>
      <c r="AS649">
        <f t="shared" si="296"/>
        <v>0</v>
      </c>
    </row>
    <row r="650" spans="1:45" x14ac:dyDescent="0.25">
      <c r="A650" s="2">
        <v>44435</v>
      </c>
      <c r="B650" s="39">
        <v>16</v>
      </c>
      <c r="C650" s="16" t="str">
        <f t="shared" si="275"/>
        <v>44435_16</v>
      </c>
      <c r="D650" s="18">
        <v>249.82272821424093</v>
      </c>
      <c r="E650" s="18">
        <v>297.90831271415988</v>
      </c>
      <c r="F650" s="18">
        <v>636.4763885143293</v>
      </c>
      <c r="G650" s="18">
        <v>332.03243171857827</v>
      </c>
      <c r="H650" s="18">
        <v>0.22634438152452896</v>
      </c>
      <c r="I650" s="18">
        <v>3.2365148263241341</v>
      </c>
      <c r="J650" s="18">
        <v>0.52407701379464022</v>
      </c>
      <c r="K650" s="18">
        <v>-22.092175699974305</v>
      </c>
      <c r="L650" s="18">
        <v>-24.164421451211012</v>
      </c>
      <c r="M650" s="18">
        <v>-55.609384860783976</v>
      </c>
      <c r="N650" s="18">
        <v>-31.701914035550914</v>
      </c>
      <c r="O650" s="18">
        <v>9.3972385699051288E-3</v>
      </c>
      <c r="P650" s="18">
        <v>-3.4777466946528265E-2</v>
      </c>
      <c r="Q650" s="18">
        <v>1.2284278384000046E-2</v>
      </c>
      <c r="R650" s="3">
        <f t="shared" si="268"/>
        <v>0</v>
      </c>
      <c r="S650" s="3">
        <f t="shared" si="269"/>
        <v>0</v>
      </c>
      <c r="T650" s="3">
        <f t="shared" si="270"/>
        <v>0</v>
      </c>
      <c r="U650" s="3">
        <f t="shared" si="271"/>
        <v>0</v>
      </c>
      <c r="V650" s="3">
        <f t="shared" si="272"/>
        <v>0</v>
      </c>
      <c r="W650" s="3">
        <f t="shared" si="273"/>
        <v>0</v>
      </c>
      <c r="X650" s="3">
        <f t="shared" si="274"/>
        <v>0</v>
      </c>
      <c r="Y650" s="30">
        <f t="shared" si="276"/>
        <v>-8.8431408374616258E-2</v>
      </c>
      <c r="Z650" s="30">
        <f t="shared" si="277"/>
        <v>-8.1113619257736316E-2</v>
      </c>
      <c r="AA650" s="30">
        <f t="shared" si="278"/>
        <v>-8.7370695699471368E-2</v>
      </c>
      <c r="AB650" s="30">
        <f t="shared" si="279"/>
        <v>-9.5478365988117098E-2</v>
      </c>
      <c r="AC650" s="30">
        <f t="shared" si="280"/>
        <v>4.1517436865941157E-2</v>
      </c>
      <c r="AD650" s="30">
        <f t="shared" si="281"/>
        <v>-1.0745344548916128E-2</v>
      </c>
      <c r="AE650" s="30">
        <f t="shared" si="282"/>
        <v>2.3439834338572319E-2</v>
      </c>
      <c r="AF650" s="30">
        <f t="shared" si="283"/>
        <v>0</v>
      </c>
      <c r="AG650" s="30">
        <f t="shared" si="284"/>
        <v>0</v>
      </c>
      <c r="AH650" s="30">
        <f t="shared" si="285"/>
        <v>0</v>
      </c>
      <c r="AI650" s="30">
        <f t="shared" si="286"/>
        <v>0</v>
      </c>
      <c r="AJ650" s="30">
        <f t="shared" si="287"/>
        <v>0</v>
      </c>
      <c r="AK650" s="30">
        <f t="shared" si="288"/>
        <v>0</v>
      </c>
      <c r="AL650" s="30">
        <f t="shared" si="289"/>
        <v>0</v>
      </c>
      <c r="AM650">
        <f t="shared" si="290"/>
        <v>0</v>
      </c>
      <c r="AN650">
        <f t="shared" si="291"/>
        <v>0</v>
      </c>
      <c r="AO650">
        <f t="shared" si="292"/>
        <v>0</v>
      </c>
      <c r="AP650">
        <f t="shared" si="293"/>
        <v>0</v>
      </c>
      <c r="AQ650">
        <f t="shared" si="294"/>
        <v>0</v>
      </c>
      <c r="AR650">
        <f t="shared" si="295"/>
        <v>0</v>
      </c>
      <c r="AS650">
        <f t="shared" si="296"/>
        <v>0</v>
      </c>
    </row>
    <row r="651" spans="1:45" x14ac:dyDescent="0.25">
      <c r="A651" s="2">
        <v>44435</v>
      </c>
      <c r="B651" s="39">
        <v>17</v>
      </c>
      <c r="C651" s="16" t="str">
        <f t="shared" si="275"/>
        <v>44435_17</v>
      </c>
      <c r="D651" s="18">
        <v>241.34406645891369</v>
      </c>
      <c r="E651" s="18">
        <v>289.1325688948985</v>
      </c>
      <c r="F651" s="18">
        <v>619.34505517502078</v>
      </c>
      <c r="G651" s="18">
        <v>322.10617716167923</v>
      </c>
      <c r="H651" s="18">
        <v>0.21440526333170926</v>
      </c>
      <c r="I651" s="18">
        <v>3.1183740841364096</v>
      </c>
      <c r="J651" s="18">
        <v>0.49533879024999972</v>
      </c>
      <c r="K651" s="18">
        <v>-25.386205443822021</v>
      </c>
      <c r="L651" s="18">
        <v>-28.106895013734068</v>
      </c>
      <c r="M651" s="18">
        <v>-63.540207128951792</v>
      </c>
      <c r="N651" s="18">
        <v>-35.798618876472503</v>
      </c>
      <c r="O651" s="18">
        <v>-1.3916588104786243E-2</v>
      </c>
      <c r="P651" s="18">
        <v>-9.5164774187832452E-2</v>
      </c>
      <c r="Q651" s="18">
        <v>-4.0146853265139691E-2</v>
      </c>
      <c r="R651" s="3">
        <f t="shared" ref="R651:R682" si="297">MAX(0,(K651-D651*0.2)*$T$5)+MAX(0,(K651-D651*0.3)*($U$5-$T$5))+MAX(0,(K651-D651*0.5)*($W$5-$V$5))+MAX(0,(K651-D651*0.8)*($X$5-$W$5))</f>
        <v>0</v>
      </c>
      <c r="S651" s="3">
        <f t="shared" ref="S651:S682" si="298">MAX(0,(L651-E651*0.2)*$T$5)+MAX(0,(L651-E651*0.3)*($U$5-$T$5))+MAX(0,(L651-E651*0.5)*($W$5-$V$5))+MAX(0,(L651-E651*0.8)*($X$5-$W$5))</f>
        <v>0</v>
      </c>
      <c r="T651" s="3">
        <f t="shared" ref="T651:T682" si="299">MAX(0,(M651-F651*0.2)*$T$5)+MAX(0,(M651-F651*0.3)*($U$5-$T$5))+MAX(0,(M651-F651*0.5)*($W$5-$V$5))+MAX(0,(M651-F651*0.8)*($X$5-$W$5))</f>
        <v>0</v>
      </c>
      <c r="U651" s="3">
        <f t="shared" ref="U651:U682" si="300">MAX(0,(N651-G651*0.2)*$T$5)+MAX(0,(N651-G651*0.3)*($U$5-$T$5))+MAX(0,(N651-G651*0.5)*($W$5-$V$5))+MAX(0,(N651-G651*0.8)*($X$5-$W$5))</f>
        <v>0</v>
      </c>
      <c r="V651" s="3">
        <f t="shared" ref="V651:V682" si="301">MAX(0,(O651-H651*0.2)*$T$5)+MAX(0,(O651-H651*0.3)*($U$5-$T$5))+MAX(0,(O651-H651*0.5)*($W$5-$V$5))+MAX(0,(O651-H651*0.8)*($X$5-$W$5))</f>
        <v>0</v>
      </c>
      <c r="W651" s="3">
        <f t="shared" ref="W651:W682" si="302">MAX(0,(P651-I651*0.2)*$T$5)+MAX(0,(P651-I651*0.3)*($U$5-$T$5))+MAX(0,(P651-I651*0.5)*($W$5-$V$5))+MAX(0,(P651-I651*0.8)*($X$5-$W$5))</f>
        <v>0</v>
      </c>
      <c r="X651" s="3">
        <f t="shared" ref="X651:X682" si="303">MAX(0,(Q651-J651*0.2)*$T$5)+MAX(0,(Q651-J651*0.3)*($U$5-$T$5))+MAX(0,(Q651-J651*0.5)*($W$5-$V$5))+MAX(0,(Q651-J651*0.8)*($X$5-$W$5))</f>
        <v>0</v>
      </c>
      <c r="Y651" s="30">
        <f t="shared" si="276"/>
        <v>-0.10518678091530276</v>
      </c>
      <c r="Z651" s="30">
        <f t="shared" si="277"/>
        <v>-9.7211099811972762E-2</v>
      </c>
      <c r="AA651" s="30">
        <f t="shared" si="278"/>
        <v>-0.10259258001340781</v>
      </c>
      <c r="AB651" s="30">
        <f t="shared" si="279"/>
        <v>-0.1111391876800413</v>
      </c>
      <c r="AC651" s="30">
        <f t="shared" si="280"/>
        <v>-6.490786601285857E-2</v>
      </c>
      <c r="AD651" s="30">
        <f t="shared" si="281"/>
        <v>-3.0517433643368355E-2</v>
      </c>
      <c r="AE651" s="30">
        <f t="shared" si="282"/>
        <v>-8.1049281936666814E-2</v>
      </c>
      <c r="AF651" s="30">
        <f t="shared" si="283"/>
        <v>0</v>
      </c>
      <c r="AG651" s="30">
        <f t="shared" si="284"/>
        <v>0</v>
      </c>
      <c r="AH651" s="30">
        <f t="shared" si="285"/>
        <v>0</v>
      </c>
      <c r="AI651" s="30">
        <f t="shared" si="286"/>
        <v>0</v>
      </c>
      <c r="AJ651" s="30">
        <f t="shared" si="287"/>
        <v>0</v>
      </c>
      <c r="AK651" s="30">
        <f t="shared" si="288"/>
        <v>0</v>
      </c>
      <c r="AL651" s="30">
        <f t="shared" si="289"/>
        <v>0</v>
      </c>
      <c r="AM651">
        <f t="shared" si="290"/>
        <v>0</v>
      </c>
      <c r="AN651">
        <f t="shared" si="291"/>
        <v>0</v>
      </c>
      <c r="AO651">
        <f t="shared" si="292"/>
        <v>0</v>
      </c>
      <c r="AP651">
        <f t="shared" si="293"/>
        <v>0</v>
      </c>
      <c r="AQ651">
        <f t="shared" si="294"/>
        <v>0</v>
      </c>
      <c r="AR651">
        <f t="shared" si="295"/>
        <v>0</v>
      </c>
      <c r="AS651">
        <f t="shared" si="296"/>
        <v>0</v>
      </c>
    </row>
    <row r="652" spans="1:45" x14ac:dyDescent="0.25">
      <c r="A652" s="2">
        <v>44435</v>
      </c>
      <c r="B652" s="39">
        <v>18</v>
      </c>
      <c r="C652" s="16" t="str">
        <f t="shared" ref="C652:C715" si="304">CONCATENATE(A652,"_",B652)</f>
        <v>44435_18</v>
      </c>
      <c r="D652" s="18">
        <v>232.36993839322997</v>
      </c>
      <c r="E652" s="18">
        <v>279.33961495611391</v>
      </c>
      <c r="F652" s="18">
        <v>601.71422583861374</v>
      </c>
      <c r="G652" s="18">
        <v>312.66070520814793</v>
      </c>
      <c r="H652" s="18">
        <v>0.21593975823264089</v>
      </c>
      <c r="I652" s="18">
        <v>2.9573180139192017</v>
      </c>
      <c r="J652" s="18">
        <v>0.49887333390453453</v>
      </c>
      <c r="K652" s="18">
        <v>-30.369620026937664</v>
      </c>
      <c r="L652" s="18">
        <v>-35.330775079116194</v>
      </c>
      <c r="M652" s="18">
        <v>-78.191600974270187</v>
      </c>
      <c r="N652" s="18">
        <v>-41.90951687644889</v>
      </c>
      <c r="O652" s="18">
        <v>-1.6085947007826566E-2</v>
      </c>
      <c r="P652" s="18">
        <v>-0.21425642471737821</v>
      </c>
      <c r="Q652" s="18">
        <v>-4.5105286166676098E-2</v>
      </c>
      <c r="R652" s="3">
        <f t="shared" si="297"/>
        <v>0</v>
      </c>
      <c r="S652" s="3">
        <f t="shared" si="298"/>
        <v>0</v>
      </c>
      <c r="T652" s="3">
        <f t="shared" si="299"/>
        <v>0</v>
      </c>
      <c r="U652" s="3">
        <f t="shared" si="300"/>
        <v>0</v>
      </c>
      <c r="V652" s="3">
        <f t="shared" si="301"/>
        <v>0</v>
      </c>
      <c r="W652" s="3">
        <f t="shared" si="302"/>
        <v>0</v>
      </c>
      <c r="X652" s="3">
        <f t="shared" si="303"/>
        <v>0</v>
      </c>
      <c r="Y652" s="30">
        <f t="shared" ref="Y652:Y682" si="305">+K652/D652</f>
        <v>-0.13069513310084208</v>
      </c>
      <c r="Z652" s="30">
        <f t="shared" ref="Z652:Z682" si="306">+L652/E652</f>
        <v>-0.12647964408724088</v>
      </c>
      <c r="AA652" s="30">
        <f t="shared" ref="AA652:AA682" si="307">+M652/F652</f>
        <v>-0.12994806773147827</v>
      </c>
      <c r="AB652" s="30">
        <f t="shared" ref="AB652:AB682" si="308">+N652/G652</f>
        <v>-0.1340415222582845</v>
      </c>
      <c r="AC652" s="30">
        <f t="shared" ref="AC652:AC682" si="309">+O652/H652</f>
        <v>-7.44927526986323E-2</v>
      </c>
      <c r="AD652" s="30">
        <f t="shared" ref="AD652:AD682" si="310">+P652/I652</f>
        <v>-7.2449572115321381E-2</v>
      </c>
      <c r="AE652" s="30">
        <f t="shared" ref="AE652:AE682" si="311">+Q652/J652</f>
        <v>-9.0414305799130054E-2</v>
      </c>
      <c r="AF652" s="30">
        <f t="shared" ref="AF652:AF682" si="312">+IF(Y652&gt;20%,Y652,0)</f>
        <v>0</v>
      </c>
      <c r="AG652" s="30">
        <f t="shared" ref="AG652:AG682" si="313">+IF(Z652&gt;20%,Z652,0)</f>
        <v>0</v>
      </c>
      <c r="AH652" s="30">
        <f t="shared" ref="AH652:AH682" si="314">+IF(AA652&gt;20%,AA652,0)</f>
        <v>0</v>
      </c>
      <c r="AI652" s="30">
        <f t="shared" ref="AI652:AI682" si="315">+IF(AB652&gt;20%,AB652,0)</f>
        <v>0</v>
      </c>
      <c r="AJ652" s="30">
        <f t="shared" ref="AJ652:AJ682" si="316">+IF(AC652&gt;20%,AC652,0)</f>
        <v>0</v>
      </c>
      <c r="AK652" s="30">
        <f t="shared" ref="AK652:AK682" si="317">+IF(AD652&gt;20%,AD652,0)</f>
        <v>0</v>
      </c>
      <c r="AL652" s="30">
        <f t="shared" ref="AL652:AL682" si="318">+IF(AE652&gt;20%,AE652,0)</f>
        <v>0</v>
      </c>
      <c r="AM652">
        <f t="shared" ref="AM652:AM682" si="319">+IF(AND(AF652&gt;0.2,AF652&lt;=0.3),(K652-((D652*20)/100))*$AO$5,IF(AND(AF652&gt;0.3,AF652&lt;=0.4),(D652*30/100-D652*20/100)*$AO$5+(K652-D652*30/100)*$AP$5,IF(AND(AF652&gt;0.4,AF652&lt;=0.5),(D652*30/100-D652*20/100)*$AO$5+(D652*40/100-D652*30/100)*$AP$5+(K652-D652*40/100)*$AQ$5,0)))</f>
        <v>0</v>
      </c>
      <c r="AN652">
        <f t="shared" ref="AN652:AN682" si="320">+IF(AND(AG652&gt;0.2,AG652&lt;=0.3),(L652-((E652*20)/100))*$AO$5,IF(AND(AG652&gt;0.3,AG652&lt;=0.4),(E652*30/100-E652*20/100)*$AO$5+(L652-E652*30/100)*$AP$5,IF(AND(AG652&gt;0.4,AG652&lt;=0.5),(E652*30/100-E652*20/100)*$AO$5+(E652*40/100-E652*30/100)*$AP$5+(L652-E652*40/100)*$AQ$5,0)))</f>
        <v>0</v>
      </c>
      <c r="AO652">
        <f t="shared" ref="AO652:AO682" si="321">+IF(AND(AH652&gt;0.2,AH652&lt;=0.3),(M652-((F652*20)/100))*$AO$5,IF(AND(AH652&gt;0.3,AH652&lt;=0.4),(F652*30/100-F652*20/100)*$AO$5+(M652-F652*30/100)*$AP$5,IF(AND(AH652&gt;0.4,AH652&lt;=0.5),(F652*30/100-F652*20/100)*$AO$5+(F652*40/100-F652*30/100)*$AP$5+(M652-F652*40/100)*$AQ$5,0)))</f>
        <v>0</v>
      </c>
      <c r="AP652">
        <f t="shared" ref="AP652:AP682" si="322">+IF(AND(AI652&gt;0.2,AI652&lt;=0.3),(N652-((G652*20)/100))*$AO$5,IF(AND(AI652&gt;0.3,AI652&lt;=0.4),(G652*30/100-G652*20/100)*$AO$5+(N652-G652*30/100)*$AP$5,IF(AND(AI652&gt;0.4,AI652&lt;=0.5),(G652*30/100-G652*20/100)*$AO$5+(G652*40/100-G652*30/100)*$AP$5+(N652-G652*40/100)*$AQ$5,0)))</f>
        <v>0</v>
      </c>
      <c r="AQ652">
        <f t="shared" ref="AQ652:AQ682" si="323">+IF(AND(AJ652&gt;0.2,AJ652&lt;=0.3),(O652-((H652*20)/100))*$AO$5,IF(AND(AJ652&gt;0.3,AJ652&lt;=0.4),(H652*30/100-H652*20/100)*$AO$5+(O652-H652*30/100)*$AP$5,IF(AND(AJ652&gt;0.4,AJ652&lt;=0.5),(H652*30/100-H652*20/100)*$AO$5+(H652*40/100-H652*30/100)*$AP$5+(O652-H652*40/100)*$AQ$5,0)))</f>
        <v>0</v>
      </c>
      <c r="AR652">
        <f t="shared" ref="AR652:AR682" si="324">+IF(AND(AK652&gt;0.2,AK652&lt;=0.3),(P652-((I652*20)/100))*$AO$5,IF(AND(AK652&gt;0.3,AK652&lt;=0.4),(I652*30/100-I652*20/100)*$AO$5+(P652-I652*30/100)*$AP$5,IF(AND(AK652&gt;0.4,AK652&lt;=0.5),(I652*30/100-I652*20/100)*$AO$5+(I652*40/100-I652*30/100)*$AP$5+(P652-I652*40/100)*$AQ$5,0)))</f>
        <v>0</v>
      </c>
      <c r="AS652">
        <f t="shared" ref="AS652:AS682" si="325">+IF(AND(AL652&gt;0.2,AL652&lt;=0.3),(Q652-((J652*20)/100))*$AO$5,IF(AND(AL652&gt;0.3,AL652&lt;=0.4),(J652*30/100-J652*20/100)*$AO$5+(Q652-J652*30/100)*$AP$5,IF(AND(AL652&gt;0.4,AL652&lt;=0.5),(J652*30/100-J652*20/100)*$AO$5+(J652*40/100-J652*30/100)*$AP$5+(Q652-J652*40/100)*$AQ$5,0)))</f>
        <v>0</v>
      </c>
    </row>
    <row r="653" spans="1:45" x14ac:dyDescent="0.25">
      <c r="A653" s="2">
        <v>44435</v>
      </c>
      <c r="B653" s="39">
        <v>19</v>
      </c>
      <c r="C653" s="16" t="str">
        <f t="shared" si="304"/>
        <v>44435_19</v>
      </c>
      <c r="D653" s="18">
        <v>246.47709350038366</v>
      </c>
      <c r="E653" s="18">
        <v>296.46370805317395</v>
      </c>
      <c r="F653" s="18">
        <v>644.5466775015052</v>
      </c>
      <c r="G653" s="18">
        <v>333.29025777278764</v>
      </c>
      <c r="H653" s="18">
        <v>0.25965654457673842</v>
      </c>
      <c r="I653" s="18">
        <v>3.1543442125434695</v>
      </c>
      <c r="J653" s="18">
        <v>0.59322816532361111</v>
      </c>
      <c r="K653" s="18">
        <v>-33.487667859512889</v>
      </c>
      <c r="L653" s="18">
        <v>-39.47396759019616</v>
      </c>
      <c r="M653" s="18">
        <v>-84.305596555766087</v>
      </c>
      <c r="N653" s="18">
        <v>-44.919285158611942</v>
      </c>
      <c r="O653" s="18">
        <v>-2.056207130807897E-2</v>
      </c>
      <c r="P653" s="18">
        <v>-0.29219650747377174</v>
      </c>
      <c r="Q653" s="18">
        <v>-5.4395720693850673E-2</v>
      </c>
      <c r="R653" s="3">
        <f t="shared" si="297"/>
        <v>0</v>
      </c>
      <c r="S653" s="3">
        <f t="shared" si="298"/>
        <v>0</v>
      </c>
      <c r="T653" s="3">
        <f t="shared" si="299"/>
        <v>0</v>
      </c>
      <c r="U653" s="3">
        <f t="shared" si="300"/>
        <v>0</v>
      </c>
      <c r="V653" s="3">
        <f t="shared" si="301"/>
        <v>0</v>
      </c>
      <c r="W653" s="3">
        <f t="shared" si="302"/>
        <v>0</v>
      </c>
      <c r="X653" s="3">
        <f t="shared" si="303"/>
        <v>0</v>
      </c>
      <c r="Y653" s="30">
        <f t="shared" si="305"/>
        <v>-0.13586523349465238</v>
      </c>
      <c r="Z653" s="30">
        <f t="shared" si="306"/>
        <v>-0.13314940924612628</v>
      </c>
      <c r="AA653" s="30">
        <f t="shared" si="307"/>
        <v>-0.13079827962586807</v>
      </c>
      <c r="AB653" s="30">
        <f t="shared" si="308"/>
        <v>-0.1347752720370079</v>
      </c>
      <c r="AC653" s="30">
        <f t="shared" si="309"/>
        <v>-7.9189497578799103E-2</v>
      </c>
      <c r="AD653" s="30">
        <f t="shared" si="310"/>
        <v>-9.2633044393770334E-2</v>
      </c>
      <c r="AE653" s="30">
        <f t="shared" si="311"/>
        <v>-9.1694433733060091E-2</v>
      </c>
      <c r="AF653" s="30">
        <f t="shared" si="312"/>
        <v>0</v>
      </c>
      <c r="AG653" s="30">
        <f t="shared" si="313"/>
        <v>0</v>
      </c>
      <c r="AH653" s="30">
        <f t="shared" si="314"/>
        <v>0</v>
      </c>
      <c r="AI653" s="30">
        <f t="shared" si="315"/>
        <v>0</v>
      </c>
      <c r="AJ653" s="30">
        <f t="shared" si="316"/>
        <v>0</v>
      </c>
      <c r="AK653" s="30">
        <f t="shared" si="317"/>
        <v>0</v>
      </c>
      <c r="AL653" s="30">
        <f t="shared" si="318"/>
        <v>0</v>
      </c>
      <c r="AM653">
        <f t="shared" si="319"/>
        <v>0</v>
      </c>
      <c r="AN653">
        <f t="shared" si="320"/>
        <v>0</v>
      </c>
      <c r="AO653">
        <f t="shared" si="321"/>
        <v>0</v>
      </c>
      <c r="AP653">
        <f t="shared" si="322"/>
        <v>0</v>
      </c>
      <c r="AQ653">
        <f t="shared" si="323"/>
        <v>0</v>
      </c>
      <c r="AR653">
        <f t="shared" si="324"/>
        <v>0</v>
      </c>
      <c r="AS653">
        <f t="shared" si="325"/>
        <v>0</v>
      </c>
    </row>
    <row r="654" spans="1:45" x14ac:dyDescent="0.25">
      <c r="A654" s="2">
        <v>44435</v>
      </c>
      <c r="B654" s="39">
        <v>20</v>
      </c>
      <c r="C654" s="16" t="str">
        <f t="shared" si="304"/>
        <v>44435_20</v>
      </c>
      <c r="D654" s="18">
        <v>254.59510053108542</v>
      </c>
      <c r="E654" s="18">
        <v>310.73168638433503</v>
      </c>
      <c r="F654" s="18">
        <v>680.25595497853999</v>
      </c>
      <c r="G654" s="18">
        <v>348.49172030493014</v>
      </c>
      <c r="H654" s="18">
        <v>0.29089190330799469</v>
      </c>
      <c r="I654" s="18">
        <v>3.3533222416724517</v>
      </c>
      <c r="J654" s="18">
        <v>0.66224584872586056</v>
      </c>
      <c r="K654" s="18">
        <v>-35.747921517093836</v>
      </c>
      <c r="L654" s="18">
        <v>-41.142185508235258</v>
      </c>
      <c r="M654" s="18">
        <v>-87.13515364450825</v>
      </c>
      <c r="N654" s="18">
        <v>-47.091821381747437</v>
      </c>
      <c r="O654" s="18">
        <v>-2.5289072981932451E-2</v>
      </c>
      <c r="P654" s="18">
        <v>-0.31064148271152381</v>
      </c>
      <c r="Q654" s="18">
        <v>-6.4297612446377495E-2</v>
      </c>
      <c r="R654" s="3">
        <f t="shared" si="297"/>
        <v>0</v>
      </c>
      <c r="S654" s="3">
        <f t="shared" si="298"/>
        <v>0</v>
      </c>
      <c r="T654" s="3">
        <f t="shared" si="299"/>
        <v>0</v>
      </c>
      <c r="U654" s="3">
        <f t="shared" si="300"/>
        <v>0</v>
      </c>
      <c r="V654" s="3">
        <f t="shared" si="301"/>
        <v>0</v>
      </c>
      <c r="W654" s="3">
        <f t="shared" si="302"/>
        <v>0</v>
      </c>
      <c r="X654" s="3">
        <f t="shared" si="303"/>
        <v>0</v>
      </c>
      <c r="Y654" s="30">
        <f t="shared" si="305"/>
        <v>-0.14041087767409374</v>
      </c>
      <c r="Z654" s="30">
        <f t="shared" si="306"/>
        <v>-0.13240421659910048</v>
      </c>
      <c r="AA654" s="30">
        <f t="shared" si="307"/>
        <v>-0.12809171754660656</v>
      </c>
      <c r="AB654" s="30">
        <f t="shared" si="308"/>
        <v>-0.13513038800618307</v>
      </c>
      <c r="AC654" s="30">
        <f t="shared" si="309"/>
        <v>-8.6936324780262184E-2</v>
      </c>
      <c r="AD654" s="30">
        <f t="shared" si="310"/>
        <v>-9.263693147384279E-2</v>
      </c>
      <c r="AE654" s="30">
        <f t="shared" si="311"/>
        <v>-9.7090246122469484E-2</v>
      </c>
      <c r="AF654" s="30">
        <f t="shared" si="312"/>
        <v>0</v>
      </c>
      <c r="AG654" s="30">
        <f t="shared" si="313"/>
        <v>0</v>
      </c>
      <c r="AH654" s="30">
        <f t="shared" si="314"/>
        <v>0</v>
      </c>
      <c r="AI654" s="30">
        <f t="shared" si="315"/>
        <v>0</v>
      </c>
      <c r="AJ654" s="30">
        <f t="shared" si="316"/>
        <v>0</v>
      </c>
      <c r="AK654" s="30">
        <f t="shared" si="317"/>
        <v>0</v>
      </c>
      <c r="AL654" s="30">
        <f t="shared" si="318"/>
        <v>0</v>
      </c>
      <c r="AM654">
        <f t="shared" si="319"/>
        <v>0</v>
      </c>
      <c r="AN654">
        <f t="shared" si="320"/>
        <v>0</v>
      </c>
      <c r="AO654">
        <f t="shared" si="321"/>
        <v>0</v>
      </c>
      <c r="AP654">
        <f t="shared" si="322"/>
        <v>0</v>
      </c>
      <c r="AQ654">
        <f t="shared" si="323"/>
        <v>0</v>
      </c>
      <c r="AR654">
        <f t="shared" si="324"/>
        <v>0</v>
      </c>
      <c r="AS654">
        <f t="shared" si="325"/>
        <v>0</v>
      </c>
    </row>
    <row r="655" spans="1:45" x14ac:dyDescent="0.25">
      <c r="A655" s="2">
        <v>44435</v>
      </c>
      <c r="B655" s="39">
        <v>21</v>
      </c>
      <c r="C655" s="16" t="str">
        <f t="shared" si="304"/>
        <v>44435_21</v>
      </c>
      <c r="D655" s="18">
        <v>251.12700608244199</v>
      </c>
      <c r="E655" s="18">
        <v>309.33877527126157</v>
      </c>
      <c r="F655" s="18">
        <v>678.97830559812303</v>
      </c>
      <c r="G655" s="18">
        <v>346.28146137745625</v>
      </c>
      <c r="H655" s="18">
        <v>0.28582204307056674</v>
      </c>
      <c r="I655" s="18">
        <v>3.3439797788760117</v>
      </c>
      <c r="J655" s="18">
        <v>0.64936599364315206</v>
      </c>
      <c r="K655" s="18">
        <v>-37.784513167876298</v>
      </c>
      <c r="L655" s="18">
        <v>-43.321947317127083</v>
      </c>
      <c r="M655" s="18">
        <v>-91.933399785123953</v>
      </c>
      <c r="N655" s="18">
        <v>-49.828839162384085</v>
      </c>
      <c r="O655" s="18">
        <v>-3.7213980936246796E-2</v>
      </c>
      <c r="P655" s="18">
        <v>-0.34313368418648804</v>
      </c>
      <c r="Q655" s="18">
        <v>-9.1744249159975672E-2</v>
      </c>
      <c r="R655" s="3">
        <f t="shared" si="297"/>
        <v>0</v>
      </c>
      <c r="S655" s="3">
        <f t="shared" si="298"/>
        <v>0</v>
      </c>
      <c r="T655" s="3">
        <f t="shared" si="299"/>
        <v>0</v>
      </c>
      <c r="U655" s="3">
        <f t="shared" si="300"/>
        <v>0</v>
      </c>
      <c r="V655" s="3">
        <f t="shared" si="301"/>
        <v>0</v>
      </c>
      <c r="W655" s="3">
        <f t="shared" si="302"/>
        <v>0</v>
      </c>
      <c r="X655" s="3">
        <f t="shared" si="303"/>
        <v>0</v>
      </c>
      <c r="Y655" s="30">
        <f t="shared" si="305"/>
        <v>-0.150459776339117</v>
      </c>
      <c r="Z655" s="30">
        <f t="shared" si="306"/>
        <v>-0.14004693488275996</v>
      </c>
      <c r="AA655" s="30">
        <f t="shared" si="307"/>
        <v>-0.13539961295838213</v>
      </c>
      <c r="AB655" s="30">
        <f t="shared" si="308"/>
        <v>-0.14389692986789521</v>
      </c>
      <c r="AC655" s="30">
        <f t="shared" si="309"/>
        <v>-0.13019982831435789</v>
      </c>
      <c r="AD655" s="30">
        <f t="shared" si="310"/>
        <v>-0.10261236815906319</v>
      </c>
      <c r="AE655" s="30">
        <f t="shared" si="311"/>
        <v>-0.14128280516394295</v>
      </c>
      <c r="AF655" s="30">
        <f t="shared" si="312"/>
        <v>0</v>
      </c>
      <c r="AG655" s="30">
        <f t="shared" si="313"/>
        <v>0</v>
      </c>
      <c r="AH655" s="30">
        <f t="shared" si="314"/>
        <v>0</v>
      </c>
      <c r="AI655" s="30">
        <f t="shared" si="315"/>
        <v>0</v>
      </c>
      <c r="AJ655" s="30">
        <f t="shared" si="316"/>
        <v>0</v>
      </c>
      <c r="AK655" s="30">
        <f t="shared" si="317"/>
        <v>0</v>
      </c>
      <c r="AL655" s="30">
        <f t="shared" si="318"/>
        <v>0</v>
      </c>
      <c r="AM655">
        <f t="shared" si="319"/>
        <v>0</v>
      </c>
      <c r="AN655">
        <f t="shared" si="320"/>
        <v>0</v>
      </c>
      <c r="AO655">
        <f t="shared" si="321"/>
        <v>0</v>
      </c>
      <c r="AP655">
        <f t="shared" si="322"/>
        <v>0</v>
      </c>
      <c r="AQ655">
        <f t="shared" si="323"/>
        <v>0</v>
      </c>
      <c r="AR655">
        <f t="shared" si="324"/>
        <v>0</v>
      </c>
      <c r="AS655">
        <f t="shared" si="325"/>
        <v>0</v>
      </c>
    </row>
    <row r="656" spans="1:45" x14ac:dyDescent="0.25">
      <c r="A656" s="2">
        <v>44435</v>
      </c>
      <c r="B656" s="39">
        <v>22</v>
      </c>
      <c r="C656" s="16" t="str">
        <f t="shared" si="304"/>
        <v>44435_22</v>
      </c>
      <c r="D656" s="18">
        <v>242.99616772975577</v>
      </c>
      <c r="E656" s="18">
        <v>301.48221221887809</v>
      </c>
      <c r="F656" s="18">
        <v>662.49762685957683</v>
      </c>
      <c r="G656" s="18">
        <v>336.31103294598887</v>
      </c>
      <c r="H656" s="18">
        <v>0.28708374292092265</v>
      </c>
      <c r="I656" s="18">
        <v>3.2682596405492803</v>
      </c>
      <c r="J656" s="18">
        <v>0.65241773772036327</v>
      </c>
      <c r="K656" s="18">
        <v>-39.244631415879851</v>
      </c>
      <c r="L656" s="18">
        <v>-44.129158052841674</v>
      </c>
      <c r="M656" s="18">
        <v>-93.440471224907071</v>
      </c>
      <c r="N656" s="18">
        <v>-51.784309817287763</v>
      </c>
      <c r="O656" s="18">
        <v>-3.1902763866138453E-2</v>
      </c>
      <c r="P656" s="18">
        <v>-0.34842950742219053</v>
      </c>
      <c r="Q656" s="18">
        <v>-7.9725573391445745E-2</v>
      </c>
      <c r="R656" s="3">
        <f t="shared" si="297"/>
        <v>0</v>
      </c>
      <c r="S656" s="3">
        <f t="shared" si="298"/>
        <v>0</v>
      </c>
      <c r="T656" s="3">
        <f t="shared" si="299"/>
        <v>0</v>
      </c>
      <c r="U656" s="3">
        <f t="shared" si="300"/>
        <v>0</v>
      </c>
      <c r="V656" s="3">
        <f t="shared" si="301"/>
        <v>0</v>
      </c>
      <c r="W656" s="3">
        <f t="shared" si="302"/>
        <v>0</v>
      </c>
      <c r="X656" s="3">
        <f t="shared" si="303"/>
        <v>0</v>
      </c>
      <c r="Y656" s="30">
        <f t="shared" si="305"/>
        <v>-0.16150308781628658</v>
      </c>
      <c r="Z656" s="30">
        <f t="shared" si="306"/>
        <v>-0.14637400239322781</v>
      </c>
      <c r="AA656" s="30">
        <f t="shared" si="307"/>
        <v>-0.14104272594581344</v>
      </c>
      <c r="AB656" s="30">
        <f t="shared" si="308"/>
        <v>-0.15397743381676168</v>
      </c>
      <c r="AC656" s="30">
        <f t="shared" si="309"/>
        <v>-0.11112703053661274</v>
      </c>
      <c r="AD656" s="30">
        <f t="shared" si="310"/>
        <v>-0.10661010621654028</v>
      </c>
      <c r="AE656" s="30">
        <f t="shared" si="311"/>
        <v>-0.12220019288564685</v>
      </c>
      <c r="AF656" s="30">
        <f t="shared" si="312"/>
        <v>0</v>
      </c>
      <c r="AG656" s="30">
        <f t="shared" si="313"/>
        <v>0</v>
      </c>
      <c r="AH656" s="30">
        <f t="shared" si="314"/>
        <v>0</v>
      </c>
      <c r="AI656" s="30">
        <f t="shared" si="315"/>
        <v>0</v>
      </c>
      <c r="AJ656" s="30">
        <f t="shared" si="316"/>
        <v>0</v>
      </c>
      <c r="AK656" s="30">
        <f t="shared" si="317"/>
        <v>0</v>
      </c>
      <c r="AL656" s="30">
        <f t="shared" si="318"/>
        <v>0</v>
      </c>
      <c r="AM656">
        <f t="shared" si="319"/>
        <v>0</v>
      </c>
      <c r="AN656">
        <f t="shared" si="320"/>
        <v>0</v>
      </c>
      <c r="AO656">
        <f t="shared" si="321"/>
        <v>0</v>
      </c>
      <c r="AP656">
        <f t="shared" si="322"/>
        <v>0</v>
      </c>
      <c r="AQ656">
        <f t="shared" si="323"/>
        <v>0</v>
      </c>
      <c r="AR656">
        <f t="shared" si="324"/>
        <v>0</v>
      </c>
      <c r="AS656">
        <f t="shared" si="325"/>
        <v>0</v>
      </c>
    </row>
    <row r="657" spans="1:45" x14ac:dyDescent="0.25">
      <c r="A657" s="2">
        <v>44435</v>
      </c>
      <c r="B657" s="39">
        <v>23</v>
      </c>
      <c r="C657" s="16" t="str">
        <f t="shared" si="304"/>
        <v>44435_23</v>
      </c>
      <c r="D657" s="18">
        <v>227.04496814667476</v>
      </c>
      <c r="E657" s="18">
        <v>283.99076112388207</v>
      </c>
      <c r="F657" s="18">
        <v>624.55088795654262</v>
      </c>
      <c r="G657" s="18">
        <v>315.52217501581168</v>
      </c>
      <c r="H657" s="18">
        <v>0.27277676408664642</v>
      </c>
      <c r="I657" s="18">
        <v>3.0946731996630956</v>
      </c>
      <c r="J657" s="18">
        <v>0.62390430274284403</v>
      </c>
      <c r="K657" s="18">
        <v>-42.702359565628761</v>
      </c>
      <c r="L657" s="18">
        <v>-47.231197254548363</v>
      </c>
      <c r="M657" s="18">
        <v>-99.732496674460464</v>
      </c>
      <c r="N657" s="18">
        <v>-56.031766175531715</v>
      </c>
      <c r="O657" s="18">
        <v>-3.0073439220664896E-2</v>
      </c>
      <c r="P657" s="18">
        <v>-0.37192075709669742</v>
      </c>
      <c r="Q657" s="18">
        <v>-7.6419424799352625E-2</v>
      </c>
      <c r="R657" s="3">
        <f t="shared" si="297"/>
        <v>0</v>
      </c>
      <c r="S657" s="3">
        <f t="shared" si="298"/>
        <v>0</v>
      </c>
      <c r="T657" s="3">
        <f t="shared" si="299"/>
        <v>0</v>
      </c>
      <c r="U657" s="3">
        <f t="shared" si="300"/>
        <v>0</v>
      </c>
      <c r="V657" s="3">
        <f t="shared" si="301"/>
        <v>0</v>
      </c>
      <c r="W657" s="3">
        <f t="shared" si="302"/>
        <v>0</v>
      </c>
      <c r="X657" s="3">
        <f t="shared" si="303"/>
        <v>0</v>
      </c>
      <c r="Y657" s="30">
        <f t="shared" si="305"/>
        <v>-0.18807886347008729</v>
      </c>
      <c r="Z657" s="30">
        <f t="shared" si="306"/>
        <v>-0.16631244293875191</v>
      </c>
      <c r="AA657" s="30">
        <f t="shared" si="307"/>
        <v>-0.15968674226174509</v>
      </c>
      <c r="AB657" s="30">
        <f t="shared" si="308"/>
        <v>-0.17758424165503997</v>
      </c>
      <c r="AC657" s="30">
        <f t="shared" si="309"/>
        <v>-0.11024927039281172</v>
      </c>
      <c r="AD657" s="30">
        <f t="shared" si="310"/>
        <v>-0.12018094742190771</v>
      </c>
      <c r="AE657" s="30">
        <f t="shared" si="311"/>
        <v>-0.12248581146722846</v>
      </c>
      <c r="AF657" s="30">
        <f t="shared" si="312"/>
        <v>0</v>
      </c>
      <c r="AG657" s="30">
        <f t="shared" si="313"/>
        <v>0</v>
      </c>
      <c r="AH657" s="30">
        <f t="shared" si="314"/>
        <v>0</v>
      </c>
      <c r="AI657" s="30">
        <f t="shared" si="315"/>
        <v>0</v>
      </c>
      <c r="AJ657" s="30">
        <f t="shared" si="316"/>
        <v>0</v>
      </c>
      <c r="AK657" s="30">
        <f t="shared" si="317"/>
        <v>0</v>
      </c>
      <c r="AL657" s="30">
        <f t="shared" si="318"/>
        <v>0</v>
      </c>
      <c r="AM657">
        <f t="shared" si="319"/>
        <v>0</v>
      </c>
      <c r="AN657">
        <f t="shared" si="320"/>
        <v>0</v>
      </c>
      <c r="AO657">
        <f t="shared" si="321"/>
        <v>0</v>
      </c>
      <c r="AP657">
        <f t="shared" si="322"/>
        <v>0</v>
      </c>
      <c r="AQ657">
        <f t="shared" si="323"/>
        <v>0</v>
      </c>
      <c r="AR657">
        <f t="shared" si="324"/>
        <v>0</v>
      </c>
      <c r="AS657">
        <f t="shared" si="325"/>
        <v>0</v>
      </c>
    </row>
    <row r="658" spans="1:45" x14ac:dyDescent="0.25">
      <c r="A658" s="2">
        <v>44435</v>
      </c>
      <c r="B658" s="39">
        <v>24</v>
      </c>
      <c r="C658" s="16" t="str">
        <f t="shared" si="304"/>
        <v>44435_24</v>
      </c>
      <c r="D658" s="18">
        <v>205.32688400797457</v>
      </c>
      <c r="E658" s="18">
        <v>256.96503944091108</v>
      </c>
      <c r="F658" s="18">
        <v>564.68542700785736</v>
      </c>
      <c r="G658" s="18">
        <v>284.47045781966796</v>
      </c>
      <c r="H658" s="18">
        <v>0.25552508231199805</v>
      </c>
      <c r="I658" s="18">
        <v>2.8213535306808706</v>
      </c>
      <c r="J658" s="18">
        <v>0.58661855805136809</v>
      </c>
      <c r="K658" s="18">
        <v>-45.253655371192764</v>
      </c>
      <c r="L658" s="18">
        <v>-50.029603377128979</v>
      </c>
      <c r="M658" s="18">
        <v>-105.76725638183008</v>
      </c>
      <c r="N658" s="18">
        <v>-59.705624537122709</v>
      </c>
      <c r="O658" s="18">
        <v>-2.5048605727445952E-2</v>
      </c>
      <c r="P658" s="18">
        <v>-0.3886102568086055</v>
      </c>
      <c r="Q658" s="18">
        <v>-6.5102369661771173E-2</v>
      </c>
      <c r="R658" s="3">
        <f t="shared" si="297"/>
        <v>0</v>
      </c>
      <c r="S658" s="3">
        <f t="shared" si="298"/>
        <v>0</v>
      </c>
      <c r="T658" s="3">
        <f t="shared" si="299"/>
        <v>0</v>
      </c>
      <c r="U658" s="3">
        <f t="shared" si="300"/>
        <v>0</v>
      </c>
      <c r="V658" s="3">
        <f t="shared" si="301"/>
        <v>0</v>
      </c>
      <c r="W658" s="3">
        <f t="shared" si="302"/>
        <v>0</v>
      </c>
      <c r="X658" s="3">
        <f t="shared" si="303"/>
        <v>0</v>
      </c>
      <c r="Y658" s="30">
        <f t="shared" si="305"/>
        <v>-0.22039810125124767</v>
      </c>
      <c r="Z658" s="30">
        <f t="shared" si="306"/>
        <v>-0.19469420231631646</v>
      </c>
      <c r="AA658" s="30">
        <f t="shared" si="307"/>
        <v>-0.18730296785285797</v>
      </c>
      <c r="AB658" s="30">
        <f t="shared" si="308"/>
        <v>-0.2098833917403522</v>
      </c>
      <c r="AC658" s="30">
        <f t="shared" si="309"/>
        <v>-9.8027972443274339E-2</v>
      </c>
      <c r="AD658" s="30">
        <f t="shared" si="310"/>
        <v>-0.13773894429842087</v>
      </c>
      <c r="AE658" s="30">
        <f t="shared" si="311"/>
        <v>-0.11097904893774327</v>
      </c>
      <c r="AF658" s="30">
        <f t="shared" si="312"/>
        <v>0</v>
      </c>
      <c r="AG658" s="30">
        <f t="shared" si="313"/>
        <v>0</v>
      </c>
      <c r="AH658" s="30">
        <f t="shared" si="314"/>
        <v>0</v>
      </c>
      <c r="AI658" s="30">
        <f t="shared" si="315"/>
        <v>0</v>
      </c>
      <c r="AJ658" s="30">
        <f t="shared" si="316"/>
        <v>0</v>
      </c>
      <c r="AK658" s="30">
        <f t="shared" si="317"/>
        <v>0</v>
      </c>
      <c r="AL658" s="30">
        <f t="shared" si="318"/>
        <v>0</v>
      </c>
      <c r="AM658">
        <f t="shared" si="319"/>
        <v>0</v>
      </c>
      <c r="AN658">
        <f t="shared" si="320"/>
        <v>0</v>
      </c>
      <c r="AO658">
        <f t="shared" si="321"/>
        <v>0</v>
      </c>
      <c r="AP658">
        <f t="shared" si="322"/>
        <v>0</v>
      </c>
      <c r="AQ658">
        <f t="shared" si="323"/>
        <v>0</v>
      </c>
      <c r="AR658">
        <f t="shared" si="324"/>
        <v>0</v>
      </c>
      <c r="AS658">
        <f t="shared" si="325"/>
        <v>0</v>
      </c>
    </row>
    <row r="659" spans="1:45" x14ac:dyDescent="0.25">
      <c r="A659" s="2">
        <v>44436</v>
      </c>
      <c r="B659" s="39">
        <v>1</v>
      </c>
      <c r="C659" s="16" t="str">
        <f t="shared" si="304"/>
        <v>44436_1</v>
      </c>
      <c r="D659" s="18">
        <v>179.80290299114597</v>
      </c>
      <c r="E659" s="18">
        <v>223.78978048137705</v>
      </c>
      <c r="F659" s="18">
        <v>489.07207704970853</v>
      </c>
      <c r="G659" s="18">
        <v>246.35812207307032</v>
      </c>
      <c r="H659" s="18">
        <v>0.23163234602722999</v>
      </c>
      <c r="I659" s="18">
        <v>2.4801207245681209</v>
      </c>
      <c r="J659" s="18">
        <v>0.53576417120378894</v>
      </c>
      <c r="K659" s="18">
        <v>-47.079032152059447</v>
      </c>
      <c r="L659" s="18">
        <v>-52.115146949590553</v>
      </c>
      <c r="M659" s="18">
        <v>-110.46894001824967</v>
      </c>
      <c r="N659" s="18">
        <v>-62.329545227112362</v>
      </c>
      <c r="O659" s="18">
        <v>-1.2550485626623437E-2</v>
      </c>
      <c r="P659" s="18">
        <v>-0.39697960207524641</v>
      </c>
      <c r="Q659" s="18">
        <v>-3.7276848438014362E-2</v>
      </c>
      <c r="R659" s="3">
        <f t="shared" si="297"/>
        <v>0</v>
      </c>
      <c r="S659" s="3">
        <f t="shared" si="298"/>
        <v>0</v>
      </c>
      <c r="T659" s="3">
        <f t="shared" si="299"/>
        <v>0</v>
      </c>
      <c r="U659" s="3">
        <f t="shared" si="300"/>
        <v>0</v>
      </c>
      <c r="V659" s="3">
        <f t="shared" si="301"/>
        <v>0</v>
      </c>
      <c r="W659" s="3">
        <f t="shared" si="302"/>
        <v>0</v>
      </c>
      <c r="X659" s="3">
        <f t="shared" si="303"/>
        <v>0</v>
      </c>
      <c r="Y659" s="30">
        <f t="shared" si="305"/>
        <v>-0.26183688566128299</v>
      </c>
      <c r="Z659" s="30">
        <f t="shared" si="306"/>
        <v>-0.23287545498051632</v>
      </c>
      <c r="AA659" s="30">
        <f t="shared" si="307"/>
        <v>-0.22587455960406788</v>
      </c>
      <c r="AB659" s="30">
        <f t="shared" si="308"/>
        <v>-0.25300381697432039</v>
      </c>
      <c r="AC659" s="30">
        <f t="shared" si="309"/>
        <v>-5.4182785098364633E-2</v>
      </c>
      <c r="AD659" s="30">
        <f t="shared" si="310"/>
        <v>-0.16006462836375634</v>
      </c>
      <c r="AE659" s="30">
        <f t="shared" si="311"/>
        <v>-6.9576971439240465E-2</v>
      </c>
      <c r="AF659" s="30">
        <f t="shared" si="312"/>
        <v>0</v>
      </c>
      <c r="AG659" s="30">
        <f t="shared" si="313"/>
        <v>0</v>
      </c>
      <c r="AH659" s="30">
        <f t="shared" si="314"/>
        <v>0</v>
      </c>
      <c r="AI659" s="30">
        <f t="shared" si="315"/>
        <v>0</v>
      </c>
      <c r="AJ659" s="30">
        <f t="shared" si="316"/>
        <v>0</v>
      </c>
      <c r="AK659" s="30">
        <f t="shared" si="317"/>
        <v>0</v>
      </c>
      <c r="AL659" s="30">
        <f t="shared" si="318"/>
        <v>0</v>
      </c>
      <c r="AM659">
        <f t="shared" si="319"/>
        <v>0</v>
      </c>
      <c r="AN659">
        <f t="shared" si="320"/>
        <v>0</v>
      </c>
      <c r="AO659">
        <f t="shared" si="321"/>
        <v>0</v>
      </c>
      <c r="AP659">
        <f t="shared" si="322"/>
        <v>0</v>
      </c>
      <c r="AQ659">
        <f t="shared" si="323"/>
        <v>0</v>
      </c>
      <c r="AR659">
        <f t="shared" si="324"/>
        <v>0</v>
      </c>
      <c r="AS659">
        <f t="shared" si="325"/>
        <v>0</v>
      </c>
    </row>
    <row r="660" spans="1:45" x14ac:dyDescent="0.25">
      <c r="A660" s="2">
        <v>44436</v>
      </c>
      <c r="B660" s="39">
        <v>2</v>
      </c>
      <c r="C660" s="16" t="str">
        <f t="shared" si="304"/>
        <v>44436_2</v>
      </c>
      <c r="D660" s="18">
        <v>156.73243796072347</v>
      </c>
      <c r="E660" s="18">
        <v>191.80955438389162</v>
      </c>
      <c r="F660" s="18">
        <v>416.10342139057627</v>
      </c>
      <c r="G660" s="18">
        <v>211.60820283397004</v>
      </c>
      <c r="H660" s="18">
        <v>0.2191805688874322</v>
      </c>
      <c r="I660" s="18">
        <v>2.1446441494870498</v>
      </c>
      <c r="J660" s="18">
        <v>0.5103685053229875</v>
      </c>
      <c r="K660" s="18">
        <v>-41.35660537074687</v>
      </c>
      <c r="L660" s="18">
        <v>-42.606030743135484</v>
      </c>
      <c r="M660" s="18">
        <v>-95.203226769606985</v>
      </c>
      <c r="N660" s="18">
        <v>-55.122524812877089</v>
      </c>
      <c r="O660" s="18">
        <v>-1.8686221752346873E-3</v>
      </c>
      <c r="P660" s="18">
        <v>-0.31844915327753065</v>
      </c>
      <c r="Q660" s="18">
        <v>-1.316428030316083E-2</v>
      </c>
      <c r="R660" s="3">
        <f t="shared" si="297"/>
        <v>0</v>
      </c>
      <c r="S660" s="3">
        <f t="shared" si="298"/>
        <v>0</v>
      </c>
      <c r="T660" s="3">
        <f t="shared" si="299"/>
        <v>0</v>
      </c>
      <c r="U660" s="3">
        <f t="shared" si="300"/>
        <v>0</v>
      </c>
      <c r="V660" s="3">
        <f t="shared" si="301"/>
        <v>0</v>
      </c>
      <c r="W660" s="3">
        <f t="shared" si="302"/>
        <v>0</v>
      </c>
      <c r="X660" s="3">
        <f t="shared" si="303"/>
        <v>0</v>
      </c>
      <c r="Y660" s="30">
        <f t="shared" si="305"/>
        <v>-0.26386755612842999</v>
      </c>
      <c r="Z660" s="30">
        <f t="shared" si="306"/>
        <v>-0.22212673857665552</v>
      </c>
      <c r="AA660" s="30">
        <f t="shared" si="307"/>
        <v>-0.22879702947754493</v>
      </c>
      <c r="AB660" s="30">
        <f t="shared" si="308"/>
        <v>-0.2604933271709074</v>
      </c>
      <c r="AC660" s="30">
        <f t="shared" si="309"/>
        <v>-8.5254919481223858E-3</v>
      </c>
      <c r="AD660" s="30">
        <f t="shared" si="310"/>
        <v>-0.14848577716433584</v>
      </c>
      <c r="AE660" s="30">
        <f t="shared" si="311"/>
        <v>-2.5793676854785143E-2</v>
      </c>
      <c r="AF660" s="30">
        <f t="shared" si="312"/>
        <v>0</v>
      </c>
      <c r="AG660" s="30">
        <f t="shared" si="313"/>
        <v>0</v>
      </c>
      <c r="AH660" s="30">
        <f t="shared" si="314"/>
        <v>0</v>
      </c>
      <c r="AI660" s="30">
        <f t="shared" si="315"/>
        <v>0</v>
      </c>
      <c r="AJ660" s="30">
        <f t="shared" si="316"/>
        <v>0</v>
      </c>
      <c r="AK660" s="30">
        <f t="shared" si="317"/>
        <v>0</v>
      </c>
      <c r="AL660" s="30">
        <f t="shared" si="318"/>
        <v>0</v>
      </c>
      <c r="AM660">
        <f t="shared" si="319"/>
        <v>0</v>
      </c>
      <c r="AN660">
        <f t="shared" si="320"/>
        <v>0</v>
      </c>
      <c r="AO660">
        <f t="shared" si="321"/>
        <v>0</v>
      </c>
      <c r="AP660">
        <f t="shared" si="322"/>
        <v>0</v>
      </c>
      <c r="AQ660">
        <f t="shared" si="323"/>
        <v>0</v>
      </c>
      <c r="AR660">
        <f t="shared" si="324"/>
        <v>0</v>
      </c>
      <c r="AS660">
        <f t="shared" si="325"/>
        <v>0</v>
      </c>
    </row>
    <row r="661" spans="1:45" x14ac:dyDescent="0.25">
      <c r="A661" s="2">
        <v>44436</v>
      </c>
      <c r="B661" s="39">
        <v>3</v>
      </c>
      <c r="C661" s="16" t="str">
        <f t="shared" si="304"/>
        <v>44436_3</v>
      </c>
      <c r="D661" s="18">
        <v>141.89946704105964</v>
      </c>
      <c r="E661" s="18">
        <v>170.52450236787718</v>
      </c>
      <c r="F661" s="18">
        <v>367.26862888380492</v>
      </c>
      <c r="G661" s="18">
        <v>188.32404723096636</v>
      </c>
      <c r="H661" s="18">
        <v>0.21230916263062727</v>
      </c>
      <c r="I661" s="18">
        <v>1.9199895653172629</v>
      </c>
      <c r="J661" s="18">
        <v>0.49626810542995414</v>
      </c>
      <c r="K661" s="18">
        <v>-27.319745464783537</v>
      </c>
      <c r="L661" s="18">
        <v>-26.651603815485462</v>
      </c>
      <c r="M661" s="18">
        <v>-60.918239682109792</v>
      </c>
      <c r="N661" s="18">
        <v>-33.82206439795042</v>
      </c>
      <c r="O661" s="18">
        <v>-2.5009693545951783E-3</v>
      </c>
      <c r="P661" s="18">
        <v>-0.21627754171008223</v>
      </c>
      <c r="Q661" s="18">
        <v>-1.4925650509693158E-2</v>
      </c>
      <c r="R661" s="3">
        <f t="shared" si="297"/>
        <v>0</v>
      </c>
      <c r="S661" s="3">
        <f t="shared" si="298"/>
        <v>0</v>
      </c>
      <c r="T661" s="3">
        <f t="shared" si="299"/>
        <v>0</v>
      </c>
      <c r="U661" s="3">
        <f t="shared" si="300"/>
        <v>0</v>
      </c>
      <c r="V661" s="3">
        <f t="shared" si="301"/>
        <v>0</v>
      </c>
      <c r="W661" s="3">
        <f t="shared" si="302"/>
        <v>0</v>
      </c>
      <c r="X661" s="3">
        <f t="shared" si="303"/>
        <v>0</v>
      </c>
      <c r="Y661" s="30">
        <f t="shared" si="305"/>
        <v>-0.19252888001953081</v>
      </c>
      <c r="Z661" s="30">
        <f t="shared" si="306"/>
        <v>-0.15629193133775712</v>
      </c>
      <c r="AA661" s="30">
        <f t="shared" si="307"/>
        <v>-0.16586834510546469</v>
      </c>
      <c r="AB661" s="30">
        <f t="shared" si="308"/>
        <v>-0.17959503788950545</v>
      </c>
      <c r="AC661" s="30">
        <f t="shared" si="309"/>
        <v>-1.1779846538918965E-2</v>
      </c>
      <c r="AD661" s="30">
        <f t="shared" si="310"/>
        <v>-0.11264516517012638</v>
      </c>
      <c r="AE661" s="30">
        <f t="shared" si="311"/>
        <v>-3.0075780301782543E-2</v>
      </c>
      <c r="AF661" s="30">
        <f t="shared" si="312"/>
        <v>0</v>
      </c>
      <c r="AG661" s="30">
        <f t="shared" si="313"/>
        <v>0</v>
      </c>
      <c r="AH661" s="30">
        <f t="shared" si="314"/>
        <v>0</v>
      </c>
      <c r="AI661" s="30">
        <f t="shared" si="315"/>
        <v>0</v>
      </c>
      <c r="AJ661" s="30">
        <f t="shared" si="316"/>
        <v>0</v>
      </c>
      <c r="AK661" s="30">
        <f t="shared" si="317"/>
        <v>0</v>
      </c>
      <c r="AL661" s="30">
        <f t="shared" si="318"/>
        <v>0</v>
      </c>
      <c r="AM661">
        <f t="shared" si="319"/>
        <v>0</v>
      </c>
      <c r="AN661">
        <f t="shared" si="320"/>
        <v>0</v>
      </c>
      <c r="AO661">
        <f t="shared" si="321"/>
        <v>0</v>
      </c>
      <c r="AP661">
        <f t="shared" si="322"/>
        <v>0</v>
      </c>
      <c r="AQ661">
        <f t="shared" si="323"/>
        <v>0</v>
      </c>
      <c r="AR661">
        <f t="shared" si="324"/>
        <v>0</v>
      </c>
      <c r="AS661">
        <f t="shared" si="325"/>
        <v>0</v>
      </c>
    </row>
    <row r="662" spans="1:45" x14ac:dyDescent="0.25">
      <c r="A662" s="2">
        <v>44436</v>
      </c>
      <c r="B662" s="39">
        <v>4</v>
      </c>
      <c r="C662" s="16" t="str">
        <f t="shared" si="304"/>
        <v>44436_4</v>
      </c>
      <c r="D662" s="18">
        <v>132.72442484420833</v>
      </c>
      <c r="E662" s="18">
        <v>157.68568283890886</v>
      </c>
      <c r="F662" s="18">
        <v>337.51119182883235</v>
      </c>
      <c r="G662" s="18">
        <v>174.57800978581901</v>
      </c>
      <c r="H662" s="18">
        <v>0.20643764158733394</v>
      </c>
      <c r="I662" s="18">
        <v>1.7998714072393236</v>
      </c>
      <c r="J662" s="18">
        <v>0.48410556151626849</v>
      </c>
      <c r="K662" s="18">
        <v>-24.154555742178708</v>
      </c>
      <c r="L662" s="18">
        <v>-23.667298299891208</v>
      </c>
      <c r="M662" s="18">
        <v>-54.10539155305338</v>
      </c>
      <c r="N662" s="18">
        <v>-28.89027691505288</v>
      </c>
      <c r="O662" s="18">
        <v>-3.147861521600852E-3</v>
      </c>
      <c r="P662" s="18">
        <v>-0.19941360038192632</v>
      </c>
      <c r="Q662" s="18">
        <v>-1.6771424593684914E-2</v>
      </c>
      <c r="R662" s="3">
        <f t="shared" si="297"/>
        <v>0</v>
      </c>
      <c r="S662" s="3">
        <f t="shared" si="298"/>
        <v>0</v>
      </c>
      <c r="T662" s="3">
        <f t="shared" si="299"/>
        <v>0</v>
      </c>
      <c r="U662" s="3">
        <f t="shared" si="300"/>
        <v>0</v>
      </c>
      <c r="V662" s="3">
        <f t="shared" si="301"/>
        <v>0</v>
      </c>
      <c r="W662" s="3">
        <f t="shared" si="302"/>
        <v>0</v>
      </c>
      <c r="X662" s="3">
        <f t="shared" si="303"/>
        <v>0</v>
      </c>
      <c r="Y662" s="30">
        <f t="shared" si="305"/>
        <v>-0.18199028378183804</v>
      </c>
      <c r="Z662" s="30">
        <f t="shared" si="306"/>
        <v>-0.15009161183054034</v>
      </c>
      <c r="AA662" s="30">
        <f t="shared" si="307"/>
        <v>-0.1603069553334775</v>
      </c>
      <c r="AB662" s="30">
        <f t="shared" si="308"/>
        <v>-0.16548634590631953</v>
      </c>
      <c r="AC662" s="30">
        <f t="shared" si="309"/>
        <v>-1.5248486164618102E-2</v>
      </c>
      <c r="AD662" s="30">
        <f t="shared" si="310"/>
        <v>-0.11079324866202005</v>
      </c>
      <c r="AE662" s="30">
        <f t="shared" si="311"/>
        <v>-3.4644147737437854E-2</v>
      </c>
      <c r="AF662" s="30">
        <f t="shared" si="312"/>
        <v>0</v>
      </c>
      <c r="AG662" s="30">
        <f t="shared" si="313"/>
        <v>0</v>
      </c>
      <c r="AH662" s="30">
        <f t="shared" si="314"/>
        <v>0</v>
      </c>
      <c r="AI662" s="30">
        <f t="shared" si="315"/>
        <v>0</v>
      </c>
      <c r="AJ662" s="30">
        <f t="shared" si="316"/>
        <v>0</v>
      </c>
      <c r="AK662" s="30">
        <f t="shared" si="317"/>
        <v>0</v>
      </c>
      <c r="AL662" s="30">
        <f t="shared" si="318"/>
        <v>0</v>
      </c>
      <c r="AM662">
        <f t="shared" si="319"/>
        <v>0</v>
      </c>
      <c r="AN662">
        <f t="shared" si="320"/>
        <v>0</v>
      </c>
      <c r="AO662">
        <f t="shared" si="321"/>
        <v>0</v>
      </c>
      <c r="AP662">
        <f t="shared" si="322"/>
        <v>0</v>
      </c>
      <c r="AQ662">
        <f t="shared" si="323"/>
        <v>0</v>
      </c>
      <c r="AR662">
        <f t="shared" si="324"/>
        <v>0</v>
      </c>
      <c r="AS662">
        <f t="shared" si="325"/>
        <v>0</v>
      </c>
    </row>
    <row r="663" spans="1:45" x14ac:dyDescent="0.25">
      <c r="A663" s="2">
        <v>44436</v>
      </c>
      <c r="B663" s="39">
        <v>5</v>
      </c>
      <c r="C663" s="16" t="str">
        <f t="shared" si="304"/>
        <v>44436_5</v>
      </c>
      <c r="D663" s="18">
        <v>128.69582581671199</v>
      </c>
      <c r="E663" s="18">
        <v>151.93361879979173</v>
      </c>
      <c r="F663" s="18">
        <v>324.09839453281739</v>
      </c>
      <c r="G663" s="18">
        <v>168.38320676019549</v>
      </c>
      <c r="H663" s="18">
        <v>0.20986589528452046</v>
      </c>
      <c r="I663" s="18">
        <v>1.7425266921522451</v>
      </c>
      <c r="J663" s="18">
        <v>0.49227140066543118</v>
      </c>
      <c r="K663" s="18">
        <v>-24.832204935020549</v>
      </c>
      <c r="L663" s="18">
        <v>-24.261439130192375</v>
      </c>
      <c r="M663" s="18">
        <v>-55.441037368996113</v>
      </c>
      <c r="N663" s="18">
        <v>-29.570488064027039</v>
      </c>
      <c r="O663" s="18">
        <v>-3.9240640410042509E-3</v>
      </c>
      <c r="P663" s="18">
        <v>-0.20852069971645865</v>
      </c>
      <c r="Q663" s="18">
        <v>-1.8533065093818461E-2</v>
      </c>
      <c r="R663" s="3">
        <f t="shared" si="297"/>
        <v>0</v>
      </c>
      <c r="S663" s="3">
        <f t="shared" si="298"/>
        <v>0</v>
      </c>
      <c r="T663" s="3">
        <f t="shared" si="299"/>
        <v>0</v>
      </c>
      <c r="U663" s="3">
        <f t="shared" si="300"/>
        <v>0</v>
      </c>
      <c r="V663" s="3">
        <f t="shared" si="301"/>
        <v>0</v>
      </c>
      <c r="W663" s="3">
        <f t="shared" si="302"/>
        <v>0</v>
      </c>
      <c r="X663" s="3">
        <f t="shared" si="303"/>
        <v>0</v>
      </c>
      <c r="Y663" s="30">
        <f t="shared" si="305"/>
        <v>-0.19295268341015553</v>
      </c>
      <c r="Z663" s="30">
        <f t="shared" si="306"/>
        <v>-0.15968446826875443</v>
      </c>
      <c r="AA663" s="30">
        <f t="shared" si="307"/>
        <v>-0.17106236348042844</v>
      </c>
      <c r="AB663" s="30">
        <f t="shared" si="308"/>
        <v>-0.17561423513058594</v>
      </c>
      <c r="AC663" s="30">
        <f t="shared" si="309"/>
        <v>-1.8697959645536017E-2</v>
      </c>
      <c r="AD663" s="30">
        <f t="shared" si="310"/>
        <v>-0.11966571338939359</v>
      </c>
      <c r="AE663" s="30">
        <f t="shared" si="311"/>
        <v>-3.7648063789133934E-2</v>
      </c>
      <c r="AF663" s="30">
        <f t="shared" si="312"/>
        <v>0</v>
      </c>
      <c r="AG663" s="30">
        <f t="shared" si="313"/>
        <v>0</v>
      </c>
      <c r="AH663" s="30">
        <f t="shared" si="314"/>
        <v>0</v>
      </c>
      <c r="AI663" s="30">
        <f t="shared" si="315"/>
        <v>0</v>
      </c>
      <c r="AJ663" s="30">
        <f t="shared" si="316"/>
        <v>0</v>
      </c>
      <c r="AK663" s="30">
        <f t="shared" si="317"/>
        <v>0</v>
      </c>
      <c r="AL663" s="30">
        <f t="shared" si="318"/>
        <v>0</v>
      </c>
      <c r="AM663">
        <f t="shared" si="319"/>
        <v>0</v>
      </c>
      <c r="AN663">
        <f t="shared" si="320"/>
        <v>0</v>
      </c>
      <c r="AO663">
        <f t="shared" si="321"/>
        <v>0</v>
      </c>
      <c r="AP663">
        <f t="shared" si="322"/>
        <v>0</v>
      </c>
      <c r="AQ663">
        <f t="shared" si="323"/>
        <v>0</v>
      </c>
      <c r="AR663">
        <f t="shared" si="324"/>
        <v>0</v>
      </c>
      <c r="AS663">
        <f t="shared" si="325"/>
        <v>0</v>
      </c>
    </row>
    <row r="664" spans="1:45" x14ac:dyDescent="0.25">
      <c r="A664" s="2">
        <v>44436</v>
      </c>
      <c r="B664" s="39">
        <v>6</v>
      </c>
      <c r="C664" s="16" t="str">
        <f t="shared" si="304"/>
        <v>44436_6</v>
      </c>
      <c r="D664" s="18">
        <v>128.08340693491056</v>
      </c>
      <c r="E664" s="18">
        <v>150.46450181876028</v>
      </c>
      <c r="F664" s="18">
        <v>321.48244181790011</v>
      </c>
      <c r="G664" s="18">
        <v>166.6867633287948</v>
      </c>
      <c r="H664" s="18">
        <v>0.20718107405782693</v>
      </c>
      <c r="I664" s="18">
        <v>1.7064984751025023</v>
      </c>
      <c r="J664" s="18">
        <v>0.48472788177578763</v>
      </c>
      <c r="K664" s="18">
        <v>-23.952254082064069</v>
      </c>
      <c r="L664" s="18">
        <v>-23.729205734914945</v>
      </c>
      <c r="M664" s="18">
        <v>-54.057763551866437</v>
      </c>
      <c r="N664" s="18">
        <v>-28.729536593658658</v>
      </c>
      <c r="O664" s="18">
        <v>-4.1899406009209238E-3</v>
      </c>
      <c r="P664" s="18">
        <v>-0.21091960086639824</v>
      </c>
      <c r="Q664" s="18">
        <v>-1.8776902172785333E-2</v>
      </c>
      <c r="R664" s="3">
        <f t="shared" si="297"/>
        <v>0</v>
      </c>
      <c r="S664" s="3">
        <f t="shared" si="298"/>
        <v>0</v>
      </c>
      <c r="T664" s="3">
        <f t="shared" si="299"/>
        <v>0</v>
      </c>
      <c r="U664" s="3">
        <f t="shared" si="300"/>
        <v>0</v>
      </c>
      <c r="V664" s="3">
        <f t="shared" si="301"/>
        <v>0</v>
      </c>
      <c r="W664" s="3">
        <f t="shared" si="302"/>
        <v>0</v>
      </c>
      <c r="X664" s="3">
        <f t="shared" si="303"/>
        <v>0</v>
      </c>
      <c r="Y664" s="30">
        <f t="shared" si="305"/>
        <v>-0.18700512935478153</v>
      </c>
      <c r="Z664" s="30">
        <f t="shared" si="306"/>
        <v>-0.15770633902405498</v>
      </c>
      <c r="AA664" s="30">
        <f t="shared" si="307"/>
        <v>-0.16815152717574172</v>
      </c>
      <c r="AB664" s="30">
        <f t="shared" si="308"/>
        <v>-0.17235643682749277</v>
      </c>
      <c r="AC664" s="30">
        <f t="shared" si="309"/>
        <v>-2.022356829635634E-2</v>
      </c>
      <c r="AD664" s="30">
        <f t="shared" si="310"/>
        <v>-0.12359788417257693</v>
      </c>
      <c r="AE664" s="30">
        <f t="shared" si="311"/>
        <v>-3.8736996320485328E-2</v>
      </c>
      <c r="AF664" s="30">
        <f t="shared" si="312"/>
        <v>0</v>
      </c>
      <c r="AG664" s="30">
        <f t="shared" si="313"/>
        <v>0</v>
      </c>
      <c r="AH664" s="30">
        <f t="shared" si="314"/>
        <v>0</v>
      </c>
      <c r="AI664" s="30">
        <f t="shared" si="315"/>
        <v>0</v>
      </c>
      <c r="AJ664" s="30">
        <f t="shared" si="316"/>
        <v>0</v>
      </c>
      <c r="AK664" s="30">
        <f t="shared" si="317"/>
        <v>0</v>
      </c>
      <c r="AL664" s="30">
        <f t="shared" si="318"/>
        <v>0</v>
      </c>
      <c r="AM664">
        <f t="shared" si="319"/>
        <v>0</v>
      </c>
      <c r="AN664">
        <f t="shared" si="320"/>
        <v>0</v>
      </c>
      <c r="AO664">
        <f t="shared" si="321"/>
        <v>0</v>
      </c>
      <c r="AP664">
        <f t="shared" si="322"/>
        <v>0</v>
      </c>
      <c r="AQ664">
        <f t="shared" si="323"/>
        <v>0</v>
      </c>
      <c r="AR664">
        <f t="shared" si="324"/>
        <v>0</v>
      </c>
      <c r="AS664">
        <f t="shared" si="325"/>
        <v>0</v>
      </c>
    </row>
    <row r="665" spans="1:45" x14ac:dyDescent="0.25">
      <c r="A665" s="2">
        <v>44436</v>
      </c>
      <c r="B665" s="39">
        <v>7</v>
      </c>
      <c r="C665" s="16" t="str">
        <f t="shared" si="304"/>
        <v>44436_7</v>
      </c>
      <c r="D665" s="18">
        <v>131.41897494303905</v>
      </c>
      <c r="E665" s="18">
        <v>154.5158726175188</v>
      </c>
      <c r="F665" s="18">
        <v>330.00092417528623</v>
      </c>
      <c r="G665" s="18">
        <v>171.6938084304733</v>
      </c>
      <c r="H665" s="18">
        <v>0.20941328559794564</v>
      </c>
      <c r="I665" s="18">
        <v>1.7281910972149352</v>
      </c>
      <c r="J665" s="18">
        <v>0.49065093944918536</v>
      </c>
      <c r="K665" s="18">
        <v>-23.734830080620213</v>
      </c>
      <c r="L665" s="18">
        <v>-24.005768245190986</v>
      </c>
      <c r="M665" s="18">
        <v>-54.986126587949393</v>
      </c>
      <c r="N665" s="18">
        <v>-28.231873452199764</v>
      </c>
      <c r="O665" s="18">
        <v>-2.8186621365995325E-3</v>
      </c>
      <c r="P665" s="18">
        <v>-0.23011127451499677</v>
      </c>
      <c r="Q665" s="18">
        <v>-1.5715296828630727E-2</v>
      </c>
      <c r="R665" s="3">
        <f t="shared" si="297"/>
        <v>0</v>
      </c>
      <c r="S665" s="3">
        <f t="shared" si="298"/>
        <v>0</v>
      </c>
      <c r="T665" s="3">
        <f t="shared" si="299"/>
        <v>0</v>
      </c>
      <c r="U665" s="3">
        <f t="shared" si="300"/>
        <v>0</v>
      </c>
      <c r="V665" s="3">
        <f t="shared" si="301"/>
        <v>0</v>
      </c>
      <c r="W665" s="3">
        <f t="shared" si="302"/>
        <v>0</v>
      </c>
      <c r="X665" s="3">
        <f t="shared" si="303"/>
        <v>0</v>
      </c>
      <c r="Y665" s="30">
        <f t="shared" si="305"/>
        <v>-0.18060428557525735</v>
      </c>
      <c r="Z665" s="30">
        <f t="shared" si="306"/>
        <v>-0.15536117965442758</v>
      </c>
      <c r="AA665" s="30">
        <f t="shared" si="307"/>
        <v>-0.16662415938793695</v>
      </c>
      <c r="AB665" s="30">
        <f t="shared" si="308"/>
        <v>-0.16443151742208656</v>
      </c>
      <c r="AC665" s="30">
        <f t="shared" si="309"/>
        <v>-1.3459805706936407E-2</v>
      </c>
      <c r="AD665" s="30">
        <f t="shared" si="310"/>
        <v>-0.13315152177663245</v>
      </c>
      <c r="AE665" s="30">
        <f t="shared" si="311"/>
        <v>-3.20294848436916E-2</v>
      </c>
      <c r="AF665" s="30">
        <f t="shared" si="312"/>
        <v>0</v>
      </c>
      <c r="AG665" s="30">
        <f t="shared" si="313"/>
        <v>0</v>
      </c>
      <c r="AH665" s="30">
        <f t="shared" si="314"/>
        <v>0</v>
      </c>
      <c r="AI665" s="30">
        <f t="shared" si="315"/>
        <v>0</v>
      </c>
      <c r="AJ665" s="30">
        <f t="shared" si="316"/>
        <v>0</v>
      </c>
      <c r="AK665" s="30">
        <f t="shared" si="317"/>
        <v>0</v>
      </c>
      <c r="AL665" s="30">
        <f t="shared" si="318"/>
        <v>0</v>
      </c>
      <c r="AM665">
        <f t="shared" si="319"/>
        <v>0</v>
      </c>
      <c r="AN665">
        <f t="shared" si="320"/>
        <v>0</v>
      </c>
      <c r="AO665">
        <f t="shared" si="321"/>
        <v>0</v>
      </c>
      <c r="AP665">
        <f t="shared" si="322"/>
        <v>0</v>
      </c>
      <c r="AQ665">
        <f t="shared" si="323"/>
        <v>0</v>
      </c>
      <c r="AR665">
        <f t="shared" si="324"/>
        <v>0</v>
      </c>
      <c r="AS665">
        <f t="shared" si="325"/>
        <v>0</v>
      </c>
    </row>
    <row r="666" spans="1:45" x14ac:dyDescent="0.25">
      <c r="A666" s="2">
        <v>44436</v>
      </c>
      <c r="B666" s="39">
        <v>8</v>
      </c>
      <c r="C666" s="16" t="str">
        <f t="shared" si="304"/>
        <v>44436_8</v>
      </c>
      <c r="D666" s="18">
        <v>136.56639136044868</v>
      </c>
      <c r="E666" s="18">
        <v>160.33903946034283</v>
      </c>
      <c r="F666" s="18">
        <v>342.3740676955141</v>
      </c>
      <c r="G666" s="18">
        <v>178.92147018258774</v>
      </c>
      <c r="H666" s="18">
        <v>0.19128488566172502</v>
      </c>
      <c r="I666" s="18">
        <v>1.7595561325651401</v>
      </c>
      <c r="J666" s="18">
        <v>0.44678477897452246</v>
      </c>
      <c r="K666" s="18">
        <v>-23.057385783959692</v>
      </c>
      <c r="L666" s="18">
        <v>-23.89362624735837</v>
      </c>
      <c r="M666" s="18">
        <v>-55.985511717459275</v>
      </c>
      <c r="N666" s="18">
        <v>-27.957310767479584</v>
      </c>
      <c r="O666" s="18">
        <v>-9.4942469775749026E-3</v>
      </c>
      <c r="P666" s="18">
        <v>-0.22554377603080128</v>
      </c>
      <c r="Q666" s="18">
        <v>-3.0294054262866424E-2</v>
      </c>
      <c r="R666" s="3">
        <f t="shared" si="297"/>
        <v>0</v>
      </c>
      <c r="S666" s="3">
        <f t="shared" si="298"/>
        <v>0</v>
      </c>
      <c r="T666" s="3">
        <f t="shared" si="299"/>
        <v>0</v>
      </c>
      <c r="U666" s="3">
        <f t="shared" si="300"/>
        <v>0</v>
      </c>
      <c r="V666" s="3">
        <f t="shared" si="301"/>
        <v>0</v>
      </c>
      <c r="W666" s="3">
        <f t="shared" si="302"/>
        <v>0</v>
      </c>
      <c r="X666" s="3">
        <f t="shared" si="303"/>
        <v>0</v>
      </c>
      <c r="Y666" s="30">
        <f t="shared" si="305"/>
        <v>-0.16883645788884333</v>
      </c>
      <c r="Z666" s="30">
        <f t="shared" si="306"/>
        <v>-0.14901939245599669</v>
      </c>
      <c r="AA666" s="30">
        <f t="shared" si="307"/>
        <v>-0.16352147256447372</v>
      </c>
      <c r="AB666" s="30">
        <f t="shared" si="308"/>
        <v>-0.15625464478326387</v>
      </c>
      <c r="AC666" s="30">
        <f t="shared" si="309"/>
        <v>-4.9634067766153075E-2</v>
      </c>
      <c r="AD666" s="30">
        <f t="shared" si="310"/>
        <v>-0.12818219996312136</v>
      </c>
      <c r="AE666" s="30">
        <f t="shared" si="311"/>
        <v>-6.7804579942043905E-2</v>
      </c>
      <c r="AF666" s="30">
        <f t="shared" si="312"/>
        <v>0</v>
      </c>
      <c r="AG666" s="30">
        <f t="shared" si="313"/>
        <v>0</v>
      </c>
      <c r="AH666" s="30">
        <f t="shared" si="314"/>
        <v>0</v>
      </c>
      <c r="AI666" s="30">
        <f t="shared" si="315"/>
        <v>0</v>
      </c>
      <c r="AJ666" s="30">
        <f t="shared" si="316"/>
        <v>0</v>
      </c>
      <c r="AK666" s="30">
        <f t="shared" si="317"/>
        <v>0</v>
      </c>
      <c r="AL666" s="30">
        <f t="shared" si="318"/>
        <v>0</v>
      </c>
      <c r="AM666">
        <f t="shared" si="319"/>
        <v>0</v>
      </c>
      <c r="AN666">
        <f t="shared" si="320"/>
        <v>0</v>
      </c>
      <c r="AO666">
        <f t="shared" si="321"/>
        <v>0</v>
      </c>
      <c r="AP666">
        <f t="shared" si="322"/>
        <v>0</v>
      </c>
      <c r="AQ666">
        <f t="shared" si="323"/>
        <v>0</v>
      </c>
      <c r="AR666">
        <f t="shared" si="324"/>
        <v>0</v>
      </c>
      <c r="AS666">
        <f t="shared" si="325"/>
        <v>0</v>
      </c>
    </row>
    <row r="667" spans="1:45" x14ac:dyDescent="0.25">
      <c r="A667" s="2">
        <v>44436</v>
      </c>
      <c r="B667" s="39">
        <v>9</v>
      </c>
      <c r="C667" s="16" t="str">
        <f t="shared" si="304"/>
        <v>44436_9</v>
      </c>
      <c r="D667" s="18">
        <v>155.35106865793622</v>
      </c>
      <c r="E667" s="18">
        <v>183.03473784647875</v>
      </c>
      <c r="F667" s="18">
        <v>391.64172320270438</v>
      </c>
      <c r="G667" s="18">
        <v>204.75805072972827</v>
      </c>
      <c r="H667" s="18">
        <v>0.19747950762942573</v>
      </c>
      <c r="I667" s="18">
        <v>2.02074404089239</v>
      </c>
      <c r="J667" s="18">
        <v>0.45844302356669092</v>
      </c>
      <c r="K667" s="18">
        <v>-26.103214642972905</v>
      </c>
      <c r="L667" s="18">
        <v>-29.791682080029361</v>
      </c>
      <c r="M667" s="18">
        <v>-68.582859999756337</v>
      </c>
      <c r="N667" s="18">
        <v>-34.451400022055303</v>
      </c>
      <c r="O667" s="18">
        <v>-1.6067118698090591E-2</v>
      </c>
      <c r="P667" s="18">
        <v>-0.24013369617994762</v>
      </c>
      <c r="Q667" s="18">
        <v>-4.5023525740738854E-2</v>
      </c>
      <c r="R667" s="3">
        <f t="shared" si="297"/>
        <v>0</v>
      </c>
      <c r="S667" s="3">
        <f t="shared" si="298"/>
        <v>0</v>
      </c>
      <c r="T667" s="3">
        <f t="shared" si="299"/>
        <v>0</v>
      </c>
      <c r="U667" s="3">
        <f t="shared" si="300"/>
        <v>0</v>
      </c>
      <c r="V667" s="3">
        <f t="shared" si="301"/>
        <v>0</v>
      </c>
      <c r="W667" s="3">
        <f t="shared" si="302"/>
        <v>0</v>
      </c>
      <c r="X667" s="3">
        <f t="shared" si="303"/>
        <v>0</v>
      </c>
      <c r="Y667" s="30">
        <f t="shared" si="305"/>
        <v>-0.16802726153399655</v>
      </c>
      <c r="Z667" s="30">
        <f t="shared" si="306"/>
        <v>-0.16276518015403871</v>
      </c>
      <c r="AA667" s="30">
        <f t="shared" si="307"/>
        <v>-0.17511632682777134</v>
      </c>
      <c r="AB667" s="30">
        <f t="shared" si="308"/>
        <v>-0.16825419024685703</v>
      </c>
      <c r="AC667" s="30">
        <f t="shared" si="309"/>
        <v>-8.1360941653960683E-2</v>
      </c>
      <c r="AD667" s="30">
        <f t="shared" si="310"/>
        <v>-0.11883429633864023</v>
      </c>
      <c r="AE667" s="30">
        <f t="shared" si="311"/>
        <v>-9.820964313177985E-2</v>
      </c>
      <c r="AF667" s="30">
        <f t="shared" si="312"/>
        <v>0</v>
      </c>
      <c r="AG667" s="30">
        <f t="shared" si="313"/>
        <v>0</v>
      </c>
      <c r="AH667" s="30">
        <f t="shared" si="314"/>
        <v>0</v>
      </c>
      <c r="AI667" s="30">
        <f t="shared" si="315"/>
        <v>0</v>
      </c>
      <c r="AJ667" s="30">
        <f t="shared" si="316"/>
        <v>0</v>
      </c>
      <c r="AK667" s="30">
        <f t="shared" si="317"/>
        <v>0</v>
      </c>
      <c r="AL667" s="30">
        <f t="shared" si="318"/>
        <v>0</v>
      </c>
      <c r="AM667">
        <f t="shared" si="319"/>
        <v>0</v>
      </c>
      <c r="AN667">
        <f t="shared" si="320"/>
        <v>0</v>
      </c>
      <c r="AO667">
        <f t="shared" si="321"/>
        <v>0</v>
      </c>
      <c r="AP667">
        <f t="shared" si="322"/>
        <v>0</v>
      </c>
      <c r="AQ667">
        <f t="shared" si="323"/>
        <v>0</v>
      </c>
      <c r="AR667">
        <f t="shared" si="324"/>
        <v>0</v>
      </c>
      <c r="AS667">
        <f t="shared" si="325"/>
        <v>0</v>
      </c>
    </row>
    <row r="668" spans="1:45" x14ac:dyDescent="0.25">
      <c r="A668" s="2">
        <v>44436</v>
      </c>
      <c r="B668" s="39">
        <v>10</v>
      </c>
      <c r="C668" s="16" t="str">
        <f t="shared" si="304"/>
        <v>44436_10</v>
      </c>
      <c r="D668" s="18">
        <v>178.2269356208829</v>
      </c>
      <c r="E668" s="18">
        <v>212.23311150139475</v>
      </c>
      <c r="F668" s="18">
        <v>455.26631690392009</v>
      </c>
      <c r="G668" s="18">
        <v>236.90154771863718</v>
      </c>
      <c r="H668" s="18">
        <v>0.22458114517412331</v>
      </c>
      <c r="I668" s="18">
        <v>2.3692273886698452</v>
      </c>
      <c r="J668" s="18">
        <v>0.51792903342264562</v>
      </c>
      <c r="K668" s="18">
        <v>-23.138641534583801</v>
      </c>
      <c r="L668" s="18">
        <v>-26.750257479446013</v>
      </c>
      <c r="M668" s="18">
        <v>-60.586075754203826</v>
      </c>
      <c r="N668" s="18">
        <v>-30.513040183724467</v>
      </c>
      <c r="O668" s="18">
        <v>1.9860760942489188E-3</v>
      </c>
      <c r="P668" s="18">
        <v>-0.16570332471901408</v>
      </c>
      <c r="Q668" s="18">
        <v>-3.9330901758727202E-3</v>
      </c>
      <c r="R668" s="3">
        <f t="shared" si="297"/>
        <v>0</v>
      </c>
      <c r="S668" s="3">
        <f t="shared" si="298"/>
        <v>0</v>
      </c>
      <c r="T668" s="3">
        <f t="shared" si="299"/>
        <v>0</v>
      </c>
      <c r="U668" s="3">
        <f t="shared" si="300"/>
        <v>0</v>
      </c>
      <c r="V668" s="3">
        <f t="shared" si="301"/>
        <v>0</v>
      </c>
      <c r="W668" s="3">
        <f t="shared" si="302"/>
        <v>0</v>
      </c>
      <c r="X668" s="3">
        <f t="shared" si="303"/>
        <v>0</v>
      </c>
      <c r="Y668" s="30">
        <f t="shared" si="305"/>
        <v>-0.12982684942641542</v>
      </c>
      <c r="Z668" s="30">
        <f t="shared" si="306"/>
        <v>-0.12604186637140369</v>
      </c>
      <c r="AA668" s="30">
        <f t="shared" si="307"/>
        <v>-0.13307831812866133</v>
      </c>
      <c r="AB668" s="30">
        <f t="shared" si="308"/>
        <v>-0.12880051007502974</v>
      </c>
      <c r="AC668" s="30">
        <f t="shared" si="309"/>
        <v>8.8434676593578902E-3</v>
      </c>
      <c r="AD668" s="30">
        <f t="shared" si="310"/>
        <v>-6.9939814773137862E-2</v>
      </c>
      <c r="AE668" s="30">
        <f t="shared" si="311"/>
        <v>-7.593878547185442E-3</v>
      </c>
      <c r="AF668" s="30">
        <f t="shared" si="312"/>
        <v>0</v>
      </c>
      <c r="AG668" s="30">
        <f t="shared" si="313"/>
        <v>0</v>
      </c>
      <c r="AH668" s="30">
        <f t="shared" si="314"/>
        <v>0</v>
      </c>
      <c r="AI668" s="30">
        <f t="shared" si="315"/>
        <v>0</v>
      </c>
      <c r="AJ668" s="30">
        <f t="shared" si="316"/>
        <v>0</v>
      </c>
      <c r="AK668" s="30">
        <f t="shared" si="317"/>
        <v>0</v>
      </c>
      <c r="AL668" s="30">
        <f t="shared" si="318"/>
        <v>0</v>
      </c>
      <c r="AM668">
        <f t="shared" si="319"/>
        <v>0</v>
      </c>
      <c r="AN668">
        <f t="shared" si="320"/>
        <v>0</v>
      </c>
      <c r="AO668">
        <f t="shared" si="321"/>
        <v>0</v>
      </c>
      <c r="AP668">
        <f t="shared" si="322"/>
        <v>0</v>
      </c>
      <c r="AQ668">
        <f t="shared" si="323"/>
        <v>0</v>
      </c>
      <c r="AR668">
        <f t="shared" si="324"/>
        <v>0</v>
      </c>
      <c r="AS668">
        <f t="shared" si="325"/>
        <v>0</v>
      </c>
    </row>
    <row r="669" spans="1:45" x14ac:dyDescent="0.25">
      <c r="A669" s="2">
        <v>44436</v>
      </c>
      <c r="B669" s="39">
        <v>11</v>
      </c>
      <c r="C669" s="16" t="str">
        <f t="shared" si="304"/>
        <v>44436_11</v>
      </c>
      <c r="D669" s="18">
        <v>194.45112729957327</v>
      </c>
      <c r="E669" s="18">
        <v>233.60540752629714</v>
      </c>
      <c r="F669" s="18">
        <v>503.17789200201537</v>
      </c>
      <c r="G669" s="18">
        <v>260.26686999591084</v>
      </c>
      <c r="H669" s="18">
        <v>0.22966180369898648</v>
      </c>
      <c r="I669" s="18">
        <v>2.6074772982588694</v>
      </c>
      <c r="J669" s="18">
        <v>0.52960557299575073</v>
      </c>
      <c r="K669" s="18">
        <v>-18.927963149881194</v>
      </c>
      <c r="L669" s="18">
        <v>-22.087182989856377</v>
      </c>
      <c r="M669" s="18">
        <v>-50.413551606487289</v>
      </c>
      <c r="N669" s="18">
        <v>-25.209508799154296</v>
      </c>
      <c r="O669" s="18">
        <v>1.4560392823618326E-2</v>
      </c>
      <c r="P669" s="18">
        <v>-0.10592653303473051</v>
      </c>
      <c r="Q669" s="18">
        <v>2.3836019632829962E-2</v>
      </c>
      <c r="R669" s="3">
        <f t="shared" si="297"/>
        <v>0</v>
      </c>
      <c r="S669" s="3">
        <f t="shared" si="298"/>
        <v>0</v>
      </c>
      <c r="T669" s="3">
        <f t="shared" si="299"/>
        <v>0</v>
      </c>
      <c r="U669" s="3">
        <f t="shared" si="300"/>
        <v>0</v>
      </c>
      <c r="V669" s="3">
        <f t="shared" si="301"/>
        <v>0</v>
      </c>
      <c r="W669" s="3">
        <f t="shared" si="302"/>
        <v>0</v>
      </c>
      <c r="X669" s="3">
        <f t="shared" si="303"/>
        <v>0</v>
      </c>
      <c r="Y669" s="30">
        <f t="shared" si="305"/>
        <v>-9.73404649936567E-2</v>
      </c>
      <c r="Z669" s="30">
        <f t="shared" si="306"/>
        <v>-9.4549108360730078E-2</v>
      </c>
      <c r="AA669" s="30">
        <f t="shared" si="307"/>
        <v>-0.10019031521020277</v>
      </c>
      <c r="AB669" s="30">
        <f t="shared" si="308"/>
        <v>-9.6860229654086874E-2</v>
      </c>
      <c r="AC669" s="30">
        <f t="shared" si="309"/>
        <v>6.3399279240627951E-2</v>
      </c>
      <c r="AD669" s="30">
        <f t="shared" si="310"/>
        <v>-4.0624143920816667E-2</v>
      </c>
      <c r="AE669" s="30">
        <f t="shared" si="311"/>
        <v>4.5007116329988488E-2</v>
      </c>
      <c r="AF669" s="30">
        <f t="shared" si="312"/>
        <v>0</v>
      </c>
      <c r="AG669" s="30">
        <f t="shared" si="313"/>
        <v>0</v>
      </c>
      <c r="AH669" s="30">
        <f t="shared" si="314"/>
        <v>0</v>
      </c>
      <c r="AI669" s="30">
        <f t="shared" si="315"/>
        <v>0</v>
      </c>
      <c r="AJ669" s="30">
        <f t="shared" si="316"/>
        <v>0</v>
      </c>
      <c r="AK669" s="30">
        <f t="shared" si="317"/>
        <v>0</v>
      </c>
      <c r="AL669" s="30">
        <f t="shared" si="318"/>
        <v>0</v>
      </c>
      <c r="AM669">
        <f t="shared" si="319"/>
        <v>0</v>
      </c>
      <c r="AN669">
        <f t="shared" si="320"/>
        <v>0</v>
      </c>
      <c r="AO669">
        <f t="shared" si="321"/>
        <v>0</v>
      </c>
      <c r="AP669">
        <f t="shared" si="322"/>
        <v>0</v>
      </c>
      <c r="AQ669">
        <f t="shared" si="323"/>
        <v>0</v>
      </c>
      <c r="AR669">
        <f t="shared" si="324"/>
        <v>0</v>
      </c>
      <c r="AS669">
        <f t="shared" si="325"/>
        <v>0</v>
      </c>
    </row>
    <row r="670" spans="1:45" x14ac:dyDescent="0.25">
      <c r="A670" s="2">
        <v>44436</v>
      </c>
      <c r="B670" s="39">
        <v>12</v>
      </c>
      <c r="C670" s="16" t="str">
        <f t="shared" si="304"/>
        <v>44436_12</v>
      </c>
      <c r="D670" s="18">
        <v>199.78691355240053</v>
      </c>
      <c r="E670" s="18">
        <v>239.49898534600467</v>
      </c>
      <c r="F670" s="18">
        <v>517.72740280078096</v>
      </c>
      <c r="G670" s="18">
        <v>267.69586955431498</v>
      </c>
      <c r="H670" s="18">
        <v>0.23203578957451351</v>
      </c>
      <c r="I670" s="18">
        <v>2.6371835451446026</v>
      </c>
      <c r="J670" s="18">
        <v>0.53416791363004534</v>
      </c>
      <c r="K670" s="18">
        <v>-15.96734000127104</v>
      </c>
      <c r="L670" s="18">
        <v>-19.326591403972476</v>
      </c>
      <c r="M670" s="18">
        <v>-44.263529869675843</v>
      </c>
      <c r="N670" s="18">
        <v>-21.503387598071392</v>
      </c>
      <c r="O670" s="18">
        <v>2.4308144187729527E-2</v>
      </c>
      <c r="P670" s="18">
        <v>-8.0052695131151097E-2</v>
      </c>
      <c r="Q670" s="18">
        <v>4.48680166326672E-2</v>
      </c>
      <c r="R670" s="3">
        <f t="shared" si="297"/>
        <v>0</v>
      </c>
      <c r="S670" s="3">
        <f t="shared" si="298"/>
        <v>0</v>
      </c>
      <c r="T670" s="3">
        <f t="shared" si="299"/>
        <v>0</v>
      </c>
      <c r="U670" s="3">
        <f t="shared" si="300"/>
        <v>0</v>
      </c>
      <c r="V670" s="3">
        <f t="shared" si="301"/>
        <v>0</v>
      </c>
      <c r="W670" s="3">
        <f t="shared" si="302"/>
        <v>0</v>
      </c>
      <c r="X670" s="3">
        <f t="shared" si="303"/>
        <v>0</v>
      </c>
      <c r="Y670" s="30">
        <f t="shared" si="305"/>
        <v>-7.992185132327545E-2</v>
      </c>
      <c r="Z670" s="30">
        <f t="shared" si="306"/>
        <v>-8.0695921847231664E-2</v>
      </c>
      <c r="AA670" s="30">
        <f t="shared" si="307"/>
        <v>-8.5495821990917945E-2</v>
      </c>
      <c r="AB670" s="30">
        <f t="shared" si="308"/>
        <v>-8.0327677949877357E-2</v>
      </c>
      <c r="AC670" s="30">
        <f t="shared" si="309"/>
        <v>0.10476032267394451</v>
      </c>
      <c r="AD670" s="30">
        <f t="shared" si="310"/>
        <v>-3.0355374876556662E-2</v>
      </c>
      <c r="AE670" s="30">
        <f t="shared" si="311"/>
        <v>8.3996090906616944E-2</v>
      </c>
      <c r="AF670" s="30">
        <f t="shared" si="312"/>
        <v>0</v>
      </c>
      <c r="AG670" s="30">
        <f t="shared" si="313"/>
        <v>0</v>
      </c>
      <c r="AH670" s="30">
        <f t="shared" si="314"/>
        <v>0</v>
      </c>
      <c r="AI670" s="30">
        <f t="shared" si="315"/>
        <v>0</v>
      </c>
      <c r="AJ670" s="30">
        <f t="shared" si="316"/>
        <v>0</v>
      </c>
      <c r="AK670" s="30">
        <f t="shared" si="317"/>
        <v>0</v>
      </c>
      <c r="AL670" s="30">
        <f t="shared" si="318"/>
        <v>0</v>
      </c>
      <c r="AM670">
        <f t="shared" si="319"/>
        <v>0</v>
      </c>
      <c r="AN670">
        <f t="shared" si="320"/>
        <v>0</v>
      </c>
      <c r="AO670">
        <f t="shared" si="321"/>
        <v>0</v>
      </c>
      <c r="AP670">
        <f t="shared" si="322"/>
        <v>0</v>
      </c>
      <c r="AQ670">
        <f t="shared" si="323"/>
        <v>0</v>
      </c>
      <c r="AR670">
        <f t="shared" si="324"/>
        <v>0</v>
      </c>
      <c r="AS670">
        <f t="shared" si="325"/>
        <v>0</v>
      </c>
    </row>
    <row r="671" spans="1:45" x14ac:dyDescent="0.25">
      <c r="A671" s="2">
        <v>44436</v>
      </c>
      <c r="B671" s="39">
        <v>13</v>
      </c>
      <c r="C671" s="16" t="str">
        <f t="shared" si="304"/>
        <v>44436_13</v>
      </c>
      <c r="D671" s="18">
        <v>203.2270109108446</v>
      </c>
      <c r="E671" s="18">
        <v>240.35350780165814</v>
      </c>
      <c r="F671" s="18">
        <v>519.58590663216944</v>
      </c>
      <c r="G671" s="18">
        <v>269.55528403349928</v>
      </c>
      <c r="H671" s="18">
        <v>0.22292787680259646</v>
      </c>
      <c r="I671" s="18">
        <v>2.616578357314931</v>
      </c>
      <c r="J671" s="18">
        <v>0.5154458173703137</v>
      </c>
      <c r="K671" s="18">
        <v>-13.660509730214274</v>
      </c>
      <c r="L671" s="18">
        <v>-17.683354574174594</v>
      </c>
      <c r="M671" s="18">
        <v>-40.383127586511804</v>
      </c>
      <c r="N671" s="18">
        <v>-19.233425052113041</v>
      </c>
      <c r="O671" s="18">
        <v>1.7244167538009916E-2</v>
      </c>
      <c r="P671" s="18">
        <v>-7.931644423979356E-2</v>
      </c>
      <c r="Q671" s="18">
        <v>2.8783603651707484E-2</v>
      </c>
      <c r="R671" s="3">
        <f t="shared" si="297"/>
        <v>0</v>
      </c>
      <c r="S671" s="3">
        <f t="shared" si="298"/>
        <v>0</v>
      </c>
      <c r="T671" s="3">
        <f t="shared" si="299"/>
        <v>0</v>
      </c>
      <c r="U671" s="3">
        <f t="shared" si="300"/>
        <v>0</v>
      </c>
      <c r="V671" s="3">
        <f t="shared" si="301"/>
        <v>0</v>
      </c>
      <c r="W671" s="3">
        <f t="shared" si="302"/>
        <v>0</v>
      </c>
      <c r="X671" s="3">
        <f t="shared" si="303"/>
        <v>0</v>
      </c>
      <c r="Y671" s="30">
        <f t="shared" si="305"/>
        <v>-6.721798283106728E-2</v>
      </c>
      <c r="Z671" s="30">
        <f t="shared" si="306"/>
        <v>-7.3572275836169848E-2</v>
      </c>
      <c r="AA671" s="30">
        <f t="shared" si="307"/>
        <v>-7.7721753171223401E-2</v>
      </c>
      <c r="AB671" s="30">
        <f t="shared" si="308"/>
        <v>-7.1352431917909603E-2</v>
      </c>
      <c r="AC671" s="30">
        <f t="shared" si="309"/>
        <v>7.7353123285158712E-2</v>
      </c>
      <c r="AD671" s="30">
        <f t="shared" si="310"/>
        <v>-3.0313039935553912E-2</v>
      </c>
      <c r="AE671" s="30">
        <f t="shared" si="311"/>
        <v>5.5842151942477346E-2</v>
      </c>
      <c r="AF671" s="30">
        <f t="shared" si="312"/>
        <v>0</v>
      </c>
      <c r="AG671" s="30">
        <f t="shared" si="313"/>
        <v>0</v>
      </c>
      <c r="AH671" s="30">
        <f t="shared" si="314"/>
        <v>0</v>
      </c>
      <c r="AI671" s="30">
        <f t="shared" si="315"/>
        <v>0</v>
      </c>
      <c r="AJ671" s="30">
        <f t="shared" si="316"/>
        <v>0</v>
      </c>
      <c r="AK671" s="30">
        <f t="shared" si="317"/>
        <v>0</v>
      </c>
      <c r="AL671" s="30">
        <f t="shared" si="318"/>
        <v>0</v>
      </c>
      <c r="AM671">
        <f t="shared" si="319"/>
        <v>0</v>
      </c>
      <c r="AN671">
        <f t="shared" si="320"/>
        <v>0</v>
      </c>
      <c r="AO671">
        <f t="shared" si="321"/>
        <v>0</v>
      </c>
      <c r="AP671">
        <f t="shared" si="322"/>
        <v>0</v>
      </c>
      <c r="AQ671">
        <f t="shared" si="323"/>
        <v>0</v>
      </c>
      <c r="AR671">
        <f t="shared" si="324"/>
        <v>0</v>
      </c>
      <c r="AS671">
        <f t="shared" si="325"/>
        <v>0</v>
      </c>
    </row>
    <row r="672" spans="1:45" x14ac:dyDescent="0.25">
      <c r="A672" s="2">
        <v>44436</v>
      </c>
      <c r="B672" s="39">
        <v>14</v>
      </c>
      <c r="C672" s="16" t="str">
        <f t="shared" si="304"/>
        <v>44436_14</v>
      </c>
      <c r="D672" s="18">
        <v>200.72122384936387</v>
      </c>
      <c r="E672" s="18">
        <v>236.72983469360008</v>
      </c>
      <c r="F672" s="18">
        <v>512.49613576635625</v>
      </c>
      <c r="G672" s="18">
        <v>265.89459986161751</v>
      </c>
      <c r="H672" s="18">
        <v>0.22650556991543858</v>
      </c>
      <c r="I672" s="18">
        <v>2.5662467006141014</v>
      </c>
      <c r="J672" s="18">
        <v>0.52541831993857047</v>
      </c>
      <c r="K672" s="18">
        <v>-13.194135244088095</v>
      </c>
      <c r="L672" s="18">
        <v>-17.391291943757189</v>
      </c>
      <c r="M672" s="18">
        <v>-39.091000915884791</v>
      </c>
      <c r="N672" s="18">
        <v>-18.555420986680186</v>
      </c>
      <c r="O672" s="18">
        <v>3.0042351034759669E-2</v>
      </c>
      <c r="P672" s="18">
        <v>-7.836198405493347E-2</v>
      </c>
      <c r="Q672" s="18">
        <v>5.7420395299320165E-2</v>
      </c>
      <c r="R672" s="3">
        <f t="shared" si="297"/>
        <v>0</v>
      </c>
      <c r="S672" s="3">
        <f t="shared" si="298"/>
        <v>0</v>
      </c>
      <c r="T672" s="3">
        <f t="shared" si="299"/>
        <v>0</v>
      </c>
      <c r="U672" s="3">
        <f t="shared" si="300"/>
        <v>0</v>
      </c>
      <c r="V672" s="3">
        <f t="shared" si="301"/>
        <v>0</v>
      </c>
      <c r="W672" s="3">
        <f t="shared" si="302"/>
        <v>0</v>
      </c>
      <c r="X672" s="3">
        <f t="shared" si="303"/>
        <v>0</v>
      </c>
      <c r="Y672" s="30">
        <f t="shared" si="305"/>
        <v>-6.5733632901670405E-2</v>
      </c>
      <c r="Z672" s="30">
        <f t="shared" si="306"/>
        <v>-7.3464723896194892E-2</v>
      </c>
      <c r="AA672" s="30">
        <f t="shared" si="307"/>
        <v>-7.6275698854646842E-2</v>
      </c>
      <c r="AB672" s="30">
        <f t="shared" si="308"/>
        <v>-6.9784873390949617E-2</v>
      </c>
      <c r="AC672" s="30">
        <f t="shared" si="309"/>
        <v>0.13263404977623902</v>
      </c>
      <c r="AD672" s="30">
        <f t="shared" si="310"/>
        <v>-3.0535639475418125E-2</v>
      </c>
      <c r="AE672" s="30">
        <f t="shared" si="311"/>
        <v>0.10928510316509996</v>
      </c>
      <c r="AF672" s="30">
        <f t="shared" si="312"/>
        <v>0</v>
      </c>
      <c r="AG672" s="30">
        <f t="shared" si="313"/>
        <v>0</v>
      </c>
      <c r="AH672" s="30">
        <f t="shared" si="314"/>
        <v>0</v>
      </c>
      <c r="AI672" s="30">
        <f t="shared" si="315"/>
        <v>0</v>
      </c>
      <c r="AJ672" s="30">
        <f t="shared" si="316"/>
        <v>0</v>
      </c>
      <c r="AK672" s="30">
        <f t="shared" si="317"/>
        <v>0</v>
      </c>
      <c r="AL672" s="30">
        <f t="shared" si="318"/>
        <v>0</v>
      </c>
      <c r="AM672">
        <f t="shared" si="319"/>
        <v>0</v>
      </c>
      <c r="AN672">
        <f t="shared" si="320"/>
        <v>0</v>
      </c>
      <c r="AO672">
        <f t="shared" si="321"/>
        <v>0</v>
      </c>
      <c r="AP672">
        <f t="shared" si="322"/>
        <v>0</v>
      </c>
      <c r="AQ672">
        <f t="shared" si="323"/>
        <v>0</v>
      </c>
      <c r="AR672">
        <f t="shared" si="324"/>
        <v>0</v>
      </c>
      <c r="AS672">
        <f t="shared" si="325"/>
        <v>0</v>
      </c>
    </row>
    <row r="673" spans="1:45" x14ac:dyDescent="0.25">
      <c r="A673" s="2">
        <v>44436</v>
      </c>
      <c r="B673" s="39">
        <v>15</v>
      </c>
      <c r="C673" s="16" t="str">
        <f t="shared" si="304"/>
        <v>44436_15</v>
      </c>
      <c r="D673" s="18">
        <v>191.43882365110954</v>
      </c>
      <c r="E673" s="18">
        <v>229.33181926508345</v>
      </c>
      <c r="F673" s="18">
        <v>497.22223630020943</v>
      </c>
      <c r="G673" s="18">
        <v>255.84195282452117</v>
      </c>
      <c r="H673" s="18">
        <v>0.20768456013352493</v>
      </c>
      <c r="I673" s="18">
        <v>2.5272007442486166</v>
      </c>
      <c r="J673" s="18">
        <v>0.48212304143466533</v>
      </c>
      <c r="K673" s="18">
        <v>-10.690327616874795</v>
      </c>
      <c r="L673" s="18">
        <v>-15.047523110113332</v>
      </c>
      <c r="M673" s="18">
        <v>-32.154977146297284</v>
      </c>
      <c r="N673" s="18">
        <v>-15.627079745735482</v>
      </c>
      <c r="O673" s="18">
        <v>1.9834312959549526E-2</v>
      </c>
      <c r="P673" s="18">
        <v>-6.8960145148810187E-2</v>
      </c>
      <c r="Q673" s="18">
        <v>3.4041440859181718E-2</v>
      </c>
      <c r="R673" s="3">
        <f t="shared" si="297"/>
        <v>0</v>
      </c>
      <c r="S673" s="3">
        <f t="shared" si="298"/>
        <v>0</v>
      </c>
      <c r="T673" s="3">
        <f t="shared" si="299"/>
        <v>0</v>
      </c>
      <c r="U673" s="3">
        <f t="shared" si="300"/>
        <v>0</v>
      </c>
      <c r="V673" s="3">
        <f t="shared" si="301"/>
        <v>0</v>
      </c>
      <c r="W673" s="3">
        <f t="shared" si="302"/>
        <v>0</v>
      </c>
      <c r="X673" s="3">
        <f t="shared" si="303"/>
        <v>0</v>
      </c>
      <c r="Y673" s="30">
        <f t="shared" si="305"/>
        <v>-5.584200431756485E-2</v>
      </c>
      <c r="Z673" s="30">
        <f t="shared" si="306"/>
        <v>-6.5614632798599914E-2</v>
      </c>
      <c r="AA673" s="30">
        <f t="shared" si="307"/>
        <v>-6.4669225949265413E-2</v>
      </c>
      <c r="AB673" s="30">
        <f t="shared" si="308"/>
        <v>-6.1080989936212311E-2</v>
      </c>
      <c r="AC673" s="30">
        <f t="shared" si="309"/>
        <v>9.5502106400194672E-2</v>
      </c>
      <c r="AD673" s="30">
        <f t="shared" si="310"/>
        <v>-2.7287165574697275E-2</v>
      </c>
      <c r="AE673" s="30">
        <f t="shared" si="311"/>
        <v>7.0607371839943117E-2</v>
      </c>
      <c r="AF673" s="30">
        <f t="shared" si="312"/>
        <v>0</v>
      </c>
      <c r="AG673" s="30">
        <f t="shared" si="313"/>
        <v>0</v>
      </c>
      <c r="AH673" s="30">
        <f t="shared" si="314"/>
        <v>0</v>
      </c>
      <c r="AI673" s="30">
        <f t="shared" si="315"/>
        <v>0</v>
      </c>
      <c r="AJ673" s="30">
        <f t="shared" si="316"/>
        <v>0</v>
      </c>
      <c r="AK673" s="30">
        <f t="shared" si="317"/>
        <v>0</v>
      </c>
      <c r="AL673" s="30">
        <f t="shared" si="318"/>
        <v>0</v>
      </c>
      <c r="AM673">
        <f t="shared" si="319"/>
        <v>0</v>
      </c>
      <c r="AN673">
        <f t="shared" si="320"/>
        <v>0</v>
      </c>
      <c r="AO673">
        <f t="shared" si="321"/>
        <v>0</v>
      </c>
      <c r="AP673">
        <f t="shared" si="322"/>
        <v>0</v>
      </c>
      <c r="AQ673">
        <f t="shared" si="323"/>
        <v>0</v>
      </c>
      <c r="AR673">
        <f t="shared" si="324"/>
        <v>0</v>
      </c>
      <c r="AS673">
        <f t="shared" si="325"/>
        <v>0</v>
      </c>
    </row>
    <row r="674" spans="1:45" x14ac:dyDescent="0.25">
      <c r="A674" s="2">
        <v>44436</v>
      </c>
      <c r="B674" s="39">
        <v>16</v>
      </c>
      <c r="C674" s="16" t="str">
        <f t="shared" si="304"/>
        <v>44436_16</v>
      </c>
      <c r="D674" s="18">
        <v>177.04284383652094</v>
      </c>
      <c r="E674" s="18">
        <v>216.63208589512186</v>
      </c>
      <c r="F674" s="18">
        <v>469.47766610720265</v>
      </c>
      <c r="G674" s="18">
        <v>239.75707442363989</v>
      </c>
      <c r="H674" s="18">
        <v>0.19629627335742136</v>
      </c>
      <c r="I674" s="18">
        <v>2.4112246999311298</v>
      </c>
      <c r="J674" s="18">
        <v>0.45490635846284921</v>
      </c>
      <c r="K674" s="18">
        <v>-9.3743879988932495</v>
      </c>
      <c r="L674" s="18">
        <v>-11.359808964205616</v>
      </c>
      <c r="M674" s="18">
        <v>-23.081091512257316</v>
      </c>
      <c r="N674" s="18">
        <v>-12.202755896182691</v>
      </c>
      <c r="O674" s="18">
        <v>7.6495529387522821E-3</v>
      </c>
      <c r="P674" s="18">
        <v>-3.901087732848902E-2</v>
      </c>
      <c r="Q674" s="18">
        <v>5.5548400130992926E-3</v>
      </c>
      <c r="R674" s="3">
        <f t="shared" si="297"/>
        <v>0</v>
      </c>
      <c r="S674" s="3">
        <f t="shared" si="298"/>
        <v>0</v>
      </c>
      <c r="T674" s="3">
        <f t="shared" si="299"/>
        <v>0</v>
      </c>
      <c r="U674" s="3">
        <f t="shared" si="300"/>
        <v>0</v>
      </c>
      <c r="V674" s="3">
        <f t="shared" si="301"/>
        <v>0</v>
      </c>
      <c r="W674" s="3">
        <f t="shared" si="302"/>
        <v>0</v>
      </c>
      <c r="X674" s="3">
        <f t="shared" si="303"/>
        <v>0</v>
      </c>
      <c r="Y674" s="30">
        <f t="shared" si="305"/>
        <v>-5.2949827260736035E-2</v>
      </c>
      <c r="Z674" s="30">
        <f t="shared" si="306"/>
        <v>-5.2438256859629016E-2</v>
      </c>
      <c r="AA674" s="30">
        <f t="shared" si="307"/>
        <v>-4.9163342962915038E-2</v>
      </c>
      <c r="AB674" s="30">
        <f t="shared" si="308"/>
        <v>-5.0896332988368778E-2</v>
      </c>
      <c r="AC674" s="30">
        <f t="shared" si="309"/>
        <v>3.8969425185284984E-2</v>
      </c>
      <c r="AD674" s="30">
        <f t="shared" si="310"/>
        <v>-1.617886434624001E-2</v>
      </c>
      <c r="AE674" s="30">
        <f t="shared" si="311"/>
        <v>1.2210952671379156E-2</v>
      </c>
      <c r="AF674" s="30">
        <f t="shared" si="312"/>
        <v>0</v>
      </c>
      <c r="AG674" s="30">
        <f t="shared" si="313"/>
        <v>0</v>
      </c>
      <c r="AH674" s="30">
        <f t="shared" si="314"/>
        <v>0</v>
      </c>
      <c r="AI674" s="30">
        <f t="shared" si="315"/>
        <v>0</v>
      </c>
      <c r="AJ674" s="30">
        <f t="shared" si="316"/>
        <v>0</v>
      </c>
      <c r="AK674" s="30">
        <f t="shared" si="317"/>
        <v>0</v>
      </c>
      <c r="AL674" s="30">
        <f t="shared" si="318"/>
        <v>0</v>
      </c>
      <c r="AM674">
        <f t="shared" si="319"/>
        <v>0</v>
      </c>
      <c r="AN674">
        <f t="shared" si="320"/>
        <v>0</v>
      </c>
      <c r="AO674">
        <f t="shared" si="321"/>
        <v>0</v>
      </c>
      <c r="AP674">
        <f t="shared" si="322"/>
        <v>0</v>
      </c>
      <c r="AQ674">
        <f t="shared" si="323"/>
        <v>0</v>
      </c>
      <c r="AR674">
        <f t="shared" si="324"/>
        <v>0</v>
      </c>
      <c r="AS674">
        <f t="shared" si="325"/>
        <v>0</v>
      </c>
    </row>
    <row r="675" spans="1:45" x14ac:dyDescent="0.25">
      <c r="A675" s="2">
        <v>44436</v>
      </c>
      <c r="B675" s="39">
        <v>17</v>
      </c>
      <c r="C675" s="16" t="str">
        <f t="shared" si="304"/>
        <v>44436_17</v>
      </c>
      <c r="D675" s="18">
        <v>167.59681917099471</v>
      </c>
      <c r="E675" s="18">
        <v>205.65636528112069</v>
      </c>
      <c r="F675" s="18">
        <v>446.97779138517564</v>
      </c>
      <c r="G675" s="18">
        <v>227.86874541055204</v>
      </c>
      <c r="H675" s="18">
        <v>0.18832756102666218</v>
      </c>
      <c r="I675" s="18">
        <v>2.2533105544615371</v>
      </c>
      <c r="J675" s="18">
        <v>0.43749562376675039</v>
      </c>
      <c r="K675" s="18">
        <v>-11.472348887925563</v>
      </c>
      <c r="L675" s="18">
        <v>-14.45580985739903</v>
      </c>
      <c r="M675" s="18">
        <v>-29.169217311999283</v>
      </c>
      <c r="N675" s="18">
        <v>-15.311105063751187</v>
      </c>
      <c r="O675" s="18">
        <v>-7.3869163132956848E-3</v>
      </c>
      <c r="P675" s="18">
        <v>-0.10626634528163148</v>
      </c>
      <c r="Q675" s="18">
        <v>-2.8753349957375086E-2</v>
      </c>
      <c r="R675" s="3">
        <f t="shared" si="297"/>
        <v>0</v>
      </c>
      <c r="S675" s="3">
        <f t="shared" si="298"/>
        <v>0</v>
      </c>
      <c r="T675" s="3">
        <f t="shared" si="299"/>
        <v>0</v>
      </c>
      <c r="U675" s="3">
        <f t="shared" si="300"/>
        <v>0</v>
      </c>
      <c r="V675" s="3">
        <f t="shared" si="301"/>
        <v>0</v>
      </c>
      <c r="W675" s="3">
        <f t="shared" si="302"/>
        <v>0</v>
      </c>
      <c r="X675" s="3">
        <f t="shared" si="303"/>
        <v>0</v>
      </c>
      <c r="Y675" s="30">
        <f t="shared" si="305"/>
        <v>-6.8452068151846138E-2</v>
      </c>
      <c r="Z675" s="30">
        <f t="shared" si="306"/>
        <v>-7.0291088912510694E-2</v>
      </c>
      <c r="AA675" s="30">
        <f t="shared" si="307"/>
        <v>-6.5258762010533988E-2</v>
      </c>
      <c r="AB675" s="30">
        <f t="shared" si="308"/>
        <v>-6.7192650910352397E-2</v>
      </c>
      <c r="AC675" s="30">
        <f t="shared" si="309"/>
        <v>-3.9223766680915567E-2</v>
      </c>
      <c r="AD675" s="30">
        <f t="shared" si="310"/>
        <v>-4.7160097426972483E-2</v>
      </c>
      <c r="AE675" s="30">
        <f t="shared" si="311"/>
        <v>-6.5722600170978751E-2</v>
      </c>
      <c r="AF675" s="30">
        <f t="shared" si="312"/>
        <v>0</v>
      </c>
      <c r="AG675" s="30">
        <f t="shared" si="313"/>
        <v>0</v>
      </c>
      <c r="AH675" s="30">
        <f t="shared" si="314"/>
        <v>0</v>
      </c>
      <c r="AI675" s="30">
        <f t="shared" si="315"/>
        <v>0</v>
      </c>
      <c r="AJ675" s="30">
        <f t="shared" si="316"/>
        <v>0</v>
      </c>
      <c r="AK675" s="30">
        <f t="shared" si="317"/>
        <v>0</v>
      </c>
      <c r="AL675" s="30">
        <f t="shared" si="318"/>
        <v>0</v>
      </c>
      <c r="AM675">
        <f t="shared" si="319"/>
        <v>0</v>
      </c>
      <c r="AN675">
        <f t="shared" si="320"/>
        <v>0</v>
      </c>
      <c r="AO675">
        <f t="shared" si="321"/>
        <v>0</v>
      </c>
      <c r="AP675">
        <f t="shared" si="322"/>
        <v>0</v>
      </c>
      <c r="AQ675">
        <f t="shared" si="323"/>
        <v>0</v>
      </c>
      <c r="AR675">
        <f t="shared" si="324"/>
        <v>0</v>
      </c>
      <c r="AS675">
        <f t="shared" si="325"/>
        <v>0</v>
      </c>
    </row>
    <row r="676" spans="1:45" x14ac:dyDescent="0.25">
      <c r="A676" s="2">
        <v>44436</v>
      </c>
      <c r="B676" s="39">
        <v>18</v>
      </c>
      <c r="C676" s="16" t="str">
        <f t="shared" si="304"/>
        <v>44436_18</v>
      </c>
      <c r="D676" s="18">
        <v>164.165595243822</v>
      </c>
      <c r="E676" s="18">
        <v>201.41034130390941</v>
      </c>
      <c r="F676" s="18">
        <v>437.69141050847912</v>
      </c>
      <c r="G676" s="18">
        <v>222.82811258761768</v>
      </c>
      <c r="H676" s="18">
        <v>0.18778467181491754</v>
      </c>
      <c r="I676" s="18">
        <v>2.1635054466225867</v>
      </c>
      <c r="J676" s="18">
        <v>0.43438097950447707</v>
      </c>
      <c r="K676" s="18">
        <v>-13.659886483019262</v>
      </c>
      <c r="L676" s="18">
        <v>-15.72244398237085</v>
      </c>
      <c r="M676" s="18">
        <v>-31.973452755858766</v>
      </c>
      <c r="N676" s="18">
        <v>-16.581594443443869</v>
      </c>
      <c r="O676" s="18">
        <v>-1.3907503108333639E-2</v>
      </c>
      <c r="P676" s="18">
        <v>-0.1323383076794401</v>
      </c>
      <c r="Q676" s="18">
        <v>-4.2087168160414065E-2</v>
      </c>
      <c r="R676" s="3">
        <f t="shared" si="297"/>
        <v>0</v>
      </c>
      <c r="S676" s="3">
        <f t="shared" si="298"/>
        <v>0</v>
      </c>
      <c r="T676" s="3">
        <f t="shared" si="299"/>
        <v>0</v>
      </c>
      <c r="U676" s="3">
        <f t="shared" si="300"/>
        <v>0</v>
      </c>
      <c r="V676" s="3">
        <f t="shared" si="301"/>
        <v>0</v>
      </c>
      <c r="W676" s="3">
        <f t="shared" si="302"/>
        <v>0</v>
      </c>
      <c r="X676" s="3">
        <f t="shared" si="303"/>
        <v>0</v>
      </c>
      <c r="Y676" s="30">
        <f t="shared" si="305"/>
        <v>-8.3207973404727881E-2</v>
      </c>
      <c r="Z676" s="30">
        <f t="shared" si="306"/>
        <v>-7.8061751350925662E-2</v>
      </c>
      <c r="AA676" s="30">
        <f t="shared" si="307"/>
        <v>-7.3050217546454146E-2</v>
      </c>
      <c r="AB676" s="30">
        <f t="shared" si="308"/>
        <v>-7.4414283955862442E-2</v>
      </c>
      <c r="AC676" s="30">
        <f t="shared" si="309"/>
        <v>-7.4060906962848463E-2</v>
      </c>
      <c r="AD676" s="30">
        <f t="shared" si="310"/>
        <v>-6.1168465226667808E-2</v>
      </c>
      <c r="AE676" s="30">
        <f t="shared" si="311"/>
        <v>-9.6889988618804795E-2</v>
      </c>
      <c r="AF676" s="30">
        <f t="shared" si="312"/>
        <v>0</v>
      </c>
      <c r="AG676" s="30">
        <f t="shared" si="313"/>
        <v>0</v>
      </c>
      <c r="AH676" s="30">
        <f t="shared" si="314"/>
        <v>0</v>
      </c>
      <c r="AI676" s="30">
        <f t="shared" si="315"/>
        <v>0</v>
      </c>
      <c r="AJ676" s="30">
        <f t="shared" si="316"/>
        <v>0</v>
      </c>
      <c r="AK676" s="30">
        <f t="shared" si="317"/>
        <v>0</v>
      </c>
      <c r="AL676" s="30">
        <f t="shared" si="318"/>
        <v>0</v>
      </c>
      <c r="AM676">
        <f t="shared" si="319"/>
        <v>0</v>
      </c>
      <c r="AN676">
        <f t="shared" si="320"/>
        <v>0</v>
      </c>
      <c r="AO676">
        <f t="shared" si="321"/>
        <v>0</v>
      </c>
      <c r="AP676">
        <f t="shared" si="322"/>
        <v>0</v>
      </c>
      <c r="AQ676">
        <f t="shared" si="323"/>
        <v>0</v>
      </c>
      <c r="AR676">
        <f t="shared" si="324"/>
        <v>0</v>
      </c>
      <c r="AS676">
        <f t="shared" si="325"/>
        <v>0</v>
      </c>
    </row>
    <row r="677" spans="1:45" x14ac:dyDescent="0.25">
      <c r="A677" s="2">
        <v>44436</v>
      </c>
      <c r="B677" s="39">
        <v>19</v>
      </c>
      <c r="C677" s="16" t="str">
        <f t="shared" si="304"/>
        <v>44436_19</v>
      </c>
      <c r="D677" s="18">
        <v>183.30071986222629</v>
      </c>
      <c r="E677" s="18">
        <v>222.4906307720689</v>
      </c>
      <c r="F677" s="18">
        <v>485.47000614194405</v>
      </c>
      <c r="G677" s="18">
        <v>247.98459993823124</v>
      </c>
      <c r="H677" s="18">
        <v>0.2198613295219147</v>
      </c>
      <c r="I677" s="18">
        <v>2.3530693953791784</v>
      </c>
      <c r="J677" s="18">
        <v>0.50307583264369138</v>
      </c>
      <c r="K677" s="18">
        <v>-14.80717581251635</v>
      </c>
      <c r="L677" s="18">
        <v>-16.452041945780877</v>
      </c>
      <c r="M677" s="18">
        <v>-32.235220672559379</v>
      </c>
      <c r="N677" s="18">
        <v>-16.578981895031145</v>
      </c>
      <c r="O677" s="18">
        <v>-1.828250815909117E-2</v>
      </c>
      <c r="P677" s="18">
        <v>-0.16621511413401363</v>
      </c>
      <c r="Q677" s="18">
        <v>-5.1504921444930657E-2</v>
      </c>
      <c r="R677" s="3">
        <f t="shared" si="297"/>
        <v>0</v>
      </c>
      <c r="S677" s="3">
        <f t="shared" si="298"/>
        <v>0</v>
      </c>
      <c r="T677" s="3">
        <f t="shared" si="299"/>
        <v>0</v>
      </c>
      <c r="U677" s="3">
        <f t="shared" si="300"/>
        <v>0</v>
      </c>
      <c r="V677" s="3">
        <f t="shared" si="301"/>
        <v>0</v>
      </c>
      <c r="W677" s="3">
        <f t="shared" si="302"/>
        <v>0</v>
      </c>
      <c r="X677" s="3">
        <f t="shared" si="303"/>
        <v>0</v>
      </c>
      <c r="Y677" s="30">
        <f t="shared" si="305"/>
        <v>-8.078078375058112E-2</v>
      </c>
      <c r="Z677" s="30">
        <f t="shared" si="306"/>
        <v>-7.3944875290659837E-2</v>
      </c>
      <c r="AA677" s="30">
        <f t="shared" si="307"/>
        <v>-6.6400025263629342E-2</v>
      </c>
      <c r="AB677" s="30">
        <f t="shared" si="308"/>
        <v>-6.6854884937051287E-2</v>
      </c>
      <c r="AC677" s="30">
        <f t="shared" si="309"/>
        <v>-8.3154723929152172E-2</v>
      </c>
      <c r="AD677" s="30">
        <f t="shared" si="310"/>
        <v>-7.0637574251068522E-2</v>
      </c>
      <c r="AE677" s="30">
        <f t="shared" si="311"/>
        <v>-0.10238003518131539</v>
      </c>
      <c r="AF677" s="30">
        <f t="shared" si="312"/>
        <v>0</v>
      </c>
      <c r="AG677" s="30">
        <f t="shared" si="313"/>
        <v>0</v>
      </c>
      <c r="AH677" s="30">
        <f t="shared" si="314"/>
        <v>0</v>
      </c>
      <c r="AI677" s="30">
        <f t="shared" si="315"/>
        <v>0</v>
      </c>
      <c r="AJ677" s="30">
        <f t="shared" si="316"/>
        <v>0</v>
      </c>
      <c r="AK677" s="30">
        <f t="shared" si="317"/>
        <v>0</v>
      </c>
      <c r="AL677" s="30">
        <f t="shared" si="318"/>
        <v>0</v>
      </c>
      <c r="AM677">
        <f t="shared" si="319"/>
        <v>0</v>
      </c>
      <c r="AN677">
        <f t="shared" si="320"/>
        <v>0</v>
      </c>
      <c r="AO677">
        <f t="shared" si="321"/>
        <v>0</v>
      </c>
      <c r="AP677">
        <f t="shared" si="322"/>
        <v>0</v>
      </c>
      <c r="AQ677">
        <f t="shared" si="323"/>
        <v>0</v>
      </c>
      <c r="AR677">
        <f t="shared" si="324"/>
        <v>0</v>
      </c>
      <c r="AS677">
        <f t="shared" si="325"/>
        <v>0</v>
      </c>
    </row>
    <row r="678" spans="1:45" x14ac:dyDescent="0.25">
      <c r="A678" s="2">
        <v>44436</v>
      </c>
      <c r="B678" s="39">
        <v>20</v>
      </c>
      <c r="C678" s="16" t="str">
        <f t="shared" si="304"/>
        <v>44436_20</v>
      </c>
      <c r="D678" s="18">
        <v>206.98299712595215</v>
      </c>
      <c r="E678" s="18">
        <v>252.40167904345125</v>
      </c>
      <c r="F678" s="18">
        <v>554.50612134963364</v>
      </c>
      <c r="G678" s="18">
        <v>282.69290094285537</v>
      </c>
      <c r="H678" s="18">
        <v>0.26009151886611714</v>
      </c>
      <c r="I678" s="18">
        <v>2.7019164443457346</v>
      </c>
      <c r="J678" s="18">
        <v>0.59016772974094278</v>
      </c>
      <c r="K678" s="18">
        <v>-15.666517991662177</v>
      </c>
      <c r="L678" s="18">
        <v>-16.927193457058703</v>
      </c>
      <c r="M678" s="18">
        <v>-31.823780604843318</v>
      </c>
      <c r="N678" s="18">
        <v>-16.732017833562495</v>
      </c>
      <c r="O678" s="18">
        <v>-3.1483146448063389E-2</v>
      </c>
      <c r="P678" s="18">
        <v>-0.19344782154103246</v>
      </c>
      <c r="Q678" s="18">
        <v>-7.9921184783430035E-2</v>
      </c>
      <c r="R678" s="3">
        <f t="shared" si="297"/>
        <v>0</v>
      </c>
      <c r="S678" s="3">
        <f t="shared" si="298"/>
        <v>0</v>
      </c>
      <c r="T678" s="3">
        <f t="shared" si="299"/>
        <v>0</v>
      </c>
      <c r="U678" s="3">
        <f t="shared" si="300"/>
        <v>0</v>
      </c>
      <c r="V678" s="3">
        <f t="shared" si="301"/>
        <v>0</v>
      </c>
      <c r="W678" s="3">
        <f t="shared" si="302"/>
        <v>0</v>
      </c>
      <c r="X678" s="3">
        <f t="shared" si="303"/>
        <v>0</v>
      </c>
      <c r="Y678" s="30">
        <f t="shared" si="305"/>
        <v>-7.568987892338265E-2</v>
      </c>
      <c r="Z678" s="30">
        <f t="shared" si="306"/>
        <v>-6.7064504171323938E-2</v>
      </c>
      <c r="AA678" s="30">
        <f t="shared" si="307"/>
        <v>-5.7391216038131736E-2</v>
      </c>
      <c r="AB678" s="30">
        <f t="shared" si="308"/>
        <v>-5.9187966085306007E-2</v>
      </c>
      <c r="AC678" s="30">
        <f t="shared" si="309"/>
        <v>-0.12104641698935761</v>
      </c>
      <c r="AD678" s="30">
        <f t="shared" si="310"/>
        <v>-7.1596522514920172E-2</v>
      </c>
      <c r="AE678" s="30">
        <f t="shared" si="311"/>
        <v>-0.13542113666315145</v>
      </c>
      <c r="AF678" s="30">
        <f t="shared" si="312"/>
        <v>0</v>
      </c>
      <c r="AG678" s="30">
        <f t="shared" si="313"/>
        <v>0</v>
      </c>
      <c r="AH678" s="30">
        <f t="shared" si="314"/>
        <v>0</v>
      </c>
      <c r="AI678" s="30">
        <f t="shared" si="315"/>
        <v>0</v>
      </c>
      <c r="AJ678" s="30">
        <f t="shared" si="316"/>
        <v>0</v>
      </c>
      <c r="AK678" s="30">
        <f t="shared" si="317"/>
        <v>0</v>
      </c>
      <c r="AL678" s="30">
        <f t="shared" si="318"/>
        <v>0</v>
      </c>
      <c r="AM678">
        <f t="shared" si="319"/>
        <v>0</v>
      </c>
      <c r="AN678">
        <f t="shared" si="320"/>
        <v>0</v>
      </c>
      <c r="AO678">
        <f t="shared" si="321"/>
        <v>0</v>
      </c>
      <c r="AP678">
        <f t="shared" si="322"/>
        <v>0</v>
      </c>
      <c r="AQ678">
        <f t="shared" si="323"/>
        <v>0</v>
      </c>
      <c r="AR678">
        <f t="shared" si="324"/>
        <v>0</v>
      </c>
      <c r="AS678">
        <f t="shared" si="325"/>
        <v>0</v>
      </c>
    </row>
    <row r="679" spans="1:45" x14ac:dyDescent="0.25">
      <c r="A679" s="2">
        <v>44436</v>
      </c>
      <c r="B679" s="39">
        <v>21</v>
      </c>
      <c r="C679" s="16" t="str">
        <f t="shared" si="304"/>
        <v>44436_21</v>
      </c>
      <c r="D679" s="18">
        <v>208.32364584642198</v>
      </c>
      <c r="E679" s="18">
        <v>255.38010618781158</v>
      </c>
      <c r="F679" s="18">
        <v>562.01382358557692</v>
      </c>
      <c r="G679" s="18">
        <v>286.22399834934987</v>
      </c>
      <c r="H679" s="18">
        <v>0.25362965650769315</v>
      </c>
      <c r="I679" s="18">
        <v>2.7260167763807073</v>
      </c>
      <c r="J679" s="18">
        <v>0.57570507232162182</v>
      </c>
      <c r="K679" s="18">
        <v>-16.825091847672802</v>
      </c>
      <c r="L679" s="18">
        <v>-18.34037266344221</v>
      </c>
      <c r="M679" s="18">
        <v>-34.867177198954131</v>
      </c>
      <c r="N679" s="18">
        <v>-18.167638418581951</v>
      </c>
      <c r="O679" s="18">
        <v>-3.2081684922013833E-2</v>
      </c>
      <c r="P679" s="18">
        <v>-0.20873319598811685</v>
      </c>
      <c r="Q679" s="18">
        <v>-8.1231534199166039E-2</v>
      </c>
      <c r="R679" s="3">
        <f t="shared" si="297"/>
        <v>0</v>
      </c>
      <c r="S679" s="3">
        <f t="shared" si="298"/>
        <v>0</v>
      </c>
      <c r="T679" s="3">
        <f t="shared" si="299"/>
        <v>0</v>
      </c>
      <c r="U679" s="3">
        <f t="shared" si="300"/>
        <v>0</v>
      </c>
      <c r="V679" s="3">
        <f t="shared" si="301"/>
        <v>0</v>
      </c>
      <c r="W679" s="3">
        <f t="shared" si="302"/>
        <v>0</v>
      </c>
      <c r="X679" s="3">
        <f t="shared" si="303"/>
        <v>0</v>
      </c>
      <c r="Y679" s="30">
        <f t="shared" si="305"/>
        <v>-8.0764196398887947E-2</v>
      </c>
      <c r="Z679" s="30">
        <f t="shared" si="306"/>
        <v>-7.1815980254759298E-2</v>
      </c>
      <c r="AA679" s="30">
        <f t="shared" si="307"/>
        <v>-6.2039714568773351E-2</v>
      </c>
      <c r="AB679" s="30">
        <f t="shared" si="308"/>
        <v>-6.3473498111110485E-2</v>
      </c>
      <c r="AC679" s="30">
        <f t="shared" si="309"/>
        <v>-0.12649027469325427</v>
      </c>
      <c r="AD679" s="30">
        <f t="shared" si="310"/>
        <v>-7.6570767207547741E-2</v>
      </c>
      <c r="AE679" s="30">
        <f t="shared" si="311"/>
        <v>-0.14109921573486756</v>
      </c>
      <c r="AF679" s="30">
        <f t="shared" si="312"/>
        <v>0</v>
      </c>
      <c r="AG679" s="30">
        <f t="shared" si="313"/>
        <v>0</v>
      </c>
      <c r="AH679" s="30">
        <f t="shared" si="314"/>
        <v>0</v>
      </c>
      <c r="AI679" s="30">
        <f t="shared" si="315"/>
        <v>0</v>
      </c>
      <c r="AJ679" s="30">
        <f t="shared" si="316"/>
        <v>0</v>
      </c>
      <c r="AK679" s="30">
        <f t="shared" si="317"/>
        <v>0</v>
      </c>
      <c r="AL679" s="30">
        <f t="shared" si="318"/>
        <v>0</v>
      </c>
      <c r="AM679">
        <f t="shared" si="319"/>
        <v>0</v>
      </c>
      <c r="AN679">
        <f t="shared" si="320"/>
        <v>0</v>
      </c>
      <c r="AO679">
        <f t="shared" si="321"/>
        <v>0</v>
      </c>
      <c r="AP679">
        <f t="shared" si="322"/>
        <v>0</v>
      </c>
      <c r="AQ679">
        <f t="shared" si="323"/>
        <v>0</v>
      </c>
      <c r="AR679">
        <f t="shared" si="324"/>
        <v>0</v>
      </c>
      <c r="AS679">
        <f t="shared" si="325"/>
        <v>0</v>
      </c>
    </row>
    <row r="680" spans="1:45" x14ac:dyDescent="0.25">
      <c r="A680" s="2">
        <v>44436</v>
      </c>
      <c r="B680" s="39">
        <v>22</v>
      </c>
      <c r="C680" s="16" t="str">
        <f t="shared" si="304"/>
        <v>44436_22</v>
      </c>
      <c r="D680" s="18">
        <v>204.63395789536904</v>
      </c>
      <c r="E680" s="18">
        <v>251.78165391824461</v>
      </c>
      <c r="F680" s="18">
        <v>554.6935517720342</v>
      </c>
      <c r="G680" s="18">
        <v>282.16649010801575</v>
      </c>
      <c r="H680" s="18">
        <v>0.24806737815950339</v>
      </c>
      <c r="I680" s="18">
        <v>2.6907849642891333</v>
      </c>
      <c r="J680" s="18">
        <v>0.56579331815373501</v>
      </c>
      <c r="K680" s="18">
        <v>-19.861001060308144</v>
      </c>
      <c r="L680" s="18">
        <v>-22.088972894234523</v>
      </c>
      <c r="M680" s="18">
        <v>-43.191497821754695</v>
      </c>
      <c r="N680" s="18">
        <v>-22.337695378454331</v>
      </c>
      <c r="O680" s="18">
        <v>-3.2880871785528606E-2</v>
      </c>
      <c r="P680" s="18">
        <v>-0.25412433993145839</v>
      </c>
      <c r="Q680" s="18">
        <v>-8.3539957933481249E-2</v>
      </c>
      <c r="R680" s="3">
        <f t="shared" si="297"/>
        <v>0</v>
      </c>
      <c r="S680" s="3">
        <f t="shared" si="298"/>
        <v>0</v>
      </c>
      <c r="T680" s="3">
        <f t="shared" si="299"/>
        <v>0</v>
      </c>
      <c r="U680" s="3">
        <f t="shared" si="300"/>
        <v>0</v>
      </c>
      <c r="V680" s="3">
        <f t="shared" si="301"/>
        <v>0</v>
      </c>
      <c r="W680" s="3">
        <f t="shared" si="302"/>
        <v>0</v>
      </c>
      <c r="X680" s="3">
        <f t="shared" si="303"/>
        <v>0</v>
      </c>
      <c r="Y680" s="30">
        <f t="shared" si="305"/>
        <v>-9.7056232819692764E-2</v>
      </c>
      <c r="Z680" s="30">
        <f t="shared" si="306"/>
        <v>-8.7730668817542115E-2</v>
      </c>
      <c r="AA680" s="30">
        <f t="shared" si="307"/>
        <v>-7.7865512739014806E-2</v>
      </c>
      <c r="AB680" s="30">
        <f t="shared" si="308"/>
        <v>-7.916494750990194E-2</v>
      </c>
      <c r="AC680" s="30">
        <f t="shared" si="309"/>
        <v>-0.13254814893229019</v>
      </c>
      <c r="AD680" s="30">
        <f t="shared" si="310"/>
        <v>-9.4442455753276588E-2</v>
      </c>
      <c r="AE680" s="30">
        <f t="shared" si="311"/>
        <v>-0.14765101540273426</v>
      </c>
      <c r="AF680" s="30">
        <f t="shared" si="312"/>
        <v>0</v>
      </c>
      <c r="AG680" s="30">
        <f t="shared" si="313"/>
        <v>0</v>
      </c>
      <c r="AH680" s="30">
        <f t="shared" si="314"/>
        <v>0</v>
      </c>
      <c r="AI680" s="30">
        <f t="shared" si="315"/>
        <v>0</v>
      </c>
      <c r="AJ680" s="30">
        <f t="shared" si="316"/>
        <v>0</v>
      </c>
      <c r="AK680" s="30">
        <f t="shared" si="317"/>
        <v>0</v>
      </c>
      <c r="AL680" s="30">
        <f t="shared" si="318"/>
        <v>0</v>
      </c>
      <c r="AM680">
        <f t="shared" si="319"/>
        <v>0</v>
      </c>
      <c r="AN680">
        <f t="shared" si="320"/>
        <v>0</v>
      </c>
      <c r="AO680">
        <f t="shared" si="321"/>
        <v>0</v>
      </c>
      <c r="AP680">
        <f t="shared" si="322"/>
        <v>0</v>
      </c>
      <c r="AQ680">
        <f t="shared" si="323"/>
        <v>0</v>
      </c>
      <c r="AR680">
        <f t="shared" si="324"/>
        <v>0</v>
      </c>
      <c r="AS680">
        <f t="shared" si="325"/>
        <v>0</v>
      </c>
    </row>
    <row r="681" spans="1:45" x14ac:dyDescent="0.25">
      <c r="A681" s="2">
        <v>44436</v>
      </c>
      <c r="B681" s="39">
        <v>23</v>
      </c>
      <c r="C681" s="16" t="str">
        <f t="shared" si="304"/>
        <v>44436_23</v>
      </c>
      <c r="D681" s="18">
        <v>196.44446616506232</v>
      </c>
      <c r="E681" s="18">
        <v>242.78131790980029</v>
      </c>
      <c r="F681" s="18">
        <v>535.01215920286154</v>
      </c>
      <c r="G681" s="18">
        <v>271.70212307468728</v>
      </c>
      <c r="H681" s="18">
        <v>0.2456303782462026</v>
      </c>
      <c r="I681" s="18">
        <v>2.5996673150166281</v>
      </c>
      <c r="J681" s="18">
        <v>0.56243492822812857</v>
      </c>
      <c r="K681" s="18">
        <v>-22.384208840287123</v>
      </c>
      <c r="L681" s="18">
        <v>-25.463825179959457</v>
      </c>
      <c r="M681" s="18">
        <v>-50.877862418524671</v>
      </c>
      <c r="N681" s="18">
        <v>-25.929937364304529</v>
      </c>
      <c r="O681" s="18">
        <v>-3.3819597616591368E-2</v>
      </c>
      <c r="P681" s="18">
        <v>-0.29075510061084098</v>
      </c>
      <c r="Q681" s="18">
        <v>-8.5781428833012235E-2</v>
      </c>
      <c r="R681" s="3">
        <f t="shared" si="297"/>
        <v>0</v>
      </c>
      <c r="S681" s="3">
        <f t="shared" si="298"/>
        <v>0</v>
      </c>
      <c r="T681" s="3">
        <f t="shared" si="299"/>
        <v>0</v>
      </c>
      <c r="U681" s="3">
        <f t="shared" si="300"/>
        <v>0</v>
      </c>
      <c r="V681" s="3">
        <f t="shared" si="301"/>
        <v>0</v>
      </c>
      <c r="W681" s="3">
        <f t="shared" si="302"/>
        <v>0</v>
      </c>
      <c r="X681" s="3">
        <f t="shared" si="303"/>
        <v>0</v>
      </c>
      <c r="Y681" s="30">
        <f t="shared" si="305"/>
        <v>-0.11394675185952455</v>
      </c>
      <c r="Z681" s="30">
        <f t="shared" si="306"/>
        <v>-0.10488379171506081</v>
      </c>
      <c r="AA681" s="30">
        <f t="shared" si="307"/>
        <v>-9.5096646951594269E-2</v>
      </c>
      <c r="AB681" s="30">
        <f t="shared" si="308"/>
        <v>-9.5435166537792326E-2</v>
      </c>
      <c r="AC681" s="30">
        <f t="shared" si="309"/>
        <v>-0.13768491445586989</v>
      </c>
      <c r="AD681" s="30">
        <f t="shared" si="310"/>
        <v>-0.11184319583176405</v>
      </c>
      <c r="AE681" s="30">
        <f t="shared" si="311"/>
        <v>-0.15251796168359325</v>
      </c>
      <c r="AF681" s="30">
        <f t="shared" si="312"/>
        <v>0</v>
      </c>
      <c r="AG681" s="30">
        <f t="shared" si="313"/>
        <v>0</v>
      </c>
      <c r="AH681" s="30">
        <f t="shared" si="314"/>
        <v>0</v>
      </c>
      <c r="AI681" s="30">
        <f t="shared" si="315"/>
        <v>0</v>
      </c>
      <c r="AJ681" s="30">
        <f t="shared" si="316"/>
        <v>0</v>
      </c>
      <c r="AK681" s="30">
        <f t="shared" si="317"/>
        <v>0</v>
      </c>
      <c r="AL681" s="30">
        <f t="shared" si="318"/>
        <v>0</v>
      </c>
      <c r="AM681">
        <f t="shared" si="319"/>
        <v>0</v>
      </c>
      <c r="AN681">
        <f t="shared" si="320"/>
        <v>0</v>
      </c>
      <c r="AO681">
        <f t="shared" si="321"/>
        <v>0</v>
      </c>
      <c r="AP681">
        <f t="shared" si="322"/>
        <v>0</v>
      </c>
      <c r="AQ681">
        <f t="shared" si="323"/>
        <v>0</v>
      </c>
      <c r="AR681">
        <f t="shared" si="324"/>
        <v>0</v>
      </c>
      <c r="AS681">
        <f t="shared" si="325"/>
        <v>0</v>
      </c>
    </row>
    <row r="682" spans="1:45" x14ac:dyDescent="0.25">
      <c r="A682" s="2">
        <v>44436</v>
      </c>
      <c r="B682" s="39">
        <v>24</v>
      </c>
      <c r="C682" s="16" t="str">
        <f t="shared" si="304"/>
        <v>44436_24</v>
      </c>
      <c r="D682" s="18">
        <v>182.0506617383702</v>
      </c>
      <c r="E682" s="18">
        <v>225.54439408534412</v>
      </c>
      <c r="F682" s="18">
        <v>496.7374393531137</v>
      </c>
      <c r="G682" s="18">
        <v>251.21813163146487</v>
      </c>
      <c r="H682" s="18">
        <v>0.23123521948077852</v>
      </c>
      <c r="I682" s="18">
        <v>2.4207397815355298</v>
      </c>
      <c r="J682" s="18">
        <v>0.5316980391795344</v>
      </c>
      <c r="K682" s="18">
        <v>-23.960218134892038</v>
      </c>
      <c r="L682" s="18">
        <v>-27.466707479216559</v>
      </c>
      <c r="M682" s="18">
        <v>-55.272431332286551</v>
      </c>
      <c r="N682" s="18">
        <v>-28.506124469196777</v>
      </c>
      <c r="O682" s="18">
        <v>-3.4515466536841587E-2</v>
      </c>
      <c r="P682" s="18">
        <v>-0.30422699654032725</v>
      </c>
      <c r="Q682" s="18">
        <v>-8.774075272445836E-2</v>
      </c>
      <c r="R682" s="3">
        <f t="shared" si="297"/>
        <v>0</v>
      </c>
      <c r="S682" s="3">
        <f t="shared" si="298"/>
        <v>0</v>
      </c>
      <c r="T682" s="3">
        <f t="shared" si="299"/>
        <v>0</v>
      </c>
      <c r="U682" s="3">
        <f t="shared" si="300"/>
        <v>0</v>
      </c>
      <c r="V682" s="3">
        <f t="shared" si="301"/>
        <v>0</v>
      </c>
      <c r="W682" s="3">
        <f t="shared" si="302"/>
        <v>0</v>
      </c>
      <c r="X682" s="3">
        <f t="shared" si="303"/>
        <v>0</v>
      </c>
      <c r="Y682" s="30">
        <f t="shared" si="305"/>
        <v>-0.1316129142629863</v>
      </c>
      <c r="Z682" s="30">
        <f t="shared" si="306"/>
        <v>-0.1217796061418551</v>
      </c>
      <c r="AA682" s="30">
        <f t="shared" si="307"/>
        <v>-0.11127091890691022</v>
      </c>
      <c r="AB682" s="30">
        <f t="shared" si="308"/>
        <v>-0.11347160447405544</v>
      </c>
      <c r="AC682" s="30">
        <f t="shared" si="309"/>
        <v>-0.14926561193551527</v>
      </c>
      <c r="AD682" s="30">
        <f t="shared" si="310"/>
        <v>-0.12567521666758796</v>
      </c>
      <c r="AE682" s="30">
        <f t="shared" si="311"/>
        <v>-0.16501989147797405</v>
      </c>
      <c r="AF682" s="30">
        <f t="shared" si="312"/>
        <v>0</v>
      </c>
      <c r="AG682" s="30">
        <f t="shared" si="313"/>
        <v>0</v>
      </c>
      <c r="AH682" s="30">
        <f t="shared" si="314"/>
        <v>0</v>
      </c>
      <c r="AI682" s="30">
        <f t="shared" si="315"/>
        <v>0</v>
      </c>
      <c r="AJ682" s="30">
        <f t="shared" si="316"/>
        <v>0</v>
      </c>
      <c r="AK682" s="30">
        <f t="shared" si="317"/>
        <v>0</v>
      </c>
      <c r="AL682" s="30">
        <f t="shared" si="318"/>
        <v>0</v>
      </c>
      <c r="AM682">
        <f t="shared" si="319"/>
        <v>0</v>
      </c>
      <c r="AN682">
        <f t="shared" si="320"/>
        <v>0</v>
      </c>
      <c r="AO682">
        <f t="shared" si="321"/>
        <v>0</v>
      </c>
      <c r="AP682">
        <f t="shared" si="322"/>
        <v>0</v>
      </c>
      <c r="AQ682">
        <f t="shared" si="323"/>
        <v>0</v>
      </c>
      <c r="AR682">
        <f t="shared" si="324"/>
        <v>0</v>
      </c>
      <c r="AS682">
        <f t="shared" si="325"/>
        <v>0</v>
      </c>
    </row>
    <row r="683" spans="1:45" x14ac:dyDescent="0.25">
      <c r="A683" s="2">
        <v>44437</v>
      </c>
      <c r="B683" s="40">
        <v>1</v>
      </c>
      <c r="C683" s="16" t="str">
        <f t="shared" si="304"/>
        <v>44437_1</v>
      </c>
      <c r="D683" s="18">
        <v>161.60394527104836</v>
      </c>
      <c r="E683" s="18">
        <v>198.35328532238583</v>
      </c>
      <c r="F683" s="18">
        <v>426.88298658649501</v>
      </c>
      <c r="G683" s="18">
        <v>219.89462007469228</v>
      </c>
      <c r="H683" s="18">
        <v>0.21227973333088129</v>
      </c>
      <c r="I683" s="18">
        <v>2.1549674228570526</v>
      </c>
      <c r="J683" s="18">
        <v>0.49197664466737345</v>
      </c>
      <c r="K683" s="18">
        <v>-25.855813847303413</v>
      </c>
      <c r="L683" s="18">
        <v>-30.062613120232871</v>
      </c>
      <c r="M683" s="18">
        <v>-61.545919536318863</v>
      </c>
      <c r="N683" s="18">
        <v>-31.450365620336328</v>
      </c>
      <c r="O683" s="18">
        <v>-3.3328398754227093E-2</v>
      </c>
      <c r="P683" s="18">
        <v>-0.32037274679986694</v>
      </c>
      <c r="Q683" s="18">
        <v>-8.4663066913303428E-2</v>
      </c>
      <c r="R683" s="3">
        <f t="shared" ref="R683:R730" si="326">MAX(0,(K683-D683*0.2)*$T$5)+MAX(0,(K683-D683*0.3)*($U$5-$T$5))+MAX(0,(K683-D683*0.5)*($W$5-$V$5))+MAX(0,(K683-D683*0.8)*($X$5-$W$5))</f>
        <v>0</v>
      </c>
      <c r="S683" s="3">
        <f t="shared" ref="S683:S730" si="327">MAX(0,(L683-E683*0.2)*$T$5)+MAX(0,(L683-E683*0.3)*($U$5-$T$5))+MAX(0,(L683-E683*0.5)*($W$5-$V$5))+MAX(0,(L683-E683*0.8)*($X$5-$W$5))</f>
        <v>0</v>
      </c>
      <c r="T683" s="3">
        <f t="shared" ref="T683:T730" si="328">MAX(0,(M683-F683*0.2)*$T$5)+MAX(0,(M683-F683*0.3)*($U$5-$T$5))+MAX(0,(M683-F683*0.5)*($W$5-$V$5))+MAX(0,(M683-F683*0.8)*($X$5-$W$5))</f>
        <v>0</v>
      </c>
      <c r="U683" s="3">
        <f t="shared" ref="U683:U730" si="329">MAX(0,(N683-G683*0.2)*$T$5)+MAX(0,(N683-G683*0.3)*($U$5-$T$5))+MAX(0,(N683-G683*0.5)*($W$5-$V$5))+MAX(0,(N683-G683*0.8)*($X$5-$W$5))</f>
        <v>0</v>
      </c>
      <c r="V683" s="3">
        <f t="shared" ref="V683:V730" si="330">MAX(0,(O683-H683*0.2)*$T$5)+MAX(0,(O683-H683*0.3)*($U$5-$T$5))+MAX(0,(O683-H683*0.5)*($W$5-$V$5))+MAX(0,(O683-H683*0.8)*($X$5-$W$5))</f>
        <v>0</v>
      </c>
      <c r="W683" s="3">
        <f t="shared" ref="W683:W730" si="331">MAX(0,(P683-I683*0.2)*$T$5)+MAX(0,(P683-I683*0.3)*($U$5-$T$5))+MAX(0,(P683-I683*0.5)*($W$5-$V$5))+MAX(0,(P683-I683*0.8)*($X$5-$W$5))</f>
        <v>0</v>
      </c>
      <c r="X683" s="3">
        <f t="shared" ref="X683:X730" si="332">MAX(0,(Q683-J683*0.2)*$T$5)+MAX(0,(Q683-J683*0.3)*($U$5-$T$5))+MAX(0,(Q683-J683*0.5)*($W$5-$V$5))+MAX(0,(Q683-J683*0.8)*($X$5-$W$5))</f>
        <v>0</v>
      </c>
      <c r="Y683" s="30">
        <f t="shared" ref="Y683:Y730" si="333">+K683/D683</f>
        <v>-0.15999494197952313</v>
      </c>
      <c r="Z683" s="30">
        <f t="shared" ref="Z683:Z730" si="334">+L683/E683</f>
        <v>-0.15156095383735019</v>
      </c>
      <c r="AA683" s="30">
        <f t="shared" ref="AA683:AA730" si="335">+M683/F683</f>
        <v>-0.14417515213820412</v>
      </c>
      <c r="AB683" s="30">
        <f t="shared" ref="AB683:AB730" si="336">+N683/G683</f>
        <v>-0.1430247161556453</v>
      </c>
      <c r="AC683" s="30">
        <f t="shared" ref="AC683:AC730" si="337">+O683/H683</f>
        <v>-0.1570022640940385</v>
      </c>
      <c r="AD683" s="30">
        <f t="shared" ref="AD683:AD730" si="338">+P683/I683</f>
        <v>-0.14866709510397946</v>
      </c>
      <c r="AE683" s="30">
        <f t="shared" ref="AE683:AE730" si="339">+Q683/J683</f>
        <v>-0.17208757332483601</v>
      </c>
      <c r="AF683" s="30">
        <f t="shared" ref="AF683:AF730" si="340">+IF(Y683&gt;20%,Y683,0)</f>
        <v>0</v>
      </c>
      <c r="AG683" s="30">
        <f t="shared" ref="AG683:AG730" si="341">+IF(Z683&gt;20%,Z683,0)</f>
        <v>0</v>
      </c>
      <c r="AH683" s="30">
        <f t="shared" ref="AH683:AH730" si="342">+IF(AA683&gt;20%,AA683,0)</f>
        <v>0</v>
      </c>
      <c r="AI683" s="30">
        <f t="shared" ref="AI683:AI730" si="343">+IF(AB683&gt;20%,AB683,0)</f>
        <v>0</v>
      </c>
      <c r="AJ683" s="30">
        <f t="shared" ref="AJ683:AJ730" si="344">+IF(AC683&gt;20%,AC683,0)</f>
        <v>0</v>
      </c>
      <c r="AK683" s="30">
        <f t="shared" ref="AK683:AK730" si="345">+IF(AD683&gt;20%,AD683,0)</f>
        <v>0</v>
      </c>
      <c r="AL683" s="30">
        <f t="shared" ref="AL683:AL730" si="346">+IF(AE683&gt;20%,AE683,0)</f>
        <v>0</v>
      </c>
      <c r="AM683">
        <f t="shared" ref="AM683:AM730" si="347">+IF(AND(AF683&gt;0.2,AF683&lt;=0.3),(K683-((D683*20)/100))*$AO$5,IF(AND(AF683&gt;0.3,AF683&lt;=0.4),(D683*30/100-D683*20/100)*$AO$5+(K683-D683*30/100)*$AP$5,IF(AND(AF683&gt;0.4,AF683&lt;=0.5),(D683*30/100-D683*20/100)*$AO$5+(D683*40/100-D683*30/100)*$AP$5+(K683-D683*40/100)*$AQ$5,0)))</f>
        <v>0</v>
      </c>
      <c r="AN683">
        <f t="shared" ref="AN683:AN730" si="348">+IF(AND(AG683&gt;0.2,AG683&lt;=0.3),(L683-((E683*20)/100))*$AO$5,IF(AND(AG683&gt;0.3,AG683&lt;=0.4),(E683*30/100-E683*20/100)*$AO$5+(L683-E683*30/100)*$AP$5,IF(AND(AG683&gt;0.4,AG683&lt;=0.5),(E683*30/100-E683*20/100)*$AO$5+(E683*40/100-E683*30/100)*$AP$5+(L683-E683*40/100)*$AQ$5,0)))</f>
        <v>0</v>
      </c>
      <c r="AO683">
        <f t="shared" ref="AO683:AO730" si="349">+IF(AND(AH683&gt;0.2,AH683&lt;=0.3),(M683-((F683*20)/100))*$AO$5,IF(AND(AH683&gt;0.3,AH683&lt;=0.4),(F683*30/100-F683*20/100)*$AO$5+(M683-F683*30/100)*$AP$5,IF(AND(AH683&gt;0.4,AH683&lt;=0.5),(F683*30/100-F683*20/100)*$AO$5+(F683*40/100-F683*30/100)*$AP$5+(M683-F683*40/100)*$AQ$5,0)))</f>
        <v>0</v>
      </c>
      <c r="AP683">
        <f t="shared" ref="AP683:AP730" si="350">+IF(AND(AI683&gt;0.2,AI683&lt;=0.3),(N683-((G683*20)/100))*$AO$5,IF(AND(AI683&gt;0.3,AI683&lt;=0.4),(G683*30/100-G683*20/100)*$AO$5+(N683-G683*30/100)*$AP$5,IF(AND(AI683&gt;0.4,AI683&lt;=0.5),(G683*30/100-G683*20/100)*$AO$5+(G683*40/100-G683*30/100)*$AP$5+(N683-G683*40/100)*$AQ$5,0)))</f>
        <v>0</v>
      </c>
      <c r="AQ683">
        <f t="shared" ref="AQ683:AQ730" si="351">+IF(AND(AJ683&gt;0.2,AJ683&lt;=0.3),(O683-((H683*20)/100))*$AO$5,IF(AND(AJ683&gt;0.3,AJ683&lt;=0.4),(H683*30/100-H683*20/100)*$AO$5+(O683-H683*30/100)*$AP$5,IF(AND(AJ683&gt;0.4,AJ683&lt;=0.5),(H683*30/100-H683*20/100)*$AO$5+(H683*40/100-H683*30/100)*$AP$5+(O683-H683*40/100)*$AQ$5,0)))</f>
        <v>0</v>
      </c>
      <c r="AR683">
        <f t="shared" ref="AR683:AR730" si="352">+IF(AND(AK683&gt;0.2,AK683&lt;=0.3),(P683-((I683*20)/100))*$AO$5,IF(AND(AK683&gt;0.3,AK683&lt;=0.4),(I683*30/100-I683*20/100)*$AO$5+(P683-I683*30/100)*$AP$5,IF(AND(AK683&gt;0.4,AK683&lt;=0.5),(I683*30/100-I683*20/100)*$AO$5+(I683*40/100-I683*30/100)*$AP$5+(P683-I683*40/100)*$AQ$5,0)))</f>
        <v>0</v>
      </c>
      <c r="AS683">
        <f t="shared" ref="AS683:AS730" si="353">+IF(AND(AL683&gt;0.2,AL683&lt;=0.3),(Q683-((J683*20)/100))*$AO$5,IF(AND(AL683&gt;0.3,AL683&lt;=0.4),(J683*30/100-J683*20/100)*$AO$5+(Q683-J683*30/100)*$AP$5,IF(AND(AL683&gt;0.4,AL683&lt;=0.5),(J683*30/100-J683*20/100)*$AO$5+(J683*40/100-J683*30/100)*$AP$5+(Q683-J683*40/100)*$AQ$5,0)))</f>
        <v>0</v>
      </c>
    </row>
    <row r="684" spans="1:45" x14ac:dyDescent="0.25">
      <c r="A684" s="2">
        <v>44437</v>
      </c>
      <c r="B684" s="40">
        <v>2</v>
      </c>
      <c r="C684" s="16" t="str">
        <f t="shared" si="304"/>
        <v>44437_2</v>
      </c>
      <c r="D684" s="18">
        <v>143.92526852151363</v>
      </c>
      <c r="E684" s="18">
        <v>174.09916891634171</v>
      </c>
      <c r="F684" s="18">
        <v>370.37648656197536</v>
      </c>
      <c r="G684" s="18">
        <v>193.23835506805406</v>
      </c>
      <c r="H684" s="18">
        <v>0.19757818115591702</v>
      </c>
      <c r="I684" s="18">
        <v>1.8978023214199375</v>
      </c>
      <c r="J684" s="18">
        <v>0.45946409670671678</v>
      </c>
      <c r="K684" s="18">
        <v>-27.396783057781835</v>
      </c>
      <c r="L684" s="18">
        <v>-31.908823501876963</v>
      </c>
      <c r="M684" s="18">
        <v>-65.263352329504414</v>
      </c>
      <c r="N684" s="18">
        <v>-32.891760217843867</v>
      </c>
      <c r="O684" s="18">
        <v>-3.5009169229917404E-2</v>
      </c>
      <c r="P684" s="18">
        <v>-0.34450265068521441</v>
      </c>
      <c r="Q684" s="18">
        <v>-8.8636881417134106E-2</v>
      </c>
      <c r="R684" s="3">
        <f t="shared" si="326"/>
        <v>0</v>
      </c>
      <c r="S684" s="3">
        <f t="shared" si="327"/>
        <v>0</v>
      </c>
      <c r="T684" s="3">
        <f t="shared" si="328"/>
        <v>0</v>
      </c>
      <c r="U684" s="3">
        <f t="shared" si="329"/>
        <v>0</v>
      </c>
      <c r="V684" s="3">
        <f t="shared" si="330"/>
        <v>0</v>
      </c>
      <c r="W684" s="3">
        <f t="shared" si="331"/>
        <v>0</v>
      </c>
      <c r="X684" s="3">
        <f t="shared" si="332"/>
        <v>0</v>
      </c>
      <c r="Y684" s="30">
        <f t="shared" si="333"/>
        <v>-0.19035422576742753</v>
      </c>
      <c r="Z684" s="30">
        <f t="shared" si="334"/>
        <v>-0.18327958542530332</v>
      </c>
      <c r="AA684" s="30">
        <f t="shared" si="335"/>
        <v>-0.17620814143822236</v>
      </c>
      <c r="AB684" s="30">
        <f t="shared" si="336"/>
        <v>-0.17021341444487123</v>
      </c>
      <c r="AC684" s="30">
        <f t="shared" si="337"/>
        <v>-0.17719147440825075</v>
      </c>
      <c r="AD684" s="30">
        <f t="shared" si="338"/>
        <v>-0.18152715211532527</v>
      </c>
      <c r="AE684" s="30">
        <f t="shared" si="339"/>
        <v>-0.19291361839249963</v>
      </c>
      <c r="AF684" s="30">
        <f t="shared" si="340"/>
        <v>0</v>
      </c>
      <c r="AG684" s="30">
        <f t="shared" si="341"/>
        <v>0</v>
      </c>
      <c r="AH684" s="30">
        <f t="shared" si="342"/>
        <v>0</v>
      </c>
      <c r="AI684" s="30">
        <f t="shared" si="343"/>
        <v>0</v>
      </c>
      <c r="AJ684" s="30">
        <f t="shared" si="344"/>
        <v>0</v>
      </c>
      <c r="AK684" s="30">
        <f t="shared" si="345"/>
        <v>0</v>
      </c>
      <c r="AL684" s="30">
        <f t="shared" si="346"/>
        <v>0</v>
      </c>
      <c r="AM684">
        <f t="shared" si="347"/>
        <v>0</v>
      </c>
      <c r="AN684">
        <f t="shared" si="348"/>
        <v>0</v>
      </c>
      <c r="AO684">
        <f t="shared" si="349"/>
        <v>0</v>
      </c>
      <c r="AP684">
        <f t="shared" si="350"/>
        <v>0</v>
      </c>
      <c r="AQ684">
        <f t="shared" si="351"/>
        <v>0</v>
      </c>
      <c r="AR684">
        <f t="shared" si="352"/>
        <v>0</v>
      </c>
      <c r="AS684">
        <f t="shared" si="353"/>
        <v>0</v>
      </c>
    </row>
    <row r="685" spans="1:45" x14ac:dyDescent="0.25">
      <c r="A685" s="2">
        <v>44437</v>
      </c>
      <c r="B685" s="40">
        <v>3</v>
      </c>
      <c r="C685" s="16" t="str">
        <f t="shared" si="304"/>
        <v>44437_3</v>
      </c>
      <c r="D685" s="18">
        <v>131.78949373108668</v>
      </c>
      <c r="E685" s="18">
        <v>156.62765656961167</v>
      </c>
      <c r="F685" s="18">
        <v>330.55812162946938</v>
      </c>
      <c r="G685" s="18">
        <v>174.40606793190597</v>
      </c>
      <c r="H685" s="18">
        <v>0.18711392078431952</v>
      </c>
      <c r="I685" s="18">
        <v>1.7139610095368436</v>
      </c>
      <c r="J685" s="18">
        <v>0.43708438965286528</v>
      </c>
      <c r="K685" s="18">
        <v>-27.168850845162705</v>
      </c>
      <c r="L685" s="18">
        <v>-31.752357200955053</v>
      </c>
      <c r="M685" s="18">
        <v>-65.070663688755303</v>
      </c>
      <c r="N685" s="18">
        <v>-32.657233576521079</v>
      </c>
      <c r="O685" s="18">
        <v>-3.3109490554958362E-2</v>
      </c>
      <c r="P685" s="18">
        <v>-0.34076217743005677</v>
      </c>
      <c r="Q685" s="18">
        <v>-8.4646279378664036E-2</v>
      </c>
      <c r="R685" s="3">
        <f t="shared" si="326"/>
        <v>0</v>
      </c>
      <c r="S685" s="3">
        <f t="shared" si="327"/>
        <v>0</v>
      </c>
      <c r="T685" s="3">
        <f t="shared" si="328"/>
        <v>0</v>
      </c>
      <c r="U685" s="3">
        <f t="shared" si="329"/>
        <v>0</v>
      </c>
      <c r="V685" s="3">
        <f t="shared" si="330"/>
        <v>0</v>
      </c>
      <c r="W685" s="3">
        <f t="shared" si="331"/>
        <v>0</v>
      </c>
      <c r="X685" s="3">
        <f t="shared" si="332"/>
        <v>0</v>
      </c>
      <c r="Y685" s="30">
        <f t="shared" si="333"/>
        <v>-0.20615338959113158</v>
      </c>
      <c r="Z685" s="30">
        <f t="shared" si="334"/>
        <v>-0.20272509910689382</v>
      </c>
      <c r="AA685" s="30">
        <f t="shared" si="335"/>
        <v>-0.19685089982963597</v>
      </c>
      <c r="AB685" s="30">
        <f t="shared" si="336"/>
        <v>-0.18724826471789713</v>
      </c>
      <c r="AC685" s="30">
        <f t="shared" si="337"/>
        <v>-0.17694830195516376</v>
      </c>
      <c r="AD685" s="30">
        <f t="shared" si="338"/>
        <v>-0.1988155947153894</v>
      </c>
      <c r="AE685" s="30">
        <f t="shared" si="339"/>
        <v>-0.19366118164478616</v>
      </c>
      <c r="AF685" s="30">
        <f t="shared" si="340"/>
        <v>0</v>
      </c>
      <c r="AG685" s="30">
        <f t="shared" si="341"/>
        <v>0</v>
      </c>
      <c r="AH685" s="30">
        <f t="shared" si="342"/>
        <v>0</v>
      </c>
      <c r="AI685" s="30">
        <f t="shared" si="343"/>
        <v>0</v>
      </c>
      <c r="AJ685" s="30">
        <f t="shared" si="344"/>
        <v>0</v>
      </c>
      <c r="AK685" s="30">
        <f t="shared" si="345"/>
        <v>0</v>
      </c>
      <c r="AL685" s="30">
        <f t="shared" si="346"/>
        <v>0</v>
      </c>
      <c r="AM685">
        <f t="shared" si="347"/>
        <v>0</v>
      </c>
      <c r="AN685">
        <f t="shared" si="348"/>
        <v>0</v>
      </c>
      <c r="AO685">
        <f t="shared" si="349"/>
        <v>0</v>
      </c>
      <c r="AP685">
        <f t="shared" si="350"/>
        <v>0</v>
      </c>
      <c r="AQ685">
        <f t="shared" si="351"/>
        <v>0</v>
      </c>
      <c r="AR685">
        <f t="shared" si="352"/>
        <v>0</v>
      </c>
      <c r="AS685">
        <f t="shared" si="353"/>
        <v>0</v>
      </c>
    </row>
    <row r="686" spans="1:45" x14ac:dyDescent="0.25">
      <c r="A686" s="2">
        <v>44437</v>
      </c>
      <c r="B686" s="40">
        <v>4</v>
      </c>
      <c r="C686" s="16" t="str">
        <f t="shared" si="304"/>
        <v>44437_4</v>
      </c>
      <c r="D686" s="18">
        <v>123.44686995049108</v>
      </c>
      <c r="E686" s="18">
        <v>144.19851583495884</v>
      </c>
      <c r="F686" s="18">
        <v>302.36193324834818</v>
      </c>
      <c r="G686" s="18">
        <v>161.35600034299358</v>
      </c>
      <c r="H686" s="18">
        <v>0.18229713632292893</v>
      </c>
      <c r="I686" s="18">
        <v>1.5773824725973105</v>
      </c>
      <c r="J686" s="18">
        <v>0.42586935474930782</v>
      </c>
      <c r="K686" s="18">
        <v>-20.934335340614869</v>
      </c>
      <c r="L686" s="18">
        <v>-24.718205540328725</v>
      </c>
      <c r="M686" s="18">
        <v>-48.388296673153469</v>
      </c>
      <c r="N686" s="18">
        <v>-23.012725752285835</v>
      </c>
      <c r="O686" s="18">
        <v>-3.3934863689988791E-2</v>
      </c>
      <c r="P686" s="18">
        <v>-0.30867288876420279</v>
      </c>
      <c r="Q686" s="18">
        <v>-8.6879570024677111E-2</v>
      </c>
      <c r="R686" s="3">
        <f t="shared" si="326"/>
        <v>0</v>
      </c>
      <c r="S686" s="3">
        <f t="shared" si="327"/>
        <v>0</v>
      </c>
      <c r="T686" s="3">
        <f t="shared" si="328"/>
        <v>0</v>
      </c>
      <c r="U686" s="3">
        <f t="shared" si="329"/>
        <v>0</v>
      </c>
      <c r="V686" s="3">
        <f t="shared" si="330"/>
        <v>0</v>
      </c>
      <c r="W686" s="3">
        <f t="shared" si="331"/>
        <v>0</v>
      </c>
      <c r="X686" s="3">
        <f t="shared" si="332"/>
        <v>0</v>
      </c>
      <c r="Y686" s="30">
        <f t="shared" si="333"/>
        <v>-0.16958174272875998</v>
      </c>
      <c r="Z686" s="30">
        <f t="shared" si="334"/>
        <v>-0.17141789148939462</v>
      </c>
      <c r="AA686" s="30">
        <f t="shared" si="335"/>
        <v>-0.16003435403824207</v>
      </c>
      <c r="AB686" s="30">
        <f t="shared" si="336"/>
        <v>-0.14262082416128194</v>
      </c>
      <c r="AC686" s="30">
        <f t="shared" si="337"/>
        <v>-0.18615138106105586</v>
      </c>
      <c r="AD686" s="30">
        <f t="shared" si="338"/>
        <v>-0.19568677484791847</v>
      </c>
      <c r="AE686" s="30">
        <f t="shared" si="339"/>
        <v>-0.20400521675437205</v>
      </c>
      <c r="AF686" s="30">
        <f t="shared" si="340"/>
        <v>0</v>
      </c>
      <c r="AG686" s="30">
        <f t="shared" si="341"/>
        <v>0</v>
      </c>
      <c r="AH686" s="30">
        <f t="shared" si="342"/>
        <v>0</v>
      </c>
      <c r="AI686" s="30">
        <f t="shared" si="343"/>
        <v>0</v>
      </c>
      <c r="AJ686" s="30">
        <f t="shared" si="344"/>
        <v>0</v>
      </c>
      <c r="AK686" s="30">
        <f t="shared" si="345"/>
        <v>0</v>
      </c>
      <c r="AL686" s="30">
        <f t="shared" si="346"/>
        <v>0</v>
      </c>
      <c r="AM686">
        <f t="shared" si="347"/>
        <v>0</v>
      </c>
      <c r="AN686">
        <f t="shared" si="348"/>
        <v>0</v>
      </c>
      <c r="AO686">
        <f t="shared" si="349"/>
        <v>0</v>
      </c>
      <c r="AP686">
        <f t="shared" si="350"/>
        <v>0</v>
      </c>
      <c r="AQ686">
        <f t="shared" si="351"/>
        <v>0</v>
      </c>
      <c r="AR686">
        <f t="shared" si="352"/>
        <v>0</v>
      </c>
      <c r="AS686">
        <f t="shared" si="353"/>
        <v>0</v>
      </c>
    </row>
    <row r="687" spans="1:45" x14ac:dyDescent="0.25">
      <c r="A687" s="2">
        <v>44437</v>
      </c>
      <c r="B687" s="40">
        <v>5</v>
      </c>
      <c r="C687" s="16" t="str">
        <f t="shared" si="304"/>
        <v>44437_5</v>
      </c>
      <c r="D687" s="18">
        <v>119.1135322727403</v>
      </c>
      <c r="E687" s="18">
        <v>137.83532318011686</v>
      </c>
      <c r="F687" s="18">
        <v>288.17583854899436</v>
      </c>
      <c r="G687" s="18">
        <v>154.60516416971728</v>
      </c>
      <c r="H687" s="18">
        <v>0.17713630006538267</v>
      </c>
      <c r="I687" s="18">
        <v>1.5082909967264686</v>
      </c>
      <c r="J687" s="18">
        <v>0.41575267538819377</v>
      </c>
      <c r="K687" s="18">
        <v>-19.419083234655947</v>
      </c>
      <c r="L687" s="18">
        <v>-23.165395993129788</v>
      </c>
      <c r="M687" s="18">
        <v>-44.769593530257509</v>
      </c>
      <c r="N687" s="18">
        <v>-20.745319102771827</v>
      </c>
      <c r="O687" s="18">
        <v>-3.4145827148374948E-2</v>
      </c>
      <c r="P687" s="18">
        <v>-0.30122850836799103</v>
      </c>
      <c r="Q687" s="18">
        <v>-8.7275433216854839E-2</v>
      </c>
      <c r="R687" s="3">
        <f t="shared" si="326"/>
        <v>0</v>
      </c>
      <c r="S687" s="3">
        <f t="shared" si="327"/>
        <v>0</v>
      </c>
      <c r="T687" s="3">
        <f t="shared" si="328"/>
        <v>0</v>
      </c>
      <c r="U687" s="3">
        <f t="shared" si="329"/>
        <v>0</v>
      </c>
      <c r="V687" s="3">
        <f t="shared" si="330"/>
        <v>0</v>
      </c>
      <c r="W687" s="3">
        <f t="shared" si="331"/>
        <v>0</v>
      </c>
      <c r="X687" s="3">
        <f t="shared" si="332"/>
        <v>0</v>
      </c>
      <c r="Y687" s="30">
        <f t="shared" si="333"/>
        <v>-0.16303003415423098</v>
      </c>
      <c r="Z687" s="30">
        <f t="shared" si="334"/>
        <v>-0.16806574293628865</v>
      </c>
      <c r="AA687" s="30">
        <f t="shared" si="335"/>
        <v>-0.15535512538344184</v>
      </c>
      <c r="AB687" s="30">
        <f t="shared" si="336"/>
        <v>-0.13418257542806736</v>
      </c>
      <c r="AC687" s="30">
        <f t="shared" si="337"/>
        <v>-0.19276583701799915</v>
      </c>
      <c r="AD687" s="30">
        <f t="shared" si="338"/>
        <v>-0.19971511400768469</v>
      </c>
      <c r="AE687" s="30">
        <f t="shared" si="339"/>
        <v>-0.20992151917089796</v>
      </c>
      <c r="AF687" s="30">
        <f t="shared" si="340"/>
        <v>0</v>
      </c>
      <c r="AG687" s="30">
        <f t="shared" si="341"/>
        <v>0</v>
      </c>
      <c r="AH687" s="30">
        <f t="shared" si="342"/>
        <v>0</v>
      </c>
      <c r="AI687" s="30">
        <f t="shared" si="343"/>
        <v>0</v>
      </c>
      <c r="AJ687" s="30">
        <f t="shared" si="344"/>
        <v>0</v>
      </c>
      <c r="AK687" s="30">
        <f t="shared" si="345"/>
        <v>0</v>
      </c>
      <c r="AL687" s="30">
        <f t="shared" si="346"/>
        <v>0</v>
      </c>
      <c r="AM687">
        <f t="shared" si="347"/>
        <v>0</v>
      </c>
      <c r="AN687">
        <f t="shared" si="348"/>
        <v>0</v>
      </c>
      <c r="AO687">
        <f t="shared" si="349"/>
        <v>0</v>
      </c>
      <c r="AP687">
        <f t="shared" si="350"/>
        <v>0</v>
      </c>
      <c r="AQ687">
        <f t="shared" si="351"/>
        <v>0</v>
      </c>
      <c r="AR687">
        <f t="shared" si="352"/>
        <v>0</v>
      </c>
      <c r="AS687">
        <f t="shared" si="353"/>
        <v>0</v>
      </c>
    </row>
    <row r="688" spans="1:45" x14ac:dyDescent="0.25">
      <c r="A688" s="2">
        <v>44437</v>
      </c>
      <c r="B688" s="40">
        <v>6</v>
      </c>
      <c r="C688" s="16" t="str">
        <f t="shared" si="304"/>
        <v>44437_6</v>
      </c>
      <c r="D688" s="18">
        <v>118.0607547312451</v>
      </c>
      <c r="E688" s="18">
        <v>135.47124372862146</v>
      </c>
      <c r="F688" s="18">
        <v>282.93888313416932</v>
      </c>
      <c r="G688" s="18">
        <v>152.17080109036596</v>
      </c>
      <c r="H688" s="18">
        <v>0.17438777129657165</v>
      </c>
      <c r="I688" s="18">
        <v>1.4836347318287653</v>
      </c>
      <c r="J688" s="18">
        <v>0.40959435435784741</v>
      </c>
      <c r="K688" s="18">
        <v>-19.432586859271403</v>
      </c>
      <c r="L688" s="18">
        <v>-23.528256891452074</v>
      </c>
      <c r="M688" s="18">
        <v>-45.443841689088025</v>
      </c>
      <c r="N688" s="18">
        <v>-20.961533140817117</v>
      </c>
      <c r="O688" s="18">
        <v>-3.6788841978501699E-2</v>
      </c>
      <c r="P688" s="18">
        <v>-0.31054728037518747</v>
      </c>
      <c r="Q688" s="18">
        <v>-9.318527247512777E-2</v>
      </c>
      <c r="R688" s="3">
        <f t="shared" si="326"/>
        <v>0</v>
      </c>
      <c r="S688" s="3">
        <f t="shared" si="327"/>
        <v>0</v>
      </c>
      <c r="T688" s="3">
        <f t="shared" si="328"/>
        <v>0</v>
      </c>
      <c r="U688" s="3">
        <f t="shared" si="329"/>
        <v>0</v>
      </c>
      <c r="V688" s="3">
        <f t="shared" si="330"/>
        <v>0</v>
      </c>
      <c r="W688" s="3">
        <f t="shared" si="331"/>
        <v>0</v>
      </c>
      <c r="X688" s="3">
        <f t="shared" si="332"/>
        <v>0</v>
      </c>
      <c r="Y688" s="30">
        <f t="shared" si="333"/>
        <v>-0.1645981927144882</v>
      </c>
      <c r="Z688" s="30">
        <f t="shared" si="334"/>
        <v>-0.17367713061366971</v>
      </c>
      <c r="AA688" s="30">
        <f t="shared" si="335"/>
        <v>-0.1606136321232971</v>
      </c>
      <c r="AB688" s="30">
        <f t="shared" si="336"/>
        <v>-0.13775003476763722</v>
      </c>
      <c r="AC688" s="30">
        <f t="shared" si="337"/>
        <v>-0.21095998707350269</v>
      </c>
      <c r="AD688" s="30">
        <f t="shared" si="338"/>
        <v>-0.20931518635479712</v>
      </c>
      <c r="AE688" s="30">
        <f t="shared" si="339"/>
        <v>-0.22750624241689438</v>
      </c>
      <c r="AF688" s="30">
        <f t="shared" si="340"/>
        <v>0</v>
      </c>
      <c r="AG688" s="30">
        <f t="shared" si="341"/>
        <v>0</v>
      </c>
      <c r="AH688" s="30">
        <f t="shared" si="342"/>
        <v>0</v>
      </c>
      <c r="AI688" s="30">
        <f t="shared" si="343"/>
        <v>0</v>
      </c>
      <c r="AJ688" s="30">
        <f t="shared" si="344"/>
        <v>0</v>
      </c>
      <c r="AK688" s="30">
        <f t="shared" si="345"/>
        <v>0</v>
      </c>
      <c r="AL688" s="30">
        <f t="shared" si="346"/>
        <v>0</v>
      </c>
      <c r="AM688">
        <f t="shared" si="347"/>
        <v>0</v>
      </c>
      <c r="AN688">
        <f t="shared" si="348"/>
        <v>0</v>
      </c>
      <c r="AO688">
        <f t="shared" si="349"/>
        <v>0</v>
      </c>
      <c r="AP688">
        <f t="shared" si="350"/>
        <v>0</v>
      </c>
      <c r="AQ688">
        <f t="shared" si="351"/>
        <v>0</v>
      </c>
      <c r="AR688">
        <f t="shared" si="352"/>
        <v>0</v>
      </c>
      <c r="AS688">
        <f t="shared" si="353"/>
        <v>0</v>
      </c>
    </row>
    <row r="689" spans="1:45" x14ac:dyDescent="0.25">
      <c r="A689" s="2">
        <v>44437</v>
      </c>
      <c r="B689" s="40">
        <v>7</v>
      </c>
      <c r="C689" s="16" t="str">
        <f t="shared" si="304"/>
        <v>44437_7</v>
      </c>
      <c r="D689" s="18">
        <v>119.23222653216352</v>
      </c>
      <c r="E689" s="18">
        <v>136.59318330280053</v>
      </c>
      <c r="F689" s="18">
        <v>285.06446487113504</v>
      </c>
      <c r="G689" s="18">
        <v>153.77946622228293</v>
      </c>
      <c r="H689" s="18">
        <v>0.17378572599798808</v>
      </c>
      <c r="I689" s="18">
        <v>1.4948666354257949</v>
      </c>
      <c r="J689" s="18">
        <v>0.40750624470011509</v>
      </c>
      <c r="K689" s="18">
        <v>-18.866096708408477</v>
      </c>
      <c r="L689" s="18">
        <v>-22.887357377145442</v>
      </c>
      <c r="M689" s="18">
        <v>-44.12805566205072</v>
      </c>
      <c r="N689" s="18">
        <v>-20.064567024203399</v>
      </c>
      <c r="O689" s="18">
        <v>-3.2584355316710271E-2</v>
      </c>
      <c r="P689" s="18">
        <v>-0.30238265808310971</v>
      </c>
      <c r="Q689" s="18">
        <v>-8.376281018583924E-2</v>
      </c>
      <c r="R689" s="3">
        <f t="shared" si="326"/>
        <v>0</v>
      </c>
      <c r="S689" s="3">
        <f t="shared" si="327"/>
        <v>0</v>
      </c>
      <c r="T689" s="3">
        <f t="shared" si="328"/>
        <v>0</v>
      </c>
      <c r="U689" s="3">
        <f t="shared" si="329"/>
        <v>0</v>
      </c>
      <c r="V689" s="3">
        <f t="shared" si="330"/>
        <v>0</v>
      </c>
      <c r="W689" s="3">
        <f t="shared" si="331"/>
        <v>0</v>
      </c>
      <c r="X689" s="3">
        <f t="shared" si="332"/>
        <v>0</v>
      </c>
      <c r="Y689" s="30">
        <f t="shared" si="333"/>
        <v>-0.15822984487603481</v>
      </c>
      <c r="Z689" s="30">
        <f t="shared" si="334"/>
        <v>-0.16755856202874064</v>
      </c>
      <c r="AA689" s="30">
        <f t="shared" si="335"/>
        <v>-0.15480026836034808</v>
      </c>
      <c r="AB689" s="30">
        <f t="shared" si="336"/>
        <v>-0.1304762431363935</v>
      </c>
      <c r="AC689" s="30">
        <f t="shared" si="337"/>
        <v>-0.18749730525674763</v>
      </c>
      <c r="AD689" s="30">
        <f t="shared" si="338"/>
        <v>-0.20228069241573488</v>
      </c>
      <c r="AE689" s="30">
        <f t="shared" si="339"/>
        <v>-0.20554975850119919</v>
      </c>
      <c r="AF689" s="30">
        <f t="shared" si="340"/>
        <v>0</v>
      </c>
      <c r="AG689" s="30">
        <f t="shared" si="341"/>
        <v>0</v>
      </c>
      <c r="AH689" s="30">
        <f t="shared" si="342"/>
        <v>0</v>
      </c>
      <c r="AI689" s="30">
        <f t="shared" si="343"/>
        <v>0</v>
      </c>
      <c r="AJ689" s="30">
        <f t="shared" si="344"/>
        <v>0</v>
      </c>
      <c r="AK689" s="30">
        <f t="shared" si="345"/>
        <v>0</v>
      </c>
      <c r="AL689" s="30">
        <f t="shared" si="346"/>
        <v>0</v>
      </c>
      <c r="AM689">
        <f t="shared" si="347"/>
        <v>0</v>
      </c>
      <c r="AN689">
        <f t="shared" si="348"/>
        <v>0</v>
      </c>
      <c r="AO689">
        <f t="shared" si="349"/>
        <v>0</v>
      </c>
      <c r="AP689">
        <f t="shared" si="350"/>
        <v>0</v>
      </c>
      <c r="AQ689">
        <f t="shared" si="351"/>
        <v>0</v>
      </c>
      <c r="AR689">
        <f t="shared" si="352"/>
        <v>0</v>
      </c>
      <c r="AS689">
        <f t="shared" si="353"/>
        <v>0</v>
      </c>
    </row>
    <row r="690" spans="1:45" x14ac:dyDescent="0.25">
      <c r="A690" s="2">
        <v>44437</v>
      </c>
      <c r="B690" s="40">
        <v>8</v>
      </c>
      <c r="C690" s="16" t="str">
        <f t="shared" si="304"/>
        <v>44437_8</v>
      </c>
      <c r="D690" s="18">
        <v>117.36280290090463</v>
      </c>
      <c r="E690" s="18">
        <v>134.16439107919987</v>
      </c>
      <c r="F690" s="18">
        <v>280.00408563874601</v>
      </c>
      <c r="G690" s="18">
        <v>152.1155438280513</v>
      </c>
      <c r="H690" s="18">
        <v>0.15581405793453004</v>
      </c>
      <c r="I690" s="18">
        <v>1.4651224604478559</v>
      </c>
      <c r="J690" s="18">
        <v>0.36530256620946355</v>
      </c>
      <c r="K690" s="18">
        <v>-19.054205711059897</v>
      </c>
      <c r="L690" s="18">
        <v>-23.836453467899538</v>
      </c>
      <c r="M690" s="18">
        <v>-46.814132185127477</v>
      </c>
      <c r="N690" s="18">
        <v>-20.564687543788747</v>
      </c>
      <c r="O690" s="18">
        <v>-3.1525575096249966E-2</v>
      </c>
      <c r="P690" s="18">
        <v>-0.3036108079009065</v>
      </c>
      <c r="Q690" s="18">
        <v>-8.1499594483129489E-2</v>
      </c>
      <c r="R690" s="3">
        <f t="shared" si="326"/>
        <v>0</v>
      </c>
      <c r="S690" s="3">
        <f t="shared" si="327"/>
        <v>0</v>
      </c>
      <c r="T690" s="3">
        <f t="shared" si="328"/>
        <v>0</v>
      </c>
      <c r="U690" s="3">
        <f t="shared" si="329"/>
        <v>0</v>
      </c>
      <c r="V690" s="3">
        <f t="shared" si="330"/>
        <v>0</v>
      </c>
      <c r="W690" s="3">
        <f t="shared" si="331"/>
        <v>0</v>
      </c>
      <c r="X690" s="3">
        <f t="shared" si="332"/>
        <v>0</v>
      </c>
      <c r="Y690" s="30">
        <f t="shared" si="333"/>
        <v>-0.16235302191230325</v>
      </c>
      <c r="Z690" s="30">
        <f t="shared" si="334"/>
        <v>-0.17766602058983305</v>
      </c>
      <c r="AA690" s="30">
        <f t="shared" si="335"/>
        <v>-0.1671908896555383</v>
      </c>
      <c r="AB690" s="30">
        <f t="shared" si="336"/>
        <v>-0.13519123047040282</v>
      </c>
      <c r="AC690" s="30">
        <f t="shared" si="337"/>
        <v>-0.20232818215604387</v>
      </c>
      <c r="AD690" s="30">
        <f t="shared" si="338"/>
        <v>-0.20722555014827862</v>
      </c>
      <c r="AE690" s="30">
        <f t="shared" si="339"/>
        <v>-0.2231016204698596</v>
      </c>
      <c r="AF690" s="30">
        <f t="shared" si="340"/>
        <v>0</v>
      </c>
      <c r="AG690" s="30">
        <f t="shared" si="341"/>
        <v>0</v>
      </c>
      <c r="AH690" s="30">
        <f t="shared" si="342"/>
        <v>0</v>
      </c>
      <c r="AI690" s="30">
        <f t="shared" si="343"/>
        <v>0</v>
      </c>
      <c r="AJ690" s="30">
        <f t="shared" si="344"/>
        <v>0</v>
      </c>
      <c r="AK690" s="30">
        <f t="shared" si="345"/>
        <v>0</v>
      </c>
      <c r="AL690" s="30">
        <f t="shared" si="346"/>
        <v>0</v>
      </c>
      <c r="AM690">
        <f t="shared" si="347"/>
        <v>0</v>
      </c>
      <c r="AN690">
        <f t="shared" si="348"/>
        <v>0</v>
      </c>
      <c r="AO690">
        <f t="shared" si="349"/>
        <v>0</v>
      </c>
      <c r="AP690">
        <f t="shared" si="350"/>
        <v>0</v>
      </c>
      <c r="AQ690">
        <f t="shared" si="351"/>
        <v>0</v>
      </c>
      <c r="AR690">
        <f t="shared" si="352"/>
        <v>0</v>
      </c>
      <c r="AS690">
        <f t="shared" si="353"/>
        <v>0</v>
      </c>
    </row>
    <row r="691" spans="1:45" x14ac:dyDescent="0.25">
      <c r="A691" s="2">
        <v>44437</v>
      </c>
      <c r="B691" s="40">
        <v>9</v>
      </c>
      <c r="C691" s="16" t="str">
        <f t="shared" si="304"/>
        <v>44437_9</v>
      </c>
      <c r="D691" s="18">
        <v>128.47332238883499</v>
      </c>
      <c r="E691" s="18">
        <v>150.72275332945847</v>
      </c>
      <c r="F691" s="18">
        <v>321.38480175086721</v>
      </c>
      <c r="G691" s="18">
        <v>170.44034772036795</v>
      </c>
      <c r="H691" s="18">
        <v>0.17655610686006704</v>
      </c>
      <c r="I691" s="18">
        <v>1.7269372543708927</v>
      </c>
      <c r="J691" s="18">
        <v>0.41199211319653717</v>
      </c>
      <c r="K691" s="18">
        <v>-21.048695719374624</v>
      </c>
      <c r="L691" s="18">
        <v>-28.666667943626177</v>
      </c>
      <c r="M691" s="18">
        <v>-57.958729481619493</v>
      </c>
      <c r="N691" s="18">
        <v>-26.439046762571973</v>
      </c>
      <c r="O691" s="18">
        <v>-1.7534276040831132E-2</v>
      </c>
      <c r="P691" s="18">
        <v>-0.31483570755129492</v>
      </c>
      <c r="Q691" s="18">
        <v>-4.9373051348836593E-2</v>
      </c>
      <c r="R691" s="3">
        <f t="shared" si="326"/>
        <v>0</v>
      </c>
      <c r="S691" s="3">
        <f t="shared" si="327"/>
        <v>0</v>
      </c>
      <c r="T691" s="3">
        <f t="shared" si="328"/>
        <v>0</v>
      </c>
      <c r="U691" s="3">
        <f t="shared" si="329"/>
        <v>0</v>
      </c>
      <c r="V691" s="3">
        <f t="shared" si="330"/>
        <v>0</v>
      </c>
      <c r="W691" s="3">
        <f t="shared" si="331"/>
        <v>0</v>
      </c>
      <c r="X691" s="3">
        <f t="shared" si="332"/>
        <v>0</v>
      </c>
      <c r="Y691" s="30">
        <f t="shared" si="333"/>
        <v>-0.16383709339802882</v>
      </c>
      <c r="Z691" s="30">
        <f t="shared" si="334"/>
        <v>-0.19019469396876612</v>
      </c>
      <c r="AA691" s="30">
        <f t="shared" si="335"/>
        <v>-0.18034060467659654</v>
      </c>
      <c r="AB691" s="30">
        <f t="shared" si="336"/>
        <v>-0.15512199497474069</v>
      </c>
      <c r="AC691" s="30">
        <f t="shared" si="337"/>
        <v>-9.9312770046114926E-2</v>
      </c>
      <c r="AD691" s="30">
        <f t="shared" si="338"/>
        <v>-0.18230871258028808</v>
      </c>
      <c r="AE691" s="30">
        <f t="shared" si="339"/>
        <v>-0.11983979733438153</v>
      </c>
      <c r="AF691" s="30">
        <f t="shared" si="340"/>
        <v>0</v>
      </c>
      <c r="AG691" s="30">
        <f t="shared" si="341"/>
        <v>0</v>
      </c>
      <c r="AH691" s="30">
        <f t="shared" si="342"/>
        <v>0</v>
      </c>
      <c r="AI691" s="30">
        <f t="shared" si="343"/>
        <v>0</v>
      </c>
      <c r="AJ691" s="30">
        <f t="shared" si="344"/>
        <v>0</v>
      </c>
      <c r="AK691" s="30">
        <f t="shared" si="345"/>
        <v>0</v>
      </c>
      <c r="AL691" s="30">
        <f t="shared" si="346"/>
        <v>0</v>
      </c>
      <c r="AM691">
        <f t="shared" si="347"/>
        <v>0</v>
      </c>
      <c r="AN691">
        <f t="shared" si="348"/>
        <v>0</v>
      </c>
      <c r="AO691">
        <f t="shared" si="349"/>
        <v>0</v>
      </c>
      <c r="AP691">
        <f t="shared" si="350"/>
        <v>0</v>
      </c>
      <c r="AQ691">
        <f t="shared" si="351"/>
        <v>0</v>
      </c>
      <c r="AR691">
        <f t="shared" si="352"/>
        <v>0</v>
      </c>
      <c r="AS691">
        <f t="shared" si="353"/>
        <v>0</v>
      </c>
    </row>
    <row r="692" spans="1:45" x14ac:dyDescent="0.25">
      <c r="A692" s="2">
        <v>44437</v>
      </c>
      <c r="B692" s="40">
        <v>10</v>
      </c>
      <c r="C692" s="16" t="str">
        <f t="shared" si="304"/>
        <v>44437_10</v>
      </c>
      <c r="D692" s="18">
        <v>143.48944635574239</v>
      </c>
      <c r="E692" s="18">
        <v>172.56248278911849</v>
      </c>
      <c r="F692" s="18">
        <v>370.59320319570554</v>
      </c>
      <c r="G692" s="18">
        <v>193.86447141595869</v>
      </c>
      <c r="H692" s="18">
        <v>0.19839513588590044</v>
      </c>
      <c r="I692" s="18">
        <v>1.9993131527950352</v>
      </c>
      <c r="J692" s="18">
        <v>0.45966990449334766</v>
      </c>
      <c r="K692" s="18">
        <v>-19.322227612426968</v>
      </c>
      <c r="L692" s="18">
        <v>-26.454850839059404</v>
      </c>
      <c r="M692" s="18">
        <v>-54.088114382345296</v>
      </c>
      <c r="N692" s="18">
        <v>-26.237121160881859</v>
      </c>
      <c r="O692" s="18">
        <v>3.2784346833549913E-3</v>
      </c>
      <c r="P692" s="18">
        <v>-0.23730191380794624</v>
      </c>
      <c r="Q692" s="18">
        <v>-1.7036031256973741E-3</v>
      </c>
      <c r="R692" s="3">
        <f t="shared" si="326"/>
        <v>0</v>
      </c>
      <c r="S692" s="3">
        <f t="shared" si="327"/>
        <v>0</v>
      </c>
      <c r="T692" s="3">
        <f t="shared" si="328"/>
        <v>0</v>
      </c>
      <c r="U692" s="3">
        <f t="shared" si="329"/>
        <v>0</v>
      </c>
      <c r="V692" s="3">
        <f t="shared" si="330"/>
        <v>0</v>
      </c>
      <c r="W692" s="3">
        <f t="shared" si="331"/>
        <v>0</v>
      </c>
      <c r="X692" s="3">
        <f t="shared" si="332"/>
        <v>0</v>
      </c>
      <c r="Y692" s="30">
        <f t="shared" si="333"/>
        <v>-0.13465957325197875</v>
      </c>
      <c r="Z692" s="30">
        <f t="shared" si="334"/>
        <v>-0.1533059238107323</v>
      </c>
      <c r="AA692" s="30">
        <f t="shared" si="335"/>
        <v>-0.14595009815596119</v>
      </c>
      <c r="AB692" s="30">
        <f t="shared" si="336"/>
        <v>-0.13533743944545196</v>
      </c>
      <c r="AC692" s="30">
        <f t="shared" si="337"/>
        <v>1.6524773496667079E-2</v>
      </c>
      <c r="AD692" s="30">
        <f t="shared" si="338"/>
        <v>-0.11869171844150513</v>
      </c>
      <c r="AE692" s="30">
        <f t="shared" si="339"/>
        <v>-3.7061445812405338E-3</v>
      </c>
      <c r="AF692" s="30">
        <f t="shared" si="340"/>
        <v>0</v>
      </c>
      <c r="AG692" s="30">
        <f t="shared" si="341"/>
        <v>0</v>
      </c>
      <c r="AH692" s="30">
        <f t="shared" si="342"/>
        <v>0</v>
      </c>
      <c r="AI692" s="30">
        <f t="shared" si="343"/>
        <v>0</v>
      </c>
      <c r="AJ692" s="30">
        <f t="shared" si="344"/>
        <v>0</v>
      </c>
      <c r="AK692" s="30">
        <f t="shared" si="345"/>
        <v>0</v>
      </c>
      <c r="AL692" s="30">
        <f t="shared" si="346"/>
        <v>0</v>
      </c>
      <c r="AM692">
        <f t="shared" si="347"/>
        <v>0</v>
      </c>
      <c r="AN692">
        <f t="shared" si="348"/>
        <v>0</v>
      </c>
      <c r="AO692">
        <f t="shared" si="349"/>
        <v>0</v>
      </c>
      <c r="AP692">
        <f t="shared" si="350"/>
        <v>0</v>
      </c>
      <c r="AQ692">
        <f t="shared" si="351"/>
        <v>0</v>
      </c>
      <c r="AR692">
        <f t="shared" si="352"/>
        <v>0</v>
      </c>
      <c r="AS692">
        <f t="shared" si="353"/>
        <v>0</v>
      </c>
    </row>
    <row r="693" spans="1:45" x14ac:dyDescent="0.25">
      <c r="A693" s="2">
        <v>44437</v>
      </c>
      <c r="B693" s="40">
        <v>11</v>
      </c>
      <c r="C693" s="16" t="str">
        <f t="shared" si="304"/>
        <v>44437_11</v>
      </c>
      <c r="D693" s="18">
        <v>155.50984806672548</v>
      </c>
      <c r="E693" s="18">
        <v>188.68705723527552</v>
      </c>
      <c r="F693" s="18">
        <v>407.41864917499362</v>
      </c>
      <c r="G693" s="18">
        <v>210.95214059536931</v>
      </c>
      <c r="H693" s="18">
        <v>0.20702767110826709</v>
      </c>
      <c r="I693" s="18">
        <v>2.1624651208554577</v>
      </c>
      <c r="J693" s="18">
        <v>0.47803251119960011</v>
      </c>
      <c r="K693" s="18">
        <v>-17.518735816927983</v>
      </c>
      <c r="L693" s="18">
        <v>-23.978296014153539</v>
      </c>
      <c r="M693" s="18">
        <v>-48.655303540067138</v>
      </c>
      <c r="N693" s="18">
        <v>-24.087041406092169</v>
      </c>
      <c r="O693" s="18">
        <v>1.8011417967288092E-2</v>
      </c>
      <c r="P693" s="18">
        <v>-0.18949219905767264</v>
      </c>
      <c r="Q693" s="18">
        <v>3.0757510819632378E-2</v>
      </c>
      <c r="R693" s="3">
        <f t="shared" si="326"/>
        <v>0</v>
      </c>
      <c r="S693" s="3">
        <f t="shared" si="327"/>
        <v>0</v>
      </c>
      <c r="T693" s="3">
        <f t="shared" si="328"/>
        <v>0</v>
      </c>
      <c r="U693" s="3">
        <f t="shared" si="329"/>
        <v>0</v>
      </c>
      <c r="V693" s="3">
        <f t="shared" si="330"/>
        <v>0</v>
      </c>
      <c r="W693" s="3">
        <f t="shared" si="331"/>
        <v>0</v>
      </c>
      <c r="X693" s="3">
        <f t="shared" si="332"/>
        <v>0</v>
      </c>
      <c r="Y693" s="30">
        <f t="shared" si="333"/>
        <v>-0.11265354596328279</v>
      </c>
      <c r="Z693" s="30">
        <f t="shared" si="334"/>
        <v>-0.12707970734979876</v>
      </c>
      <c r="AA693" s="30">
        <f t="shared" si="335"/>
        <v>-0.11942335884376469</v>
      </c>
      <c r="AB693" s="30">
        <f t="shared" si="336"/>
        <v>-0.11418249342296985</v>
      </c>
      <c r="AC693" s="30">
        <f t="shared" si="337"/>
        <v>8.7000051108476459E-2</v>
      </c>
      <c r="AD693" s="30">
        <f t="shared" si="338"/>
        <v>-8.7627863788485388E-2</v>
      </c>
      <c r="AE693" s="30">
        <f t="shared" si="339"/>
        <v>6.4341880727835546E-2</v>
      </c>
      <c r="AF693" s="30">
        <f t="shared" si="340"/>
        <v>0</v>
      </c>
      <c r="AG693" s="30">
        <f t="shared" si="341"/>
        <v>0</v>
      </c>
      <c r="AH693" s="30">
        <f t="shared" si="342"/>
        <v>0</v>
      </c>
      <c r="AI693" s="30">
        <f t="shared" si="343"/>
        <v>0</v>
      </c>
      <c r="AJ693" s="30">
        <f t="shared" si="344"/>
        <v>0</v>
      </c>
      <c r="AK693" s="30">
        <f t="shared" si="345"/>
        <v>0</v>
      </c>
      <c r="AL693" s="30">
        <f t="shared" si="346"/>
        <v>0</v>
      </c>
      <c r="AM693">
        <f t="shared" si="347"/>
        <v>0</v>
      </c>
      <c r="AN693">
        <f t="shared" si="348"/>
        <v>0</v>
      </c>
      <c r="AO693">
        <f t="shared" si="349"/>
        <v>0</v>
      </c>
      <c r="AP693">
        <f t="shared" si="350"/>
        <v>0</v>
      </c>
      <c r="AQ693">
        <f t="shared" si="351"/>
        <v>0</v>
      </c>
      <c r="AR693">
        <f t="shared" si="352"/>
        <v>0</v>
      </c>
      <c r="AS693">
        <f t="shared" si="353"/>
        <v>0</v>
      </c>
    </row>
    <row r="694" spans="1:45" x14ac:dyDescent="0.25">
      <c r="A694" s="2">
        <v>44437</v>
      </c>
      <c r="B694" s="40">
        <v>12</v>
      </c>
      <c r="C694" s="16" t="str">
        <f t="shared" si="304"/>
        <v>44437_12</v>
      </c>
      <c r="D694" s="18">
        <v>161.69377446215597</v>
      </c>
      <c r="E694" s="18">
        <v>196.450782361829</v>
      </c>
      <c r="F694" s="18">
        <v>424.96715636598049</v>
      </c>
      <c r="G694" s="18">
        <v>219.33023213526045</v>
      </c>
      <c r="H694" s="18">
        <v>0.2002685487291358</v>
      </c>
      <c r="I694" s="18">
        <v>2.2294360318509914</v>
      </c>
      <c r="J694" s="18">
        <v>0.4617968324807431</v>
      </c>
      <c r="K694" s="18">
        <v>-14.151916901717367</v>
      </c>
      <c r="L694" s="18">
        <v>-20.052364765607368</v>
      </c>
      <c r="M694" s="18">
        <v>-39.940381689027582</v>
      </c>
      <c r="N694" s="18">
        <v>-19.596193214847563</v>
      </c>
      <c r="O694" s="18">
        <v>9.1424868074017791E-3</v>
      </c>
      <c r="P694" s="18">
        <v>-0.15681939763820679</v>
      </c>
      <c r="Q694" s="18">
        <v>1.0110438437127254E-2</v>
      </c>
      <c r="R694" s="3">
        <f t="shared" si="326"/>
        <v>0</v>
      </c>
      <c r="S694" s="3">
        <f t="shared" si="327"/>
        <v>0</v>
      </c>
      <c r="T694" s="3">
        <f t="shared" si="328"/>
        <v>0</v>
      </c>
      <c r="U694" s="3">
        <f t="shared" si="329"/>
        <v>0</v>
      </c>
      <c r="V694" s="3">
        <f t="shared" si="330"/>
        <v>0</v>
      </c>
      <c r="W694" s="3">
        <f t="shared" si="331"/>
        <v>0</v>
      </c>
      <c r="X694" s="3">
        <f t="shared" si="332"/>
        <v>0</v>
      </c>
      <c r="Y694" s="30">
        <f t="shared" si="333"/>
        <v>-8.7522954725938379E-2</v>
      </c>
      <c r="Z694" s="30">
        <f t="shared" si="334"/>
        <v>-0.10207322426781847</v>
      </c>
      <c r="AA694" s="30">
        <f t="shared" si="335"/>
        <v>-9.3984631731472063E-2</v>
      </c>
      <c r="AB694" s="30">
        <f t="shared" si="336"/>
        <v>-8.9345609239872767E-2</v>
      </c>
      <c r="AC694" s="30">
        <f t="shared" si="337"/>
        <v>4.5651136263872558E-2</v>
      </c>
      <c r="AD694" s="30">
        <f t="shared" si="338"/>
        <v>-7.0340388958371386E-2</v>
      </c>
      <c r="AE694" s="30">
        <f t="shared" si="339"/>
        <v>2.1893693776145289E-2</v>
      </c>
      <c r="AF694" s="30">
        <f t="shared" si="340"/>
        <v>0</v>
      </c>
      <c r="AG694" s="30">
        <f t="shared" si="341"/>
        <v>0</v>
      </c>
      <c r="AH694" s="30">
        <f t="shared" si="342"/>
        <v>0</v>
      </c>
      <c r="AI694" s="30">
        <f t="shared" si="343"/>
        <v>0</v>
      </c>
      <c r="AJ694" s="30">
        <f t="shared" si="344"/>
        <v>0</v>
      </c>
      <c r="AK694" s="30">
        <f t="shared" si="345"/>
        <v>0</v>
      </c>
      <c r="AL694" s="30">
        <f t="shared" si="346"/>
        <v>0</v>
      </c>
      <c r="AM694">
        <f t="shared" si="347"/>
        <v>0</v>
      </c>
      <c r="AN694">
        <f t="shared" si="348"/>
        <v>0</v>
      </c>
      <c r="AO694">
        <f t="shared" si="349"/>
        <v>0</v>
      </c>
      <c r="AP694">
        <f t="shared" si="350"/>
        <v>0</v>
      </c>
      <c r="AQ694">
        <f t="shared" si="351"/>
        <v>0</v>
      </c>
      <c r="AR694">
        <f t="shared" si="352"/>
        <v>0</v>
      </c>
      <c r="AS694">
        <f t="shared" si="353"/>
        <v>0</v>
      </c>
    </row>
    <row r="695" spans="1:45" x14ac:dyDescent="0.25">
      <c r="A695" s="2">
        <v>44437</v>
      </c>
      <c r="B695" s="40">
        <v>13</v>
      </c>
      <c r="C695" s="16" t="str">
        <f t="shared" si="304"/>
        <v>44437_13</v>
      </c>
      <c r="D695" s="18">
        <v>167.9410682354798</v>
      </c>
      <c r="E695" s="18">
        <v>203.64731480813342</v>
      </c>
      <c r="F695" s="18">
        <v>440.71353428157499</v>
      </c>
      <c r="G695" s="18">
        <v>227.16641005652238</v>
      </c>
      <c r="H695" s="18">
        <v>0.20423416920435605</v>
      </c>
      <c r="I695" s="18">
        <v>2.2995033641763545</v>
      </c>
      <c r="J695" s="18">
        <v>0.47065423337370849</v>
      </c>
      <c r="K695" s="18">
        <v>-10.769779936060473</v>
      </c>
      <c r="L695" s="18">
        <v>-15.930284053339465</v>
      </c>
      <c r="M695" s="18">
        <v>-31.339041072013703</v>
      </c>
      <c r="N695" s="18">
        <v>-15.029485315756137</v>
      </c>
      <c r="O695" s="18">
        <v>1.6153233635213735E-2</v>
      </c>
      <c r="P695" s="18">
        <v>-0.10158696478924281</v>
      </c>
      <c r="Q695" s="18">
        <v>2.5272690842133256E-2</v>
      </c>
      <c r="R695" s="3">
        <f t="shared" si="326"/>
        <v>0</v>
      </c>
      <c r="S695" s="3">
        <f t="shared" si="327"/>
        <v>0</v>
      </c>
      <c r="T695" s="3">
        <f t="shared" si="328"/>
        <v>0</v>
      </c>
      <c r="U695" s="3">
        <f t="shared" si="329"/>
        <v>0</v>
      </c>
      <c r="V695" s="3">
        <f t="shared" si="330"/>
        <v>0</v>
      </c>
      <c r="W695" s="3">
        <f t="shared" si="331"/>
        <v>0</v>
      </c>
      <c r="X695" s="3">
        <f t="shared" si="332"/>
        <v>0</v>
      </c>
      <c r="Y695" s="30">
        <f t="shared" si="333"/>
        <v>-6.4128328164255496E-2</v>
      </c>
      <c r="Z695" s="30">
        <f t="shared" si="334"/>
        <v>-7.8224866693421435E-2</v>
      </c>
      <c r="AA695" s="30">
        <f t="shared" si="335"/>
        <v>-7.1109776837465957E-2</v>
      </c>
      <c r="AB695" s="30">
        <f t="shared" si="336"/>
        <v>-6.616068507670908E-2</v>
      </c>
      <c r="AC695" s="30">
        <f t="shared" si="337"/>
        <v>7.9091729352353674E-2</v>
      </c>
      <c r="AD695" s="30">
        <f t="shared" si="338"/>
        <v>-4.4177784808603508E-2</v>
      </c>
      <c r="AE695" s="30">
        <f t="shared" si="339"/>
        <v>5.3696937263212195E-2</v>
      </c>
      <c r="AF695" s="30">
        <f t="shared" si="340"/>
        <v>0</v>
      </c>
      <c r="AG695" s="30">
        <f t="shared" si="341"/>
        <v>0</v>
      </c>
      <c r="AH695" s="30">
        <f t="shared" si="342"/>
        <v>0</v>
      </c>
      <c r="AI695" s="30">
        <f t="shared" si="343"/>
        <v>0</v>
      </c>
      <c r="AJ695" s="30">
        <f t="shared" si="344"/>
        <v>0</v>
      </c>
      <c r="AK695" s="30">
        <f t="shared" si="345"/>
        <v>0</v>
      </c>
      <c r="AL695" s="30">
        <f t="shared" si="346"/>
        <v>0</v>
      </c>
      <c r="AM695">
        <f t="shared" si="347"/>
        <v>0</v>
      </c>
      <c r="AN695">
        <f t="shared" si="348"/>
        <v>0</v>
      </c>
      <c r="AO695">
        <f t="shared" si="349"/>
        <v>0</v>
      </c>
      <c r="AP695">
        <f t="shared" si="350"/>
        <v>0</v>
      </c>
      <c r="AQ695">
        <f t="shared" si="351"/>
        <v>0</v>
      </c>
      <c r="AR695">
        <f t="shared" si="352"/>
        <v>0</v>
      </c>
      <c r="AS695">
        <f t="shared" si="353"/>
        <v>0</v>
      </c>
    </row>
    <row r="696" spans="1:45" x14ac:dyDescent="0.25">
      <c r="A696" s="2">
        <v>44437</v>
      </c>
      <c r="B696" s="40">
        <v>14</v>
      </c>
      <c r="C696" s="16" t="str">
        <f t="shared" si="304"/>
        <v>44437_14</v>
      </c>
      <c r="D696" s="18">
        <v>172.96576987785718</v>
      </c>
      <c r="E696" s="18">
        <v>210.18120060915373</v>
      </c>
      <c r="F696" s="18">
        <v>456.34948258702576</v>
      </c>
      <c r="G696" s="18">
        <v>234.70271410589228</v>
      </c>
      <c r="H696" s="18">
        <v>0.19643570747085976</v>
      </c>
      <c r="I696" s="18">
        <v>2.3484317041017664</v>
      </c>
      <c r="J696" s="18">
        <v>0.45357733137173206</v>
      </c>
      <c r="K696" s="18">
        <v>-9.0379772343208913</v>
      </c>
      <c r="L696" s="18">
        <v>-13.618075860277095</v>
      </c>
      <c r="M696" s="18">
        <v>-26.288244730811499</v>
      </c>
      <c r="N696" s="18">
        <v>-12.568097209077751</v>
      </c>
      <c r="O696" s="18">
        <v>8.342475991175843E-3</v>
      </c>
      <c r="P696" s="18">
        <v>-8.6064419882789886E-2</v>
      </c>
      <c r="Q696" s="18">
        <v>7.3101784207924266E-3</v>
      </c>
      <c r="R696" s="3">
        <f t="shared" si="326"/>
        <v>0</v>
      </c>
      <c r="S696" s="3">
        <f t="shared" si="327"/>
        <v>0</v>
      </c>
      <c r="T696" s="3">
        <f t="shared" si="328"/>
        <v>0</v>
      </c>
      <c r="U696" s="3">
        <f t="shared" si="329"/>
        <v>0</v>
      </c>
      <c r="V696" s="3">
        <f t="shared" si="330"/>
        <v>0</v>
      </c>
      <c r="W696" s="3">
        <f t="shared" si="331"/>
        <v>0</v>
      </c>
      <c r="X696" s="3">
        <f t="shared" si="332"/>
        <v>0</v>
      </c>
      <c r="Y696" s="30">
        <f t="shared" si="333"/>
        <v>-5.2252981851283159E-2</v>
      </c>
      <c r="Z696" s="30">
        <f t="shared" si="334"/>
        <v>-6.4792073795414434E-2</v>
      </c>
      <c r="AA696" s="30">
        <f t="shared" si="335"/>
        <v>-5.7605510105510717E-2</v>
      </c>
      <c r="AB696" s="30">
        <f t="shared" si="336"/>
        <v>-5.3549006695369203E-2</v>
      </c>
      <c r="AC696" s="30">
        <f t="shared" si="337"/>
        <v>4.2469244001442086E-2</v>
      </c>
      <c r="AD696" s="30">
        <f t="shared" si="338"/>
        <v>-3.6647614547389191E-2</v>
      </c>
      <c r="AE696" s="30">
        <f t="shared" si="339"/>
        <v>1.6116719057993056E-2</v>
      </c>
      <c r="AF696" s="30">
        <f t="shared" si="340"/>
        <v>0</v>
      </c>
      <c r="AG696" s="30">
        <f t="shared" si="341"/>
        <v>0</v>
      </c>
      <c r="AH696" s="30">
        <f t="shared" si="342"/>
        <v>0</v>
      </c>
      <c r="AI696" s="30">
        <f t="shared" si="343"/>
        <v>0</v>
      </c>
      <c r="AJ696" s="30">
        <f t="shared" si="344"/>
        <v>0</v>
      </c>
      <c r="AK696" s="30">
        <f t="shared" si="345"/>
        <v>0</v>
      </c>
      <c r="AL696" s="30">
        <f t="shared" si="346"/>
        <v>0</v>
      </c>
      <c r="AM696">
        <f t="shared" si="347"/>
        <v>0</v>
      </c>
      <c r="AN696">
        <f t="shared" si="348"/>
        <v>0</v>
      </c>
      <c r="AO696">
        <f t="shared" si="349"/>
        <v>0</v>
      </c>
      <c r="AP696">
        <f t="shared" si="350"/>
        <v>0</v>
      </c>
      <c r="AQ696">
        <f t="shared" si="351"/>
        <v>0</v>
      </c>
      <c r="AR696">
        <f t="shared" si="352"/>
        <v>0</v>
      </c>
      <c r="AS696">
        <f t="shared" si="353"/>
        <v>0</v>
      </c>
    </row>
    <row r="697" spans="1:45" x14ac:dyDescent="0.25">
      <c r="A697" s="2">
        <v>44437</v>
      </c>
      <c r="B697" s="40">
        <v>15</v>
      </c>
      <c r="C697" s="16" t="str">
        <f t="shared" si="304"/>
        <v>44437_15</v>
      </c>
      <c r="D697" s="18">
        <v>170.44229301233122</v>
      </c>
      <c r="E697" s="18">
        <v>208.62061204065887</v>
      </c>
      <c r="F697" s="18">
        <v>453.10403728626443</v>
      </c>
      <c r="G697" s="18">
        <v>231.90928685760946</v>
      </c>
      <c r="H697" s="18">
        <v>0.19233801629331537</v>
      </c>
      <c r="I697" s="18">
        <v>2.325911157499077</v>
      </c>
      <c r="J697" s="18">
        <v>0.44464079492096842</v>
      </c>
      <c r="K697" s="18">
        <v>-9.0623460003551646</v>
      </c>
      <c r="L697" s="18">
        <v>-13.502990397193988</v>
      </c>
      <c r="M697" s="18">
        <v>-25.775057761590041</v>
      </c>
      <c r="N697" s="18">
        <v>-12.545672790503243</v>
      </c>
      <c r="O697" s="18">
        <v>1.0602268753967803E-2</v>
      </c>
      <c r="P697" s="18">
        <v>-8.1953963359833057E-2</v>
      </c>
      <c r="Q697" s="18">
        <v>1.2561799789594956E-2</v>
      </c>
      <c r="R697" s="3">
        <f t="shared" si="326"/>
        <v>0</v>
      </c>
      <c r="S697" s="3">
        <f t="shared" si="327"/>
        <v>0</v>
      </c>
      <c r="T697" s="3">
        <f t="shared" si="328"/>
        <v>0</v>
      </c>
      <c r="U697" s="3">
        <f t="shared" si="329"/>
        <v>0</v>
      </c>
      <c r="V697" s="3">
        <f t="shared" si="330"/>
        <v>0</v>
      </c>
      <c r="W697" s="3">
        <f t="shared" si="331"/>
        <v>0</v>
      </c>
      <c r="X697" s="3">
        <f t="shared" si="332"/>
        <v>0</v>
      </c>
      <c r="Y697" s="30">
        <f t="shared" si="333"/>
        <v>-5.3169585084727293E-2</v>
      </c>
      <c r="Z697" s="30">
        <f t="shared" si="334"/>
        <v>-6.4725102017064065E-2</v>
      </c>
      <c r="AA697" s="30">
        <f t="shared" si="335"/>
        <v>-5.6885517763121896E-2</v>
      </c>
      <c r="AB697" s="30">
        <f t="shared" si="336"/>
        <v>-5.4097328142819014E-2</v>
      </c>
      <c r="AC697" s="30">
        <f t="shared" si="337"/>
        <v>5.5123105448895496E-2</v>
      </c>
      <c r="AD697" s="30">
        <f t="shared" si="338"/>
        <v>-3.5235207972411808E-2</v>
      </c>
      <c r="AE697" s="30">
        <f t="shared" si="339"/>
        <v>2.8251568306564678E-2</v>
      </c>
      <c r="AF697" s="30">
        <f t="shared" si="340"/>
        <v>0</v>
      </c>
      <c r="AG697" s="30">
        <f t="shared" si="341"/>
        <v>0</v>
      </c>
      <c r="AH697" s="30">
        <f t="shared" si="342"/>
        <v>0</v>
      </c>
      <c r="AI697" s="30">
        <f t="shared" si="343"/>
        <v>0</v>
      </c>
      <c r="AJ697" s="30">
        <f t="shared" si="344"/>
        <v>0</v>
      </c>
      <c r="AK697" s="30">
        <f t="shared" si="345"/>
        <v>0</v>
      </c>
      <c r="AL697" s="30">
        <f t="shared" si="346"/>
        <v>0</v>
      </c>
      <c r="AM697">
        <f t="shared" si="347"/>
        <v>0</v>
      </c>
      <c r="AN697">
        <f t="shared" si="348"/>
        <v>0</v>
      </c>
      <c r="AO697">
        <f t="shared" si="349"/>
        <v>0</v>
      </c>
      <c r="AP697">
        <f t="shared" si="350"/>
        <v>0</v>
      </c>
      <c r="AQ697">
        <f t="shared" si="351"/>
        <v>0</v>
      </c>
      <c r="AR697">
        <f t="shared" si="352"/>
        <v>0</v>
      </c>
      <c r="AS697">
        <f t="shared" si="353"/>
        <v>0</v>
      </c>
    </row>
    <row r="698" spans="1:45" x14ac:dyDescent="0.25">
      <c r="A698" s="2">
        <v>44437</v>
      </c>
      <c r="B698" s="40">
        <v>16</v>
      </c>
      <c r="C698" s="16" t="str">
        <f t="shared" si="304"/>
        <v>44437_16</v>
      </c>
      <c r="D698" s="18">
        <v>161.1659149791675</v>
      </c>
      <c r="E698" s="18">
        <v>198.56881848114375</v>
      </c>
      <c r="F698" s="18">
        <v>429.97880025056685</v>
      </c>
      <c r="G698" s="18">
        <v>219.06745869308727</v>
      </c>
      <c r="H698" s="18">
        <v>0.18767726103920265</v>
      </c>
      <c r="I698" s="18">
        <v>2.2258093952373477</v>
      </c>
      <c r="J698" s="18">
        <v>0.43473340092545432</v>
      </c>
      <c r="K698" s="18">
        <v>-10.830881281167533</v>
      </c>
      <c r="L698" s="18">
        <v>-15.275855356510498</v>
      </c>
      <c r="M698" s="18">
        <v>-29.677500781662889</v>
      </c>
      <c r="N698" s="18">
        <v>-14.877400855350741</v>
      </c>
      <c r="O698" s="18">
        <v>1.6041434219701499E-3</v>
      </c>
      <c r="P698" s="18">
        <v>-0.10891574876717816</v>
      </c>
      <c r="Q698" s="18">
        <v>-7.8901720501555247E-3</v>
      </c>
      <c r="R698" s="3">
        <f t="shared" si="326"/>
        <v>0</v>
      </c>
      <c r="S698" s="3">
        <f t="shared" si="327"/>
        <v>0</v>
      </c>
      <c r="T698" s="3">
        <f t="shared" si="328"/>
        <v>0</v>
      </c>
      <c r="U698" s="3">
        <f t="shared" si="329"/>
        <v>0</v>
      </c>
      <c r="V698" s="3">
        <f t="shared" si="330"/>
        <v>0</v>
      </c>
      <c r="W698" s="3">
        <f t="shared" si="331"/>
        <v>0</v>
      </c>
      <c r="X698" s="3">
        <f t="shared" si="332"/>
        <v>0</v>
      </c>
      <c r="Y698" s="30">
        <f t="shared" si="333"/>
        <v>-6.7203299671444464E-2</v>
      </c>
      <c r="Z698" s="30">
        <f t="shared" si="334"/>
        <v>-7.6929779173566998E-2</v>
      </c>
      <c r="AA698" s="30">
        <f t="shared" si="335"/>
        <v>-6.9020846526313753E-2</v>
      </c>
      <c r="AB698" s="30">
        <f t="shared" si="336"/>
        <v>-6.7912418138715555E-2</v>
      </c>
      <c r="AC698" s="30">
        <f t="shared" si="337"/>
        <v>8.5473509848114793E-3</v>
      </c>
      <c r="AD698" s="30">
        <f t="shared" si="338"/>
        <v>-4.8933097775680834E-2</v>
      </c>
      <c r="AE698" s="30">
        <f t="shared" si="339"/>
        <v>-1.8149449831457713E-2</v>
      </c>
      <c r="AF698" s="30">
        <f t="shared" si="340"/>
        <v>0</v>
      </c>
      <c r="AG698" s="30">
        <f t="shared" si="341"/>
        <v>0</v>
      </c>
      <c r="AH698" s="30">
        <f t="shared" si="342"/>
        <v>0</v>
      </c>
      <c r="AI698" s="30">
        <f t="shared" si="343"/>
        <v>0</v>
      </c>
      <c r="AJ698" s="30">
        <f t="shared" si="344"/>
        <v>0</v>
      </c>
      <c r="AK698" s="30">
        <f t="shared" si="345"/>
        <v>0</v>
      </c>
      <c r="AL698" s="30">
        <f t="shared" si="346"/>
        <v>0</v>
      </c>
      <c r="AM698">
        <f t="shared" si="347"/>
        <v>0</v>
      </c>
      <c r="AN698">
        <f t="shared" si="348"/>
        <v>0</v>
      </c>
      <c r="AO698">
        <f t="shared" si="349"/>
        <v>0</v>
      </c>
      <c r="AP698">
        <f t="shared" si="350"/>
        <v>0</v>
      </c>
      <c r="AQ698">
        <f t="shared" si="351"/>
        <v>0</v>
      </c>
      <c r="AR698">
        <f t="shared" si="352"/>
        <v>0</v>
      </c>
      <c r="AS698">
        <f t="shared" si="353"/>
        <v>0</v>
      </c>
    </row>
    <row r="699" spans="1:45" x14ac:dyDescent="0.25">
      <c r="A699" s="2">
        <v>44437</v>
      </c>
      <c r="B699" s="40">
        <v>17</v>
      </c>
      <c r="C699" s="16" t="str">
        <f t="shared" si="304"/>
        <v>44437_17</v>
      </c>
      <c r="D699" s="18">
        <v>154.81221618492867</v>
      </c>
      <c r="E699" s="18">
        <v>190.55294786244625</v>
      </c>
      <c r="F699" s="18">
        <v>412.52369915543215</v>
      </c>
      <c r="G699" s="18">
        <v>209.87115751920356</v>
      </c>
      <c r="H699" s="18">
        <v>0.1763104835672728</v>
      </c>
      <c r="I699" s="18">
        <v>2.116299583603976</v>
      </c>
      <c r="J699" s="18">
        <v>0.4100171930219908</v>
      </c>
      <c r="K699" s="18">
        <v>-13.510328683448499</v>
      </c>
      <c r="L699" s="18">
        <v>-17.692738271416871</v>
      </c>
      <c r="M699" s="18">
        <v>-34.567165262107906</v>
      </c>
      <c r="N699" s="18">
        <v>-17.615877579581149</v>
      </c>
      <c r="O699" s="18">
        <v>-1.0629385588346975E-2</v>
      </c>
      <c r="P699" s="18">
        <v>-0.15429898327222932</v>
      </c>
      <c r="Q699" s="18">
        <v>-3.5597728543103883E-2</v>
      </c>
      <c r="R699" s="3">
        <f t="shared" si="326"/>
        <v>0</v>
      </c>
      <c r="S699" s="3">
        <f t="shared" si="327"/>
        <v>0</v>
      </c>
      <c r="T699" s="3">
        <f t="shared" si="328"/>
        <v>0</v>
      </c>
      <c r="U699" s="3">
        <f t="shared" si="329"/>
        <v>0</v>
      </c>
      <c r="V699" s="3">
        <f t="shared" si="330"/>
        <v>0</v>
      </c>
      <c r="W699" s="3">
        <f t="shared" si="331"/>
        <v>0</v>
      </c>
      <c r="X699" s="3">
        <f t="shared" si="332"/>
        <v>0</v>
      </c>
      <c r="Y699" s="30">
        <f t="shared" si="333"/>
        <v>-8.7269138162261908E-2</v>
      </c>
      <c r="Z699" s="30">
        <f t="shared" si="334"/>
        <v>-9.2849459795230585E-2</v>
      </c>
      <c r="AA699" s="30">
        <f t="shared" si="335"/>
        <v>-8.3794374318076612E-2</v>
      </c>
      <c r="AB699" s="30">
        <f t="shared" si="336"/>
        <v>-8.393662944356356E-2</v>
      </c>
      <c r="AC699" s="30">
        <f t="shared" si="337"/>
        <v>-6.0287881771314188E-2</v>
      </c>
      <c r="AD699" s="30">
        <f t="shared" si="338"/>
        <v>-7.2909801838860713E-2</v>
      </c>
      <c r="AE699" s="30">
        <f t="shared" si="339"/>
        <v>-8.6820087423003844E-2</v>
      </c>
      <c r="AF699" s="30">
        <f t="shared" si="340"/>
        <v>0</v>
      </c>
      <c r="AG699" s="30">
        <f t="shared" si="341"/>
        <v>0</v>
      </c>
      <c r="AH699" s="30">
        <f t="shared" si="342"/>
        <v>0</v>
      </c>
      <c r="AI699" s="30">
        <f t="shared" si="343"/>
        <v>0</v>
      </c>
      <c r="AJ699" s="30">
        <f t="shared" si="344"/>
        <v>0</v>
      </c>
      <c r="AK699" s="30">
        <f t="shared" si="345"/>
        <v>0</v>
      </c>
      <c r="AL699" s="30">
        <f t="shared" si="346"/>
        <v>0</v>
      </c>
      <c r="AM699">
        <f t="shared" si="347"/>
        <v>0</v>
      </c>
      <c r="AN699">
        <f t="shared" si="348"/>
        <v>0</v>
      </c>
      <c r="AO699">
        <f t="shared" si="349"/>
        <v>0</v>
      </c>
      <c r="AP699">
        <f t="shared" si="350"/>
        <v>0</v>
      </c>
      <c r="AQ699">
        <f t="shared" si="351"/>
        <v>0</v>
      </c>
      <c r="AR699">
        <f t="shared" si="352"/>
        <v>0</v>
      </c>
      <c r="AS699">
        <f t="shared" si="353"/>
        <v>0</v>
      </c>
    </row>
    <row r="700" spans="1:45" x14ac:dyDescent="0.25">
      <c r="A700" s="2">
        <v>44437</v>
      </c>
      <c r="B700" s="40">
        <v>18</v>
      </c>
      <c r="C700" s="16" t="str">
        <f t="shared" si="304"/>
        <v>44437_18</v>
      </c>
      <c r="D700" s="18">
        <v>154.42516457762923</v>
      </c>
      <c r="E700" s="18">
        <v>189.69469920552356</v>
      </c>
      <c r="F700" s="18">
        <v>411.88255137193659</v>
      </c>
      <c r="G700" s="18">
        <v>208.78885377242435</v>
      </c>
      <c r="H700" s="18">
        <v>0.18097265485609154</v>
      </c>
      <c r="I700" s="18">
        <v>2.0291408825959949</v>
      </c>
      <c r="J700" s="18">
        <v>0.42043373397240824</v>
      </c>
      <c r="K700" s="18">
        <v>-15.652668209914019</v>
      </c>
      <c r="L700" s="18">
        <v>-19.238873831694036</v>
      </c>
      <c r="M700" s="18">
        <v>-37.878219556032761</v>
      </c>
      <c r="N700" s="18">
        <v>-19.386273613534222</v>
      </c>
      <c r="O700" s="18">
        <v>-1.4276825717661965E-2</v>
      </c>
      <c r="P700" s="18">
        <v>-0.18174029052617285</v>
      </c>
      <c r="Q700" s="18">
        <v>-4.2769914871269889E-2</v>
      </c>
      <c r="R700" s="3">
        <f t="shared" si="326"/>
        <v>0</v>
      </c>
      <c r="S700" s="3">
        <f t="shared" si="327"/>
        <v>0</v>
      </c>
      <c r="T700" s="3">
        <f t="shared" si="328"/>
        <v>0</v>
      </c>
      <c r="U700" s="3">
        <f t="shared" si="329"/>
        <v>0</v>
      </c>
      <c r="V700" s="3">
        <f t="shared" si="330"/>
        <v>0</v>
      </c>
      <c r="W700" s="3">
        <f t="shared" si="331"/>
        <v>0</v>
      </c>
      <c r="X700" s="3">
        <f t="shared" si="332"/>
        <v>0</v>
      </c>
      <c r="Y700" s="30">
        <f t="shared" si="333"/>
        <v>-0.10136086467983302</v>
      </c>
      <c r="Z700" s="30">
        <f t="shared" si="334"/>
        <v>-0.10142019736065369</v>
      </c>
      <c r="AA700" s="30">
        <f t="shared" si="335"/>
        <v>-9.1963642135032123E-2</v>
      </c>
      <c r="AB700" s="30">
        <f t="shared" si="336"/>
        <v>-9.2851094602324269E-2</v>
      </c>
      <c r="AC700" s="30">
        <f t="shared" si="337"/>
        <v>-7.888940861819603E-2</v>
      </c>
      <c r="AD700" s="30">
        <f t="shared" si="338"/>
        <v>-8.9565141624696948E-2</v>
      </c>
      <c r="AE700" s="30">
        <f t="shared" si="339"/>
        <v>-0.10172807606840784</v>
      </c>
      <c r="AF700" s="30">
        <f t="shared" si="340"/>
        <v>0</v>
      </c>
      <c r="AG700" s="30">
        <f t="shared" si="341"/>
        <v>0</v>
      </c>
      <c r="AH700" s="30">
        <f t="shared" si="342"/>
        <v>0</v>
      </c>
      <c r="AI700" s="30">
        <f t="shared" si="343"/>
        <v>0</v>
      </c>
      <c r="AJ700" s="30">
        <f t="shared" si="344"/>
        <v>0</v>
      </c>
      <c r="AK700" s="30">
        <f t="shared" si="345"/>
        <v>0</v>
      </c>
      <c r="AL700" s="30">
        <f t="shared" si="346"/>
        <v>0</v>
      </c>
      <c r="AM700">
        <f t="shared" si="347"/>
        <v>0</v>
      </c>
      <c r="AN700">
        <f t="shared" si="348"/>
        <v>0</v>
      </c>
      <c r="AO700">
        <f t="shared" si="349"/>
        <v>0</v>
      </c>
      <c r="AP700">
        <f t="shared" si="350"/>
        <v>0</v>
      </c>
      <c r="AQ700">
        <f t="shared" si="351"/>
        <v>0</v>
      </c>
      <c r="AR700">
        <f t="shared" si="352"/>
        <v>0</v>
      </c>
      <c r="AS700">
        <f t="shared" si="353"/>
        <v>0</v>
      </c>
    </row>
    <row r="701" spans="1:45" x14ac:dyDescent="0.25">
      <c r="A701" s="2">
        <v>44437</v>
      </c>
      <c r="B701" s="40">
        <v>19</v>
      </c>
      <c r="C701" s="16" t="str">
        <f t="shared" si="304"/>
        <v>44437_19</v>
      </c>
      <c r="D701" s="18">
        <v>177.22354017243964</v>
      </c>
      <c r="E701" s="18">
        <v>215.6606506555178</v>
      </c>
      <c r="F701" s="18">
        <v>470.95363844040645</v>
      </c>
      <c r="G701" s="18">
        <v>238.98942520304738</v>
      </c>
      <c r="H701" s="18">
        <v>0.21437500873038909</v>
      </c>
      <c r="I701" s="18">
        <v>2.27755483246067</v>
      </c>
      <c r="J701" s="18">
        <v>0.49329359729630157</v>
      </c>
      <c r="K701" s="18">
        <v>-17.299226787185308</v>
      </c>
      <c r="L701" s="18">
        <v>-20.665276489955662</v>
      </c>
      <c r="M701" s="18">
        <v>-40.02852792071581</v>
      </c>
      <c r="N701" s="18">
        <v>-20.554787169228426</v>
      </c>
      <c r="O701" s="18">
        <v>-1.6745906032724887E-2</v>
      </c>
      <c r="P701" s="18">
        <v>-0.20995333216448839</v>
      </c>
      <c r="Q701" s="18">
        <v>-4.7311431750069313E-2</v>
      </c>
      <c r="R701" s="3">
        <f t="shared" si="326"/>
        <v>0</v>
      </c>
      <c r="S701" s="3">
        <f t="shared" si="327"/>
        <v>0</v>
      </c>
      <c r="T701" s="3">
        <f t="shared" si="328"/>
        <v>0</v>
      </c>
      <c r="U701" s="3">
        <f t="shared" si="329"/>
        <v>0</v>
      </c>
      <c r="V701" s="3">
        <f t="shared" si="330"/>
        <v>0</v>
      </c>
      <c r="W701" s="3">
        <f t="shared" si="331"/>
        <v>0</v>
      </c>
      <c r="X701" s="3">
        <f t="shared" si="332"/>
        <v>0</v>
      </c>
      <c r="Y701" s="30">
        <f t="shared" si="333"/>
        <v>-9.7612465987041278E-2</v>
      </c>
      <c r="Z701" s="30">
        <f t="shared" si="334"/>
        <v>-9.5823120384464666E-2</v>
      </c>
      <c r="AA701" s="30">
        <f t="shared" si="335"/>
        <v>-8.4994625061763779E-2</v>
      </c>
      <c r="AB701" s="30">
        <f t="shared" si="336"/>
        <v>-8.6007099066265844E-2</v>
      </c>
      <c r="AC701" s="30">
        <f t="shared" si="337"/>
        <v>-7.8115010382509398E-2</v>
      </c>
      <c r="AD701" s="30">
        <f t="shared" si="338"/>
        <v>-9.218365642492779E-2</v>
      </c>
      <c r="AE701" s="30">
        <f t="shared" si="339"/>
        <v>-9.5909275955291279E-2</v>
      </c>
      <c r="AF701" s="30">
        <f t="shared" si="340"/>
        <v>0</v>
      </c>
      <c r="AG701" s="30">
        <f t="shared" si="341"/>
        <v>0</v>
      </c>
      <c r="AH701" s="30">
        <f t="shared" si="342"/>
        <v>0</v>
      </c>
      <c r="AI701" s="30">
        <f t="shared" si="343"/>
        <v>0</v>
      </c>
      <c r="AJ701" s="30">
        <f t="shared" si="344"/>
        <v>0</v>
      </c>
      <c r="AK701" s="30">
        <f t="shared" si="345"/>
        <v>0</v>
      </c>
      <c r="AL701" s="30">
        <f t="shared" si="346"/>
        <v>0</v>
      </c>
      <c r="AM701">
        <f t="shared" si="347"/>
        <v>0</v>
      </c>
      <c r="AN701">
        <f t="shared" si="348"/>
        <v>0</v>
      </c>
      <c r="AO701">
        <f t="shared" si="349"/>
        <v>0</v>
      </c>
      <c r="AP701">
        <f t="shared" si="350"/>
        <v>0</v>
      </c>
      <c r="AQ701">
        <f t="shared" si="351"/>
        <v>0</v>
      </c>
      <c r="AR701">
        <f t="shared" si="352"/>
        <v>0</v>
      </c>
      <c r="AS701">
        <f t="shared" si="353"/>
        <v>0</v>
      </c>
    </row>
    <row r="702" spans="1:45" x14ac:dyDescent="0.25">
      <c r="A702" s="2">
        <v>44437</v>
      </c>
      <c r="B702" s="40">
        <v>20</v>
      </c>
      <c r="C702" s="16" t="str">
        <f t="shared" si="304"/>
        <v>44437_20</v>
      </c>
      <c r="D702" s="18">
        <v>204.37044033151358</v>
      </c>
      <c r="E702" s="18">
        <v>249.96991127730936</v>
      </c>
      <c r="F702" s="18">
        <v>551.35367066447907</v>
      </c>
      <c r="G702" s="18">
        <v>279.54577053176212</v>
      </c>
      <c r="H702" s="18">
        <v>0.25847760394883124</v>
      </c>
      <c r="I702" s="18">
        <v>2.6673420387239344</v>
      </c>
      <c r="J702" s="18">
        <v>0.59175174415339138</v>
      </c>
      <c r="K702" s="18">
        <v>-17.281908898137882</v>
      </c>
      <c r="L702" s="18">
        <v>-20.279962535490757</v>
      </c>
      <c r="M702" s="18">
        <v>-37.732933668165948</v>
      </c>
      <c r="N702" s="18">
        <v>-20.098183876340428</v>
      </c>
      <c r="O702" s="18">
        <v>-2.6002661620914504E-2</v>
      </c>
      <c r="P702" s="18">
        <v>-0.22357168508369041</v>
      </c>
      <c r="Q702" s="18">
        <v>-6.7955432236486119E-2</v>
      </c>
      <c r="R702" s="3">
        <f t="shared" si="326"/>
        <v>0</v>
      </c>
      <c r="S702" s="3">
        <f t="shared" si="327"/>
        <v>0</v>
      </c>
      <c r="T702" s="3">
        <f t="shared" si="328"/>
        <v>0</v>
      </c>
      <c r="U702" s="3">
        <f t="shared" si="329"/>
        <v>0</v>
      </c>
      <c r="V702" s="3">
        <f t="shared" si="330"/>
        <v>0</v>
      </c>
      <c r="W702" s="3">
        <f t="shared" si="331"/>
        <v>0</v>
      </c>
      <c r="X702" s="3">
        <f t="shared" si="332"/>
        <v>0</v>
      </c>
      <c r="Y702" s="30">
        <f t="shared" si="333"/>
        <v>-8.4561685486925289E-2</v>
      </c>
      <c r="Z702" s="30">
        <f t="shared" si="334"/>
        <v>-8.1129614487852317E-2</v>
      </c>
      <c r="AA702" s="30">
        <f t="shared" si="335"/>
        <v>-6.84368957273669E-2</v>
      </c>
      <c r="AB702" s="30">
        <f t="shared" si="336"/>
        <v>-7.1895861053840784E-2</v>
      </c>
      <c r="AC702" s="30">
        <f t="shared" si="337"/>
        <v>-0.10059928296945234</v>
      </c>
      <c r="AD702" s="30">
        <f t="shared" si="338"/>
        <v>-8.3818153741785542E-2</v>
      </c>
      <c r="AE702" s="30">
        <f t="shared" si="339"/>
        <v>-0.11483773881175245</v>
      </c>
      <c r="AF702" s="30">
        <f t="shared" si="340"/>
        <v>0</v>
      </c>
      <c r="AG702" s="30">
        <f t="shared" si="341"/>
        <v>0</v>
      </c>
      <c r="AH702" s="30">
        <f t="shared" si="342"/>
        <v>0</v>
      </c>
      <c r="AI702" s="30">
        <f t="shared" si="343"/>
        <v>0</v>
      </c>
      <c r="AJ702" s="30">
        <f t="shared" si="344"/>
        <v>0</v>
      </c>
      <c r="AK702" s="30">
        <f t="shared" si="345"/>
        <v>0</v>
      </c>
      <c r="AL702" s="30">
        <f t="shared" si="346"/>
        <v>0</v>
      </c>
      <c r="AM702">
        <f t="shared" si="347"/>
        <v>0</v>
      </c>
      <c r="AN702">
        <f t="shared" si="348"/>
        <v>0</v>
      </c>
      <c r="AO702">
        <f t="shared" si="349"/>
        <v>0</v>
      </c>
      <c r="AP702">
        <f t="shared" si="350"/>
        <v>0</v>
      </c>
      <c r="AQ702">
        <f t="shared" si="351"/>
        <v>0</v>
      </c>
      <c r="AR702">
        <f t="shared" si="352"/>
        <v>0</v>
      </c>
      <c r="AS702">
        <f t="shared" si="353"/>
        <v>0</v>
      </c>
    </row>
    <row r="703" spans="1:45" x14ac:dyDescent="0.25">
      <c r="A703" s="2">
        <v>44437</v>
      </c>
      <c r="B703" s="40">
        <v>21</v>
      </c>
      <c r="C703" s="16" t="str">
        <f t="shared" si="304"/>
        <v>44437_21</v>
      </c>
      <c r="D703" s="18">
        <v>206.48520023552157</v>
      </c>
      <c r="E703" s="18">
        <v>254.50815883812237</v>
      </c>
      <c r="F703" s="18">
        <v>564.57467288718988</v>
      </c>
      <c r="G703" s="18">
        <v>285.41143044046555</v>
      </c>
      <c r="H703" s="18">
        <v>0.253935620265347</v>
      </c>
      <c r="I703" s="18">
        <v>2.7065231794207349</v>
      </c>
      <c r="J703" s="18">
        <v>0.58272436021329144</v>
      </c>
      <c r="K703" s="18">
        <v>-18.91737457322445</v>
      </c>
      <c r="L703" s="18">
        <v>-21.925107470630003</v>
      </c>
      <c r="M703" s="18">
        <v>-41.095712538734368</v>
      </c>
      <c r="N703" s="18">
        <v>-22.17620396235699</v>
      </c>
      <c r="O703" s="18">
        <v>-3.0347055588204865E-2</v>
      </c>
      <c r="P703" s="18">
        <v>-0.24180408621140617</v>
      </c>
      <c r="Q703" s="18">
        <v>-7.7951179947993998E-2</v>
      </c>
      <c r="R703" s="3">
        <f t="shared" si="326"/>
        <v>0</v>
      </c>
      <c r="S703" s="3">
        <f t="shared" si="327"/>
        <v>0</v>
      </c>
      <c r="T703" s="3">
        <f t="shared" si="328"/>
        <v>0</v>
      </c>
      <c r="U703" s="3">
        <f t="shared" si="329"/>
        <v>0</v>
      </c>
      <c r="V703" s="3">
        <f t="shared" si="330"/>
        <v>0</v>
      </c>
      <c r="W703" s="3">
        <f t="shared" si="331"/>
        <v>0</v>
      </c>
      <c r="X703" s="3">
        <f t="shared" si="332"/>
        <v>0</v>
      </c>
      <c r="Y703" s="30">
        <f t="shared" si="333"/>
        <v>-9.1616128185685347E-2</v>
      </c>
      <c r="Z703" s="30">
        <f t="shared" si="334"/>
        <v>-8.6146972932900245E-2</v>
      </c>
      <c r="AA703" s="30">
        <f t="shared" si="335"/>
        <v>-7.2790570516693867E-2</v>
      </c>
      <c r="AB703" s="30">
        <f t="shared" si="336"/>
        <v>-7.769907437881246E-2</v>
      </c>
      <c r="AC703" s="30">
        <f t="shared" si="337"/>
        <v>-0.11950688744058069</v>
      </c>
      <c r="AD703" s="30">
        <f t="shared" si="338"/>
        <v>-8.9341221257583467E-2</v>
      </c>
      <c r="AE703" s="30">
        <f t="shared" si="339"/>
        <v>-0.13377024416734862</v>
      </c>
      <c r="AF703" s="30">
        <f t="shared" si="340"/>
        <v>0</v>
      </c>
      <c r="AG703" s="30">
        <f t="shared" si="341"/>
        <v>0</v>
      </c>
      <c r="AH703" s="30">
        <f t="shared" si="342"/>
        <v>0</v>
      </c>
      <c r="AI703" s="30">
        <f t="shared" si="343"/>
        <v>0</v>
      </c>
      <c r="AJ703" s="30">
        <f t="shared" si="344"/>
        <v>0</v>
      </c>
      <c r="AK703" s="30">
        <f t="shared" si="345"/>
        <v>0</v>
      </c>
      <c r="AL703" s="30">
        <f t="shared" si="346"/>
        <v>0</v>
      </c>
      <c r="AM703">
        <f t="shared" si="347"/>
        <v>0</v>
      </c>
      <c r="AN703">
        <f t="shared" si="348"/>
        <v>0</v>
      </c>
      <c r="AO703">
        <f t="shared" si="349"/>
        <v>0</v>
      </c>
      <c r="AP703">
        <f t="shared" si="350"/>
        <v>0</v>
      </c>
      <c r="AQ703">
        <f t="shared" si="351"/>
        <v>0</v>
      </c>
      <c r="AR703">
        <f t="shared" si="352"/>
        <v>0</v>
      </c>
      <c r="AS703">
        <f t="shared" si="353"/>
        <v>0</v>
      </c>
    </row>
    <row r="704" spans="1:45" x14ac:dyDescent="0.25">
      <c r="A704" s="2">
        <v>44437</v>
      </c>
      <c r="B704" s="40">
        <v>22</v>
      </c>
      <c r="C704" s="16" t="str">
        <f t="shared" si="304"/>
        <v>44437_22</v>
      </c>
      <c r="D704" s="18">
        <v>201.5486623875104</v>
      </c>
      <c r="E704" s="18">
        <v>251.38528249423936</v>
      </c>
      <c r="F704" s="18">
        <v>558.41127610384797</v>
      </c>
      <c r="G704" s="18">
        <v>280.81286045819127</v>
      </c>
      <c r="H704" s="18">
        <v>0.24397331996054775</v>
      </c>
      <c r="I704" s="18">
        <v>2.6683365560530863</v>
      </c>
      <c r="J704" s="18">
        <v>0.56033917205465766</v>
      </c>
      <c r="K704" s="18">
        <v>-21.47353991170942</v>
      </c>
      <c r="L704" s="18">
        <v>-24.606440412181019</v>
      </c>
      <c r="M704" s="18">
        <v>-46.826245824232679</v>
      </c>
      <c r="N704" s="18">
        <v>-25.400304051766049</v>
      </c>
      <c r="O704" s="18">
        <v>-2.9427785816134991E-2</v>
      </c>
      <c r="P704" s="18">
        <v>-0.26403886967189039</v>
      </c>
      <c r="Q704" s="18">
        <v>-7.6302467451221906E-2</v>
      </c>
      <c r="R704" s="3">
        <f t="shared" si="326"/>
        <v>0</v>
      </c>
      <c r="S704" s="3">
        <f t="shared" si="327"/>
        <v>0</v>
      </c>
      <c r="T704" s="3">
        <f t="shared" si="328"/>
        <v>0</v>
      </c>
      <c r="U704" s="3">
        <f t="shared" si="329"/>
        <v>0</v>
      </c>
      <c r="V704" s="3">
        <f t="shared" si="330"/>
        <v>0</v>
      </c>
      <c r="W704" s="3">
        <f t="shared" si="331"/>
        <v>0</v>
      </c>
      <c r="X704" s="3">
        <f t="shared" si="332"/>
        <v>0</v>
      </c>
      <c r="Y704" s="30">
        <f t="shared" si="333"/>
        <v>-0.1065427061501555</v>
      </c>
      <c r="Z704" s="30">
        <f t="shared" si="334"/>
        <v>-9.7883377133444124E-2</v>
      </c>
      <c r="AA704" s="30">
        <f t="shared" si="335"/>
        <v>-8.3856196728241544E-2</v>
      </c>
      <c r="AB704" s="30">
        <f t="shared" si="336"/>
        <v>-9.0452780582489622E-2</v>
      </c>
      <c r="AC704" s="30">
        <f t="shared" si="337"/>
        <v>-0.12061886857502975</v>
      </c>
      <c r="AD704" s="30">
        <f t="shared" si="338"/>
        <v>-9.895261115878419E-2</v>
      </c>
      <c r="AE704" s="30">
        <f t="shared" si="339"/>
        <v>-0.1361719316738739</v>
      </c>
      <c r="AF704" s="30">
        <f t="shared" si="340"/>
        <v>0</v>
      </c>
      <c r="AG704" s="30">
        <f t="shared" si="341"/>
        <v>0</v>
      </c>
      <c r="AH704" s="30">
        <f t="shared" si="342"/>
        <v>0</v>
      </c>
      <c r="AI704" s="30">
        <f t="shared" si="343"/>
        <v>0</v>
      </c>
      <c r="AJ704" s="30">
        <f t="shared" si="344"/>
        <v>0</v>
      </c>
      <c r="AK704" s="30">
        <f t="shared" si="345"/>
        <v>0</v>
      </c>
      <c r="AL704" s="30">
        <f t="shared" si="346"/>
        <v>0</v>
      </c>
      <c r="AM704">
        <f t="shared" si="347"/>
        <v>0</v>
      </c>
      <c r="AN704">
        <f t="shared" si="348"/>
        <v>0</v>
      </c>
      <c r="AO704">
        <f t="shared" si="349"/>
        <v>0</v>
      </c>
      <c r="AP704">
        <f t="shared" si="350"/>
        <v>0</v>
      </c>
      <c r="AQ704">
        <f t="shared" si="351"/>
        <v>0</v>
      </c>
      <c r="AR704">
        <f t="shared" si="352"/>
        <v>0</v>
      </c>
      <c r="AS704">
        <f t="shared" si="353"/>
        <v>0</v>
      </c>
    </row>
    <row r="705" spans="1:45" x14ac:dyDescent="0.25">
      <c r="A705" s="2">
        <v>44437</v>
      </c>
      <c r="B705" s="40">
        <v>23</v>
      </c>
      <c r="C705" s="16" t="str">
        <f t="shared" si="304"/>
        <v>44437_23</v>
      </c>
      <c r="D705" s="18">
        <v>187.34080744812616</v>
      </c>
      <c r="E705" s="18">
        <v>235.41558624070936</v>
      </c>
      <c r="F705" s="18">
        <v>523.28085226859855</v>
      </c>
      <c r="G705" s="18">
        <v>261.87345938930122</v>
      </c>
      <c r="H705" s="18">
        <v>0.22887904672918769</v>
      </c>
      <c r="I705" s="18">
        <v>2.4969169712491017</v>
      </c>
      <c r="J705" s="18">
        <v>0.5275379811273021</v>
      </c>
      <c r="K705" s="18">
        <v>-24.057946125861797</v>
      </c>
      <c r="L705" s="18">
        <v>-27.445512923283577</v>
      </c>
      <c r="M705" s="18">
        <v>-52.797881555212996</v>
      </c>
      <c r="N705" s="18">
        <v>-28.846463500609865</v>
      </c>
      <c r="O705" s="18">
        <v>-3.2103182944721795E-2</v>
      </c>
      <c r="P705" s="18">
        <v>-0.29113676107284053</v>
      </c>
      <c r="Q705" s="18">
        <v>-8.1946873045856142E-2</v>
      </c>
      <c r="R705" s="3">
        <f t="shared" si="326"/>
        <v>0</v>
      </c>
      <c r="S705" s="3">
        <f t="shared" si="327"/>
        <v>0</v>
      </c>
      <c r="T705" s="3">
        <f t="shared" si="328"/>
        <v>0</v>
      </c>
      <c r="U705" s="3">
        <f t="shared" si="329"/>
        <v>0</v>
      </c>
      <c r="V705" s="3">
        <f t="shared" si="330"/>
        <v>0</v>
      </c>
      <c r="W705" s="3">
        <f t="shared" si="331"/>
        <v>0</v>
      </c>
      <c r="X705" s="3">
        <f t="shared" si="332"/>
        <v>0</v>
      </c>
      <c r="Y705" s="30">
        <f t="shared" si="333"/>
        <v>-0.12841807641147984</v>
      </c>
      <c r="Z705" s="30">
        <f t="shared" si="334"/>
        <v>-0.11658324481209539</v>
      </c>
      <c r="AA705" s="30">
        <f t="shared" si="335"/>
        <v>-0.10089779002292253</v>
      </c>
      <c r="AB705" s="30">
        <f t="shared" si="336"/>
        <v>-0.11015420794409982</v>
      </c>
      <c r="AC705" s="30">
        <f t="shared" si="337"/>
        <v>-0.14026265577166025</v>
      </c>
      <c r="AD705" s="30">
        <f t="shared" si="338"/>
        <v>-0.1165984950341369</v>
      </c>
      <c r="AE705" s="30">
        <f t="shared" si="339"/>
        <v>-0.15533833766953217</v>
      </c>
      <c r="AF705" s="30">
        <f t="shared" si="340"/>
        <v>0</v>
      </c>
      <c r="AG705" s="30">
        <f t="shared" si="341"/>
        <v>0</v>
      </c>
      <c r="AH705" s="30">
        <f t="shared" si="342"/>
        <v>0</v>
      </c>
      <c r="AI705" s="30">
        <f t="shared" si="343"/>
        <v>0</v>
      </c>
      <c r="AJ705" s="30">
        <f t="shared" si="344"/>
        <v>0</v>
      </c>
      <c r="AK705" s="30">
        <f t="shared" si="345"/>
        <v>0</v>
      </c>
      <c r="AL705" s="30">
        <f t="shared" si="346"/>
        <v>0</v>
      </c>
      <c r="AM705">
        <f t="shared" si="347"/>
        <v>0</v>
      </c>
      <c r="AN705">
        <f t="shared" si="348"/>
        <v>0</v>
      </c>
      <c r="AO705">
        <f t="shared" si="349"/>
        <v>0</v>
      </c>
      <c r="AP705">
        <f t="shared" si="350"/>
        <v>0</v>
      </c>
      <c r="AQ705">
        <f t="shared" si="351"/>
        <v>0</v>
      </c>
      <c r="AR705">
        <f t="shared" si="352"/>
        <v>0</v>
      </c>
      <c r="AS705">
        <f t="shared" si="353"/>
        <v>0</v>
      </c>
    </row>
    <row r="706" spans="1:45" x14ac:dyDescent="0.25">
      <c r="A706" s="2">
        <v>44437</v>
      </c>
      <c r="B706" s="40">
        <v>24</v>
      </c>
      <c r="C706" s="16" t="str">
        <f t="shared" si="304"/>
        <v>44437_24</v>
      </c>
      <c r="D706" s="18">
        <v>169.00437000202859</v>
      </c>
      <c r="E706" s="18">
        <v>210.93926263307017</v>
      </c>
      <c r="F706" s="18">
        <v>464.03200734803602</v>
      </c>
      <c r="G706" s="18">
        <v>232.91399689669512</v>
      </c>
      <c r="H706" s="18">
        <v>0.20761732373602937</v>
      </c>
      <c r="I706" s="18">
        <v>2.2338057323746399</v>
      </c>
      <c r="J706" s="18">
        <v>0.48377371926792317</v>
      </c>
      <c r="K706" s="18">
        <v>-25.781743263540307</v>
      </c>
      <c r="L706" s="18">
        <v>-29.854921051214053</v>
      </c>
      <c r="M706" s="18">
        <v>-58.292282298467782</v>
      </c>
      <c r="N706" s="18">
        <v>-31.627477802005153</v>
      </c>
      <c r="O706" s="18">
        <v>-3.4217220854277267E-2</v>
      </c>
      <c r="P706" s="18">
        <v>-0.31831644801558423</v>
      </c>
      <c r="Q706" s="18">
        <v>-8.7868266627408459E-2</v>
      </c>
      <c r="R706" s="3">
        <f t="shared" si="326"/>
        <v>0</v>
      </c>
      <c r="S706" s="3">
        <f t="shared" si="327"/>
        <v>0</v>
      </c>
      <c r="T706" s="3">
        <f t="shared" si="328"/>
        <v>0</v>
      </c>
      <c r="U706" s="3">
        <f t="shared" si="329"/>
        <v>0</v>
      </c>
      <c r="V706" s="3">
        <f t="shared" si="330"/>
        <v>0</v>
      </c>
      <c r="W706" s="3">
        <f t="shared" si="331"/>
        <v>0</v>
      </c>
      <c r="X706" s="3">
        <f t="shared" si="332"/>
        <v>0</v>
      </c>
      <c r="Y706" s="30">
        <f t="shared" si="333"/>
        <v>-0.15255074920980352</v>
      </c>
      <c r="Z706" s="30">
        <f t="shared" si="334"/>
        <v>-0.1415332578608034</v>
      </c>
      <c r="AA706" s="30">
        <f t="shared" si="335"/>
        <v>-0.12562125322261888</v>
      </c>
      <c r="AB706" s="30">
        <f t="shared" si="336"/>
        <v>-0.13579036993656057</v>
      </c>
      <c r="AC706" s="30">
        <f t="shared" si="337"/>
        <v>-0.16480908355114926</v>
      </c>
      <c r="AD706" s="30">
        <f t="shared" si="338"/>
        <v>-0.14249961104594308</v>
      </c>
      <c r="AE706" s="30">
        <f t="shared" si="339"/>
        <v>-0.18163092191195554</v>
      </c>
      <c r="AF706" s="30">
        <f t="shared" si="340"/>
        <v>0</v>
      </c>
      <c r="AG706" s="30">
        <f t="shared" si="341"/>
        <v>0</v>
      </c>
      <c r="AH706" s="30">
        <f t="shared" si="342"/>
        <v>0</v>
      </c>
      <c r="AI706" s="30">
        <f t="shared" si="343"/>
        <v>0</v>
      </c>
      <c r="AJ706" s="30">
        <f t="shared" si="344"/>
        <v>0</v>
      </c>
      <c r="AK706" s="30">
        <f t="shared" si="345"/>
        <v>0</v>
      </c>
      <c r="AL706" s="30">
        <f t="shared" si="346"/>
        <v>0</v>
      </c>
      <c r="AM706">
        <f t="shared" si="347"/>
        <v>0</v>
      </c>
      <c r="AN706">
        <f t="shared" si="348"/>
        <v>0</v>
      </c>
      <c r="AO706">
        <f t="shared" si="349"/>
        <v>0</v>
      </c>
      <c r="AP706">
        <f t="shared" si="350"/>
        <v>0</v>
      </c>
      <c r="AQ706">
        <f t="shared" si="351"/>
        <v>0</v>
      </c>
      <c r="AR706">
        <f t="shared" si="352"/>
        <v>0</v>
      </c>
      <c r="AS706">
        <f t="shared" si="353"/>
        <v>0</v>
      </c>
    </row>
    <row r="707" spans="1:45" x14ac:dyDescent="0.25">
      <c r="A707" s="2">
        <v>44438</v>
      </c>
      <c r="B707" s="40">
        <v>1</v>
      </c>
      <c r="C707" s="16" t="str">
        <f t="shared" si="304"/>
        <v>44438_1</v>
      </c>
      <c r="D707" s="18">
        <v>148.60047811974866</v>
      </c>
      <c r="E707" s="18">
        <v>182.60442239962285</v>
      </c>
      <c r="F707" s="18">
        <v>394.04816011492483</v>
      </c>
      <c r="G707" s="18">
        <v>200.68612321542273</v>
      </c>
      <c r="H707" s="18">
        <v>0.19218282014753252</v>
      </c>
      <c r="I707" s="18">
        <v>1.9549748626116421</v>
      </c>
      <c r="J707" s="18">
        <v>0.45147411381526331</v>
      </c>
      <c r="K707" s="18">
        <v>-26.735569189120426</v>
      </c>
      <c r="L707" s="18">
        <v>-31.020621283094563</v>
      </c>
      <c r="M707" s="18">
        <v>-60.873312233506454</v>
      </c>
      <c r="N707" s="18">
        <v>-33.159549491867558</v>
      </c>
      <c r="O707" s="18">
        <v>-2.8419861196640611E-2</v>
      </c>
      <c r="P707" s="18">
        <v>-0.32486801946703503</v>
      </c>
      <c r="Q707" s="18">
        <v>-7.5274240968504033E-2</v>
      </c>
      <c r="R707" s="3">
        <f t="shared" si="326"/>
        <v>0</v>
      </c>
      <c r="S707" s="3">
        <f t="shared" si="327"/>
        <v>0</v>
      </c>
      <c r="T707" s="3">
        <f t="shared" si="328"/>
        <v>0</v>
      </c>
      <c r="U707" s="3">
        <f t="shared" si="329"/>
        <v>0</v>
      </c>
      <c r="V707" s="3">
        <f t="shared" si="330"/>
        <v>0</v>
      </c>
      <c r="W707" s="3">
        <f t="shared" si="331"/>
        <v>0</v>
      </c>
      <c r="X707" s="3">
        <f t="shared" si="332"/>
        <v>0</v>
      </c>
      <c r="Y707" s="30">
        <f t="shared" si="333"/>
        <v>-0.1799157682896266</v>
      </c>
      <c r="Z707" s="30">
        <f t="shared" si="334"/>
        <v>-0.16987880619455706</v>
      </c>
      <c r="AA707" s="30">
        <f t="shared" si="335"/>
        <v>-0.15448190956088376</v>
      </c>
      <c r="AB707" s="30">
        <f t="shared" si="336"/>
        <v>-0.16523090366478935</v>
      </c>
      <c r="AC707" s="30">
        <f t="shared" si="337"/>
        <v>-0.14787930146317765</v>
      </c>
      <c r="AD707" s="30">
        <f t="shared" si="338"/>
        <v>-0.16617503666161995</v>
      </c>
      <c r="AE707" s="30">
        <f t="shared" si="339"/>
        <v>-0.16672991576944579</v>
      </c>
      <c r="AF707" s="30">
        <f t="shared" si="340"/>
        <v>0</v>
      </c>
      <c r="AG707" s="30">
        <f t="shared" si="341"/>
        <v>0</v>
      </c>
      <c r="AH707" s="30">
        <f t="shared" si="342"/>
        <v>0</v>
      </c>
      <c r="AI707" s="30">
        <f t="shared" si="343"/>
        <v>0</v>
      </c>
      <c r="AJ707" s="30">
        <f t="shared" si="344"/>
        <v>0</v>
      </c>
      <c r="AK707" s="30">
        <f t="shared" si="345"/>
        <v>0</v>
      </c>
      <c r="AL707" s="30">
        <f t="shared" si="346"/>
        <v>0</v>
      </c>
      <c r="AM707">
        <f t="shared" si="347"/>
        <v>0</v>
      </c>
      <c r="AN707">
        <f t="shared" si="348"/>
        <v>0</v>
      </c>
      <c r="AO707">
        <f t="shared" si="349"/>
        <v>0</v>
      </c>
      <c r="AP707">
        <f t="shared" si="350"/>
        <v>0</v>
      </c>
      <c r="AQ707">
        <f t="shared" si="351"/>
        <v>0</v>
      </c>
      <c r="AR707">
        <f t="shared" si="352"/>
        <v>0</v>
      </c>
      <c r="AS707">
        <f t="shared" si="353"/>
        <v>0</v>
      </c>
    </row>
    <row r="708" spans="1:45" x14ac:dyDescent="0.25">
      <c r="A708" s="2">
        <v>44438</v>
      </c>
      <c r="B708" s="40">
        <v>2</v>
      </c>
      <c r="C708" s="16" t="str">
        <f t="shared" si="304"/>
        <v>44438_2</v>
      </c>
      <c r="D708" s="18">
        <v>132.04326342265546</v>
      </c>
      <c r="E708" s="18">
        <v>159.25708865670524</v>
      </c>
      <c r="F708" s="18">
        <v>341.78946999275695</v>
      </c>
      <c r="G708" s="18">
        <v>175.20482911151808</v>
      </c>
      <c r="H708" s="18">
        <v>0.1833962923825681</v>
      </c>
      <c r="I708" s="18">
        <v>1.7371860313037319</v>
      </c>
      <c r="J708" s="18">
        <v>0.43142238156924029</v>
      </c>
      <c r="K708" s="18">
        <v>-26.064548860027664</v>
      </c>
      <c r="L708" s="18">
        <v>-30.745561041659354</v>
      </c>
      <c r="M708" s="18">
        <v>-60.564197764581863</v>
      </c>
      <c r="N708" s="18">
        <v>-32.13518121595412</v>
      </c>
      <c r="O708" s="18">
        <v>-2.7726621420292787E-2</v>
      </c>
      <c r="P708" s="18">
        <v>-0.31956865132640677</v>
      </c>
      <c r="Q708" s="18">
        <v>-7.4283024381538748E-2</v>
      </c>
      <c r="R708" s="3">
        <f t="shared" si="326"/>
        <v>0</v>
      </c>
      <c r="S708" s="3">
        <f t="shared" si="327"/>
        <v>0</v>
      </c>
      <c r="T708" s="3">
        <f t="shared" si="328"/>
        <v>0</v>
      </c>
      <c r="U708" s="3">
        <f t="shared" si="329"/>
        <v>0</v>
      </c>
      <c r="V708" s="3">
        <f t="shared" si="330"/>
        <v>0</v>
      </c>
      <c r="W708" s="3">
        <f t="shared" si="331"/>
        <v>0</v>
      </c>
      <c r="X708" s="3">
        <f t="shared" si="332"/>
        <v>0</v>
      </c>
      <c r="Y708" s="30">
        <f t="shared" si="333"/>
        <v>-0.19739400696723172</v>
      </c>
      <c r="Z708" s="30">
        <f t="shared" si="334"/>
        <v>-0.1930561540524863</v>
      </c>
      <c r="AA708" s="30">
        <f t="shared" si="335"/>
        <v>-0.17719737757241413</v>
      </c>
      <c r="AB708" s="30">
        <f t="shared" si="336"/>
        <v>-0.18341492856626709</v>
      </c>
      <c r="AC708" s="30">
        <f t="shared" si="337"/>
        <v>-0.15118419821952853</v>
      </c>
      <c r="AD708" s="30">
        <f t="shared" si="338"/>
        <v>-0.18395764504655573</v>
      </c>
      <c r="AE708" s="30">
        <f t="shared" si="339"/>
        <v>-0.17218166593801726</v>
      </c>
      <c r="AF708" s="30">
        <f t="shared" si="340"/>
        <v>0</v>
      </c>
      <c r="AG708" s="30">
        <f t="shared" si="341"/>
        <v>0</v>
      </c>
      <c r="AH708" s="30">
        <f t="shared" si="342"/>
        <v>0</v>
      </c>
      <c r="AI708" s="30">
        <f t="shared" si="343"/>
        <v>0</v>
      </c>
      <c r="AJ708" s="30">
        <f t="shared" si="344"/>
        <v>0</v>
      </c>
      <c r="AK708" s="30">
        <f t="shared" si="345"/>
        <v>0</v>
      </c>
      <c r="AL708" s="30">
        <f t="shared" si="346"/>
        <v>0</v>
      </c>
      <c r="AM708">
        <f t="shared" si="347"/>
        <v>0</v>
      </c>
      <c r="AN708">
        <f t="shared" si="348"/>
        <v>0</v>
      </c>
      <c r="AO708">
        <f t="shared" si="349"/>
        <v>0</v>
      </c>
      <c r="AP708">
        <f t="shared" si="350"/>
        <v>0</v>
      </c>
      <c r="AQ708">
        <f t="shared" si="351"/>
        <v>0</v>
      </c>
      <c r="AR708">
        <f t="shared" si="352"/>
        <v>0</v>
      </c>
      <c r="AS708">
        <f t="shared" si="353"/>
        <v>0</v>
      </c>
    </row>
    <row r="709" spans="1:45" x14ac:dyDescent="0.25">
      <c r="A709" s="2">
        <v>44438</v>
      </c>
      <c r="B709" s="40">
        <v>3</v>
      </c>
      <c r="C709" s="16" t="str">
        <f t="shared" si="304"/>
        <v>44438_3</v>
      </c>
      <c r="D709" s="18">
        <v>122.36378709743045</v>
      </c>
      <c r="E709" s="18">
        <v>146.41446690032384</v>
      </c>
      <c r="F709" s="18">
        <v>312.97507046550919</v>
      </c>
      <c r="G709" s="18">
        <v>160.99929276873678</v>
      </c>
      <c r="H709" s="18">
        <v>0.1774496001341192</v>
      </c>
      <c r="I709" s="18">
        <v>1.6190205460809119</v>
      </c>
      <c r="J709" s="18">
        <v>0.41894724030806352</v>
      </c>
      <c r="K709" s="18">
        <v>-22.464961238511247</v>
      </c>
      <c r="L709" s="18">
        <v>-27.041323856872101</v>
      </c>
      <c r="M709" s="18">
        <v>-51.63626315196359</v>
      </c>
      <c r="N709" s="18">
        <v>-26.028919401741575</v>
      </c>
      <c r="O709" s="18">
        <v>-3.1521676086226622E-2</v>
      </c>
      <c r="P709" s="18">
        <v>-0.29579412828495028</v>
      </c>
      <c r="Q709" s="18">
        <v>-8.2938672213115391E-2</v>
      </c>
      <c r="R709" s="3">
        <f t="shared" si="326"/>
        <v>0</v>
      </c>
      <c r="S709" s="3">
        <f t="shared" si="327"/>
        <v>0</v>
      </c>
      <c r="T709" s="3">
        <f t="shared" si="328"/>
        <v>0</v>
      </c>
      <c r="U709" s="3">
        <f t="shared" si="329"/>
        <v>0</v>
      </c>
      <c r="V709" s="3">
        <f t="shared" si="330"/>
        <v>0</v>
      </c>
      <c r="W709" s="3">
        <f t="shared" si="331"/>
        <v>0</v>
      </c>
      <c r="X709" s="3">
        <f t="shared" si="332"/>
        <v>0</v>
      </c>
      <c r="Y709" s="30">
        <f t="shared" si="333"/>
        <v>-0.18359158188381206</v>
      </c>
      <c r="Z709" s="30">
        <f t="shared" si="334"/>
        <v>-0.18469024563864522</v>
      </c>
      <c r="AA709" s="30">
        <f t="shared" si="335"/>
        <v>-0.16498522733827153</v>
      </c>
      <c r="AB709" s="30">
        <f t="shared" si="336"/>
        <v>-0.16167101702198242</v>
      </c>
      <c r="AC709" s="30">
        <f t="shared" si="337"/>
        <v>-0.17763734639245196</v>
      </c>
      <c r="AD709" s="30">
        <f t="shared" si="338"/>
        <v>-0.18269942836795086</v>
      </c>
      <c r="AE709" s="30">
        <f t="shared" si="339"/>
        <v>-0.19796925300696167</v>
      </c>
      <c r="AF709" s="30">
        <f t="shared" si="340"/>
        <v>0</v>
      </c>
      <c r="AG709" s="30">
        <f t="shared" si="341"/>
        <v>0</v>
      </c>
      <c r="AH709" s="30">
        <f t="shared" si="342"/>
        <v>0</v>
      </c>
      <c r="AI709" s="30">
        <f t="shared" si="343"/>
        <v>0</v>
      </c>
      <c r="AJ709" s="30">
        <f t="shared" si="344"/>
        <v>0</v>
      </c>
      <c r="AK709" s="30">
        <f t="shared" si="345"/>
        <v>0</v>
      </c>
      <c r="AL709" s="30">
        <f t="shared" si="346"/>
        <v>0</v>
      </c>
      <c r="AM709">
        <f t="shared" si="347"/>
        <v>0</v>
      </c>
      <c r="AN709">
        <f t="shared" si="348"/>
        <v>0</v>
      </c>
      <c r="AO709">
        <f t="shared" si="349"/>
        <v>0</v>
      </c>
      <c r="AP709">
        <f t="shared" si="350"/>
        <v>0</v>
      </c>
      <c r="AQ709">
        <f t="shared" si="351"/>
        <v>0</v>
      </c>
      <c r="AR709">
        <f t="shared" si="352"/>
        <v>0</v>
      </c>
      <c r="AS709">
        <f t="shared" si="353"/>
        <v>0</v>
      </c>
    </row>
    <row r="710" spans="1:45" x14ac:dyDescent="0.25">
      <c r="A710" s="2">
        <v>44438</v>
      </c>
      <c r="B710" s="40">
        <v>4</v>
      </c>
      <c r="C710" s="16" t="str">
        <f t="shared" si="304"/>
        <v>44438_4</v>
      </c>
      <c r="D710" s="18">
        <v>117.83104669670017</v>
      </c>
      <c r="E710" s="18">
        <v>139.01722038930086</v>
      </c>
      <c r="F710" s="18">
        <v>295.94937756330268</v>
      </c>
      <c r="G710" s="18">
        <v>153.34253655412698</v>
      </c>
      <c r="H710" s="18">
        <v>0.17709726106837695</v>
      </c>
      <c r="I710" s="18">
        <v>1.5397573960440456</v>
      </c>
      <c r="J710" s="18">
        <v>0.41738823433040451</v>
      </c>
      <c r="K710" s="18">
        <v>-22.679609278368609</v>
      </c>
      <c r="L710" s="18">
        <v>-27.590796876512879</v>
      </c>
      <c r="M710" s="18">
        <v>-52.381637858085426</v>
      </c>
      <c r="N710" s="18">
        <v>-26.426976022789997</v>
      </c>
      <c r="O710" s="18">
        <v>-3.0401397402605831E-2</v>
      </c>
      <c r="P710" s="18">
        <v>-0.30781250545004579</v>
      </c>
      <c r="Q710" s="18">
        <v>-8.0220836259313366E-2</v>
      </c>
      <c r="R710" s="3">
        <f t="shared" si="326"/>
        <v>0</v>
      </c>
      <c r="S710" s="3">
        <f t="shared" si="327"/>
        <v>0</v>
      </c>
      <c r="T710" s="3">
        <f t="shared" si="328"/>
        <v>0</v>
      </c>
      <c r="U710" s="3">
        <f t="shared" si="329"/>
        <v>0</v>
      </c>
      <c r="V710" s="3">
        <f t="shared" si="330"/>
        <v>0</v>
      </c>
      <c r="W710" s="3">
        <f t="shared" si="331"/>
        <v>0</v>
      </c>
      <c r="X710" s="3">
        <f t="shared" si="332"/>
        <v>0</v>
      </c>
      <c r="Y710" s="30">
        <f t="shared" si="333"/>
        <v>-0.19247566676333144</v>
      </c>
      <c r="Z710" s="30">
        <f t="shared" si="334"/>
        <v>-0.19847035352345702</v>
      </c>
      <c r="AA710" s="30">
        <f t="shared" si="335"/>
        <v>-0.17699526280260938</v>
      </c>
      <c r="AB710" s="30">
        <f t="shared" si="336"/>
        <v>-0.17233949963689155</v>
      </c>
      <c r="AC710" s="30">
        <f t="shared" si="337"/>
        <v>-0.1716649778726273</v>
      </c>
      <c r="AD710" s="30">
        <f t="shared" si="338"/>
        <v>-0.19990974308087731</v>
      </c>
      <c r="AE710" s="30">
        <f t="shared" si="339"/>
        <v>-0.19219716719616622</v>
      </c>
      <c r="AF710" s="30">
        <f t="shared" si="340"/>
        <v>0</v>
      </c>
      <c r="AG710" s="30">
        <f t="shared" si="341"/>
        <v>0</v>
      </c>
      <c r="AH710" s="30">
        <f t="shared" si="342"/>
        <v>0</v>
      </c>
      <c r="AI710" s="30">
        <f t="shared" si="343"/>
        <v>0</v>
      </c>
      <c r="AJ710" s="30">
        <f t="shared" si="344"/>
        <v>0</v>
      </c>
      <c r="AK710" s="30">
        <f t="shared" si="345"/>
        <v>0</v>
      </c>
      <c r="AL710" s="30">
        <f t="shared" si="346"/>
        <v>0</v>
      </c>
      <c r="AM710">
        <f t="shared" si="347"/>
        <v>0</v>
      </c>
      <c r="AN710">
        <f t="shared" si="348"/>
        <v>0</v>
      </c>
      <c r="AO710">
        <f t="shared" si="349"/>
        <v>0</v>
      </c>
      <c r="AP710">
        <f t="shared" si="350"/>
        <v>0</v>
      </c>
      <c r="AQ710">
        <f t="shared" si="351"/>
        <v>0</v>
      </c>
      <c r="AR710">
        <f t="shared" si="352"/>
        <v>0</v>
      </c>
      <c r="AS710">
        <f t="shared" si="353"/>
        <v>0</v>
      </c>
    </row>
    <row r="711" spans="1:45" x14ac:dyDescent="0.25">
      <c r="A711" s="2">
        <v>44438</v>
      </c>
      <c r="B711" s="40">
        <v>5</v>
      </c>
      <c r="C711" s="16" t="str">
        <f t="shared" si="304"/>
        <v>44438_5</v>
      </c>
      <c r="D711" s="18">
        <v>116.25346225980212</v>
      </c>
      <c r="E711" s="18">
        <v>136.85347026213276</v>
      </c>
      <c r="F711" s="18">
        <v>291.06581260681884</v>
      </c>
      <c r="G711" s="18">
        <v>150.63801878413639</v>
      </c>
      <c r="H711" s="18">
        <v>0.17580623439103593</v>
      </c>
      <c r="I711" s="18">
        <v>1.5309975592045233</v>
      </c>
      <c r="J711" s="18">
        <v>0.41489285175359858</v>
      </c>
      <c r="K711" s="18">
        <v>-23.210514248052281</v>
      </c>
      <c r="L711" s="18">
        <v>-28.64501800277452</v>
      </c>
      <c r="M711" s="18">
        <v>-55.402524756942867</v>
      </c>
      <c r="N711" s="18">
        <v>-27.385576113229678</v>
      </c>
      <c r="O711" s="18">
        <v>-3.1341532004207862E-2</v>
      </c>
      <c r="P711" s="18">
        <v>-0.32424650067265914</v>
      </c>
      <c r="Q711" s="18">
        <v>-8.2189029499495594E-2</v>
      </c>
      <c r="R711" s="3">
        <f t="shared" si="326"/>
        <v>0</v>
      </c>
      <c r="S711" s="3">
        <f t="shared" si="327"/>
        <v>0</v>
      </c>
      <c r="T711" s="3">
        <f t="shared" si="328"/>
        <v>0</v>
      </c>
      <c r="U711" s="3">
        <f t="shared" si="329"/>
        <v>0</v>
      </c>
      <c r="V711" s="3">
        <f t="shared" si="330"/>
        <v>0</v>
      </c>
      <c r="W711" s="3">
        <f t="shared" si="331"/>
        <v>0</v>
      </c>
      <c r="X711" s="3">
        <f t="shared" si="332"/>
        <v>0</v>
      </c>
      <c r="Y711" s="30">
        <f t="shared" si="333"/>
        <v>-0.19965439133487178</v>
      </c>
      <c r="Z711" s="30">
        <f t="shared" si="334"/>
        <v>-0.20931159398374841</v>
      </c>
      <c r="AA711" s="30">
        <f t="shared" si="335"/>
        <v>-0.19034363486646369</v>
      </c>
      <c r="AB711" s="30">
        <f t="shared" si="336"/>
        <v>-0.18179724039303177</v>
      </c>
      <c r="AC711" s="30">
        <f t="shared" si="337"/>
        <v>-0.17827315460552243</v>
      </c>
      <c r="AD711" s="30">
        <f t="shared" si="338"/>
        <v>-0.21178773194199693</v>
      </c>
      <c r="AE711" s="30">
        <f t="shared" si="339"/>
        <v>-0.19809700059211185</v>
      </c>
      <c r="AF711" s="30">
        <f t="shared" si="340"/>
        <v>0</v>
      </c>
      <c r="AG711" s="30">
        <f t="shared" si="341"/>
        <v>0</v>
      </c>
      <c r="AH711" s="30">
        <f t="shared" si="342"/>
        <v>0</v>
      </c>
      <c r="AI711" s="30">
        <f t="shared" si="343"/>
        <v>0</v>
      </c>
      <c r="AJ711" s="30">
        <f t="shared" si="344"/>
        <v>0</v>
      </c>
      <c r="AK711" s="30">
        <f t="shared" si="345"/>
        <v>0</v>
      </c>
      <c r="AL711" s="30">
        <f t="shared" si="346"/>
        <v>0</v>
      </c>
      <c r="AM711">
        <f t="shared" si="347"/>
        <v>0</v>
      </c>
      <c r="AN711">
        <f t="shared" si="348"/>
        <v>0</v>
      </c>
      <c r="AO711">
        <f t="shared" si="349"/>
        <v>0</v>
      </c>
      <c r="AP711">
        <f t="shared" si="350"/>
        <v>0</v>
      </c>
      <c r="AQ711">
        <f t="shared" si="351"/>
        <v>0</v>
      </c>
      <c r="AR711">
        <f t="shared" si="352"/>
        <v>0</v>
      </c>
      <c r="AS711">
        <f t="shared" si="353"/>
        <v>0</v>
      </c>
    </row>
    <row r="712" spans="1:45" x14ac:dyDescent="0.25">
      <c r="A712" s="2">
        <v>44438</v>
      </c>
      <c r="B712" s="40">
        <v>6</v>
      </c>
      <c r="C712" s="16" t="str">
        <f t="shared" si="304"/>
        <v>44438_6</v>
      </c>
      <c r="D712" s="18">
        <v>119.82290415049843</v>
      </c>
      <c r="E712" s="18">
        <v>142.09042056720176</v>
      </c>
      <c r="F712" s="18">
        <v>302.43041199024663</v>
      </c>
      <c r="G712" s="18">
        <v>155.89706087700705</v>
      </c>
      <c r="H712" s="18">
        <v>0.17704948167173781</v>
      </c>
      <c r="I712" s="18">
        <v>1.5848753232651389</v>
      </c>
      <c r="J712" s="18">
        <v>0.41769919484575435</v>
      </c>
      <c r="K712" s="18">
        <v>-23.002975405175366</v>
      </c>
      <c r="L712" s="18">
        <v>-28.389394256947586</v>
      </c>
      <c r="M712" s="18">
        <v>-55.379006486056404</v>
      </c>
      <c r="N712" s="18">
        <v>-27.004999788848924</v>
      </c>
      <c r="O712" s="18">
        <v>-3.4192190268181807E-2</v>
      </c>
      <c r="P712" s="18">
        <v>-0.32899585275137833</v>
      </c>
      <c r="Q712" s="18">
        <v>-8.8721381329603333E-2</v>
      </c>
      <c r="R712" s="3">
        <f t="shared" si="326"/>
        <v>0</v>
      </c>
      <c r="S712" s="3">
        <f t="shared" si="327"/>
        <v>0</v>
      </c>
      <c r="T712" s="3">
        <f t="shared" si="328"/>
        <v>0</v>
      </c>
      <c r="U712" s="3">
        <f t="shared" si="329"/>
        <v>0</v>
      </c>
      <c r="V712" s="3">
        <f t="shared" si="330"/>
        <v>0</v>
      </c>
      <c r="W712" s="3">
        <f t="shared" si="331"/>
        <v>0</v>
      </c>
      <c r="X712" s="3">
        <f t="shared" si="332"/>
        <v>0</v>
      </c>
      <c r="Y712" s="30">
        <f t="shared" si="333"/>
        <v>-0.19197477784617425</v>
      </c>
      <c r="Z712" s="30">
        <f t="shared" si="334"/>
        <v>-0.19979808732792653</v>
      </c>
      <c r="AA712" s="30">
        <f t="shared" si="335"/>
        <v>-0.18311321973744618</v>
      </c>
      <c r="AB712" s="30">
        <f t="shared" si="336"/>
        <v>-0.17322327718643885</v>
      </c>
      <c r="AC712" s="30">
        <f t="shared" si="337"/>
        <v>-0.19312222744360547</v>
      </c>
      <c r="AD712" s="30">
        <f t="shared" si="338"/>
        <v>-0.20758469005220265</v>
      </c>
      <c r="AE712" s="30">
        <f t="shared" si="339"/>
        <v>-0.21240496133196013</v>
      </c>
      <c r="AF712" s="30">
        <f t="shared" si="340"/>
        <v>0</v>
      </c>
      <c r="AG712" s="30">
        <f t="shared" si="341"/>
        <v>0</v>
      </c>
      <c r="AH712" s="30">
        <f t="shared" si="342"/>
        <v>0</v>
      </c>
      <c r="AI712" s="30">
        <f t="shared" si="343"/>
        <v>0</v>
      </c>
      <c r="AJ712" s="30">
        <f t="shared" si="344"/>
        <v>0</v>
      </c>
      <c r="AK712" s="30">
        <f t="shared" si="345"/>
        <v>0</v>
      </c>
      <c r="AL712" s="30">
        <f t="shared" si="346"/>
        <v>0</v>
      </c>
      <c r="AM712">
        <f t="shared" si="347"/>
        <v>0</v>
      </c>
      <c r="AN712">
        <f t="shared" si="348"/>
        <v>0</v>
      </c>
      <c r="AO712">
        <f t="shared" si="349"/>
        <v>0</v>
      </c>
      <c r="AP712">
        <f t="shared" si="350"/>
        <v>0</v>
      </c>
      <c r="AQ712">
        <f t="shared" si="351"/>
        <v>0</v>
      </c>
      <c r="AR712">
        <f t="shared" si="352"/>
        <v>0</v>
      </c>
      <c r="AS712">
        <f t="shared" si="353"/>
        <v>0</v>
      </c>
    </row>
    <row r="713" spans="1:45" x14ac:dyDescent="0.25">
      <c r="A713" s="2">
        <v>44438</v>
      </c>
      <c r="B713" s="40">
        <v>7</v>
      </c>
      <c r="C713" s="16" t="str">
        <f t="shared" si="304"/>
        <v>44438_7</v>
      </c>
      <c r="D713" s="18">
        <v>141.12706858299958</v>
      </c>
      <c r="E713" s="18">
        <v>165.80819119689562</v>
      </c>
      <c r="F713" s="18">
        <v>353.7675815861694</v>
      </c>
      <c r="G713" s="18">
        <v>183.65783335764993</v>
      </c>
      <c r="H713" s="18">
        <v>0.18693538132885523</v>
      </c>
      <c r="I713" s="18">
        <v>1.8185131752231183</v>
      </c>
      <c r="J713" s="18">
        <v>0.43973000224886816</v>
      </c>
      <c r="K713" s="18">
        <v>-20.411112587353351</v>
      </c>
      <c r="L713" s="18">
        <v>-26.431902116127226</v>
      </c>
      <c r="M713" s="18">
        <v>-51.865194032503744</v>
      </c>
      <c r="N713" s="18">
        <v>-24.032850760715849</v>
      </c>
      <c r="O713" s="18">
        <v>-3.5215375006543349E-2</v>
      </c>
      <c r="P713" s="18">
        <v>-0.31993515652543164</v>
      </c>
      <c r="Q713" s="18">
        <v>-9.066125176375317E-2</v>
      </c>
      <c r="R713" s="3">
        <f t="shared" si="326"/>
        <v>0</v>
      </c>
      <c r="S713" s="3">
        <f t="shared" si="327"/>
        <v>0</v>
      </c>
      <c r="T713" s="3">
        <f t="shared" si="328"/>
        <v>0</v>
      </c>
      <c r="U713" s="3">
        <f t="shared" si="329"/>
        <v>0</v>
      </c>
      <c r="V713" s="3">
        <f t="shared" si="330"/>
        <v>0</v>
      </c>
      <c r="W713" s="3">
        <f t="shared" si="331"/>
        <v>0</v>
      </c>
      <c r="X713" s="3">
        <f t="shared" si="332"/>
        <v>0</v>
      </c>
      <c r="Y713" s="30">
        <f t="shared" si="333"/>
        <v>-0.14462932442580409</v>
      </c>
      <c r="Z713" s="30">
        <f t="shared" si="334"/>
        <v>-0.15941252314090804</v>
      </c>
      <c r="AA713" s="30">
        <f t="shared" si="335"/>
        <v>-0.14660810298094148</v>
      </c>
      <c r="AB713" s="30">
        <f t="shared" si="336"/>
        <v>-0.13085666057006659</v>
      </c>
      <c r="AC713" s="30">
        <f t="shared" si="337"/>
        <v>-0.18838260984202204</v>
      </c>
      <c r="AD713" s="30">
        <f t="shared" si="338"/>
        <v>-0.17593227307037682</v>
      </c>
      <c r="AE713" s="30">
        <f t="shared" si="339"/>
        <v>-0.20617481477291336</v>
      </c>
      <c r="AF713" s="30">
        <f t="shared" si="340"/>
        <v>0</v>
      </c>
      <c r="AG713" s="30">
        <f t="shared" si="341"/>
        <v>0</v>
      </c>
      <c r="AH713" s="30">
        <f t="shared" si="342"/>
        <v>0</v>
      </c>
      <c r="AI713" s="30">
        <f t="shared" si="343"/>
        <v>0</v>
      </c>
      <c r="AJ713" s="30">
        <f t="shared" si="344"/>
        <v>0</v>
      </c>
      <c r="AK713" s="30">
        <f t="shared" si="345"/>
        <v>0</v>
      </c>
      <c r="AL713" s="30">
        <f t="shared" si="346"/>
        <v>0</v>
      </c>
      <c r="AM713">
        <f t="shared" si="347"/>
        <v>0</v>
      </c>
      <c r="AN713">
        <f t="shared" si="348"/>
        <v>0</v>
      </c>
      <c r="AO713">
        <f t="shared" si="349"/>
        <v>0</v>
      </c>
      <c r="AP713">
        <f t="shared" si="350"/>
        <v>0</v>
      </c>
      <c r="AQ713">
        <f t="shared" si="351"/>
        <v>0</v>
      </c>
      <c r="AR713">
        <f t="shared" si="352"/>
        <v>0</v>
      </c>
      <c r="AS713">
        <f t="shared" si="353"/>
        <v>0</v>
      </c>
    </row>
    <row r="714" spans="1:45" x14ac:dyDescent="0.25">
      <c r="A714" s="2">
        <v>44438</v>
      </c>
      <c r="B714" s="40">
        <v>8</v>
      </c>
      <c r="C714" s="16" t="str">
        <f t="shared" si="304"/>
        <v>44438_8</v>
      </c>
      <c r="D714" s="18">
        <v>170.41101322426445</v>
      </c>
      <c r="E714" s="18">
        <v>200.43969564140215</v>
      </c>
      <c r="F714" s="18">
        <v>425.01459757154635</v>
      </c>
      <c r="G714" s="18">
        <v>223.29432281601117</v>
      </c>
      <c r="H714" s="18">
        <v>0.18498469116986094</v>
      </c>
      <c r="I714" s="18">
        <v>2.1649465060277238</v>
      </c>
      <c r="J714" s="18">
        <v>0.43279712683327259</v>
      </c>
      <c r="K714" s="18">
        <v>-16.352445702945769</v>
      </c>
      <c r="L714" s="18">
        <v>-21.40348241160137</v>
      </c>
      <c r="M714" s="18">
        <v>-43.197690884485525</v>
      </c>
      <c r="N714" s="18">
        <v>-19.030549674607133</v>
      </c>
      <c r="O714" s="18">
        <v>-3.4928858320716655E-2</v>
      </c>
      <c r="P714" s="18">
        <v>-0.25533731203045951</v>
      </c>
      <c r="Q714" s="18">
        <v>-8.9034918234240798E-2</v>
      </c>
      <c r="R714" s="3">
        <f t="shared" si="326"/>
        <v>0</v>
      </c>
      <c r="S714" s="3">
        <f t="shared" si="327"/>
        <v>0</v>
      </c>
      <c r="T714" s="3">
        <f t="shared" si="328"/>
        <v>0</v>
      </c>
      <c r="U714" s="3">
        <f t="shared" si="329"/>
        <v>0</v>
      </c>
      <c r="V714" s="3">
        <f t="shared" si="330"/>
        <v>0</v>
      </c>
      <c r="W714" s="3">
        <f t="shared" si="331"/>
        <v>0</v>
      </c>
      <c r="X714" s="3">
        <f t="shared" si="332"/>
        <v>0</v>
      </c>
      <c r="Y714" s="30">
        <f t="shared" si="333"/>
        <v>-9.5958854968050733E-2</v>
      </c>
      <c r="Z714" s="30">
        <f t="shared" si="334"/>
        <v>-0.1067826527231083</v>
      </c>
      <c r="AA714" s="30">
        <f t="shared" si="335"/>
        <v>-0.10163813462245538</v>
      </c>
      <c r="AB714" s="30">
        <f t="shared" si="336"/>
        <v>-8.5226303269196058E-2</v>
      </c>
      <c r="AC714" s="30">
        <f t="shared" si="337"/>
        <v>-0.18882026453012518</v>
      </c>
      <c r="AD714" s="30">
        <f t="shared" si="338"/>
        <v>-0.11794162641873135</v>
      </c>
      <c r="AE714" s="30">
        <f t="shared" si="339"/>
        <v>-0.2057197534690195</v>
      </c>
      <c r="AF714" s="30">
        <f t="shared" si="340"/>
        <v>0</v>
      </c>
      <c r="AG714" s="30">
        <f t="shared" si="341"/>
        <v>0</v>
      </c>
      <c r="AH714" s="30">
        <f t="shared" si="342"/>
        <v>0</v>
      </c>
      <c r="AI714" s="30">
        <f t="shared" si="343"/>
        <v>0</v>
      </c>
      <c r="AJ714" s="30">
        <f t="shared" si="344"/>
        <v>0</v>
      </c>
      <c r="AK714" s="30">
        <f t="shared" si="345"/>
        <v>0</v>
      </c>
      <c r="AL714" s="30">
        <f t="shared" si="346"/>
        <v>0</v>
      </c>
      <c r="AM714">
        <f t="shared" si="347"/>
        <v>0</v>
      </c>
      <c r="AN714">
        <f t="shared" si="348"/>
        <v>0</v>
      </c>
      <c r="AO714">
        <f t="shared" si="349"/>
        <v>0</v>
      </c>
      <c r="AP714">
        <f t="shared" si="350"/>
        <v>0</v>
      </c>
      <c r="AQ714">
        <f t="shared" si="351"/>
        <v>0</v>
      </c>
      <c r="AR714">
        <f t="shared" si="352"/>
        <v>0</v>
      </c>
      <c r="AS714">
        <f t="shared" si="353"/>
        <v>0</v>
      </c>
    </row>
    <row r="715" spans="1:45" x14ac:dyDescent="0.25">
      <c r="A715" s="2">
        <v>44438</v>
      </c>
      <c r="B715" s="40">
        <v>9</v>
      </c>
      <c r="C715" s="16" t="str">
        <f t="shared" si="304"/>
        <v>44438_9</v>
      </c>
      <c r="D715" s="18">
        <v>204.36498796379669</v>
      </c>
      <c r="E715" s="18">
        <v>244.7075785829617</v>
      </c>
      <c r="F715" s="18">
        <v>517.05748685484377</v>
      </c>
      <c r="G715" s="18">
        <v>268.92908397708408</v>
      </c>
      <c r="H715" s="18">
        <v>0.22011706707768175</v>
      </c>
      <c r="I715" s="18">
        <v>2.6962419439696337</v>
      </c>
      <c r="J715" s="18">
        <v>0.51307770496569993</v>
      </c>
      <c r="K715" s="18">
        <v>-17.302373689378097</v>
      </c>
      <c r="L715" s="18">
        <v>-20.25284082653522</v>
      </c>
      <c r="M715" s="18">
        <v>-42.696273750653184</v>
      </c>
      <c r="N715" s="18">
        <v>-21.101682613013207</v>
      </c>
      <c r="O715" s="18">
        <v>3.967815248725402E-4</v>
      </c>
      <c r="P715" s="18">
        <v>-0.1278398596306359</v>
      </c>
      <c r="Q715" s="18">
        <v>-8.1229083812644955E-3</v>
      </c>
      <c r="R715" s="3">
        <f t="shared" si="326"/>
        <v>0</v>
      </c>
      <c r="S715" s="3">
        <f t="shared" si="327"/>
        <v>0</v>
      </c>
      <c r="T715" s="3">
        <f t="shared" si="328"/>
        <v>0</v>
      </c>
      <c r="U715" s="3">
        <f t="shared" si="329"/>
        <v>0</v>
      </c>
      <c r="V715" s="3">
        <f t="shared" si="330"/>
        <v>0</v>
      </c>
      <c r="W715" s="3">
        <f t="shared" si="331"/>
        <v>0</v>
      </c>
      <c r="X715" s="3">
        <f t="shared" si="332"/>
        <v>0</v>
      </c>
      <c r="Y715" s="30">
        <f t="shared" si="333"/>
        <v>-8.4664079996145017E-2</v>
      </c>
      <c r="Z715" s="30">
        <f t="shared" si="334"/>
        <v>-8.276343930095742E-2</v>
      </c>
      <c r="AA715" s="30">
        <f t="shared" si="335"/>
        <v>-8.2575486935439216E-2</v>
      </c>
      <c r="AB715" s="30">
        <f t="shared" si="336"/>
        <v>-7.846560253338504E-2</v>
      </c>
      <c r="AC715" s="30">
        <f t="shared" si="337"/>
        <v>1.8025931843463625E-3</v>
      </c>
      <c r="AD715" s="30">
        <f t="shared" si="338"/>
        <v>-4.741409053314382E-2</v>
      </c>
      <c r="AE715" s="30">
        <f t="shared" si="339"/>
        <v>-1.5831731339422603E-2</v>
      </c>
      <c r="AF715" s="30">
        <f t="shared" si="340"/>
        <v>0</v>
      </c>
      <c r="AG715" s="30">
        <f t="shared" si="341"/>
        <v>0</v>
      </c>
      <c r="AH715" s="30">
        <f t="shared" si="342"/>
        <v>0</v>
      </c>
      <c r="AI715" s="30">
        <f t="shared" si="343"/>
        <v>0</v>
      </c>
      <c r="AJ715" s="30">
        <f t="shared" si="344"/>
        <v>0</v>
      </c>
      <c r="AK715" s="30">
        <f t="shared" si="345"/>
        <v>0</v>
      </c>
      <c r="AL715" s="30">
        <f t="shared" si="346"/>
        <v>0</v>
      </c>
      <c r="AM715">
        <f t="shared" si="347"/>
        <v>0</v>
      </c>
      <c r="AN715">
        <f t="shared" si="348"/>
        <v>0</v>
      </c>
      <c r="AO715">
        <f t="shared" si="349"/>
        <v>0</v>
      </c>
      <c r="AP715">
        <f t="shared" si="350"/>
        <v>0</v>
      </c>
      <c r="AQ715">
        <f t="shared" si="351"/>
        <v>0</v>
      </c>
      <c r="AR715">
        <f t="shared" si="352"/>
        <v>0</v>
      </c>
      <c r="AS715">
        <f t="shared" si="353"/>
        <v>0</v>
      </c>
    </row>
    <row r="716" spans="1:45" x14ac:dyDescent="0.25">
      <c r="A716" s="2">
        <v>44438</v>
      </c>
      <c r="B716" s="40">
        <v>10</v>
      </c>
      <c r="C716" s="16" t="str">
        <f t="shared" ref="C716:C754" si="354">CONCATENATE(A716,"_",B716)</f>
        <v>44438_10</v>
      </c>
      <c r="D716" s="18">
        <v>232.3716184196872</v>
      </c>
      <c r="E716" s="18">
        <v>279.6474041671475</v>
      </c>
      <c r="F716" s="18">
        <v>590.79106837457755</v>
      </c>
      <c r="G716" s="18">
        <v>305.65632233448679</v>
      </c>
      <c r="H716" s="18">
        <v>0.23928361085902861</v>
      </c>
      <c r="I716" s="18">
        <v>3.0985841044347686</v>
      </c>
      <c r="J716" s="18">
        <v>0.55558052748613795</v>
      </c>
      <c r="K716" s="18">
        <v>-10.299249668597543</v>
      </c>
      <c r="L716" s="18">
        <v>-10.146412515738486</v>
      </c>
      <c r="M716" s="18">
        <v>-22.557012496764226</v>
      </c>
      <c r="N716" s="18">
        <v>-12.398450187940732</v>
      </c>
      <c r="O716" s="18">
        <v>2.2667554100520192E-2</v>
      </c>
      <c r="P716" s="18">
        <v>2.6291627527159203E-2</v>
      </c>
      <c r="Q716" s="18">
        <v>4.2178436509057275E-2</v>
      </c>
      <c r="R716" s="3">
        <f t="shared" si="326"/>
        <v>0</v>
      </c>
      <c r="S716" s="3">
        <f t="shared" si="327"/>
        <v>0</v>
      </c>
      <c r="T716" s="3">
        <f t="shared" si="328"/>
        <v>0</v>
      </c>
      <c r="U716" s="3">
        <f t="shared" si="329"/>
        <v>0</v>
      </c>
      <c r="V716" s="3">
        <f t="shared" si="330"/>
        <v>0</v>
      </c>
      <c r="W716" s="3">
        <f t="shared" si="331"/>
        <v>0</v>
      </c>
      <c r="X716" s="3">
        <f t="shared" si="332"/>
        <v>0</v>
      </c>
      <c r="Y716" s="30">
        <f t="shared" si="333"/>
        <v>-4.4322321885265838E-2</v>
      </c>
      <c r="Z716" s="30">
        <f t="shared" si="334"/>
        <v>-3.6282877525563924E-2</v>
      </c>
      <c r="AA716" s="30">
        <f t="shared" si="335"/>
        <v>-3.8181031678126975E-2</v>
      </c>
      <c r="AB716" s="30">
        <f t="shared" si="336"/>
        <v>-4.0563368993142633E-2</v>
      </c>
      <c r="AC716" s="30">
        <f t="shared" si="337"/>
        <v>9.4730909564360186E-2</v>
      </c>
      <c r="AD716" s="30">
        <f t="shared" si="338"/>
        <v>8.4850456340784773E-3</v>
      </c>
      <c r="AE716" s="30">
        <f t="shared" si="339"/>
        <v>7.5917773252248563E-2</v>
      </c>
      <c r="AF716" s="30">
        <f t="shared" si="340"/>
        <v>0</v>
      </c>
      <c r="AG716" s="30">
        <f t="shared" si="341"/>
        <v>0</v>
      </c>
      <c r="AH716" s="30">
        <f t="shared" si="342"/>
        <v>0</v>
      </c>
      <c r="AI716" s="30">
        <f t="shared" si="343"/>
        <v>0</v>
      </c>
      <c r="AJ716" s="30">
        <f t="shared" si="344"/>
        <v>0</v>
      </c>
      <c r="AK716" s="30">
        <f t="shared" si="345"/>
        <v>0</v>
      </c>
      <c r="AL716" s="30">
        <f t="shared" si="346"/>
        <v>0</v>
      </c>
      <c r="AM716">
        <f t="shared" si="347"/>
        <v>0</v>
      </c>
      <c r="AN716">
        <f t="shared" si="348"/>
        <v>0</v>
      </c>
      <c r="AO716">
        <f t="shared" si="349"/>
        <v>0</v>
      </c>
      <c r="AP716">
        <f t="shared" si="350"/>
        <v>0</v>
      </c>
      <c r="AQ716">
        <f t="shared" si="351"/>
        <v>0</v>
      </c>
      <c r="AR716">
        <f t="shared" si="352"/>
        <v>0</v>
      </c>
      <c r="AS716">
        <f t="shared" si="353"/>
        <v>0</v>
      </c>
    </row>
    <row r="717" spans="1:45" x14ac:dyDescent="0.25">
      <c r="A717" s="2">
        <v>44438</v>
      </c>
      <c r="B717" s="40">
        <v>11</v>
      </c>
      <c r="C717" s="16" t="str">
        <f t="shared" si="354"/>
        <v>44438_11</v>
      </c>
      <c r="D717" s="18">
        <v>247.62633514558541</v>
      </c>
      <c r="E717" s="18">
        <v>298.04774647024078</v>
      </c>
      <c r="F717" s="18">
        <v>630.48551493203809</v>
      </c>
      <c r="G717" s="18">
        <v>325.25738476233045</v>
      </c>
      <c r="H717" s="18">
        <v>0.24497875657005291</v>
      </c>
      <c r="I717" s="18">
        <v>3.3351755500115701</v>
      </c>
      <c r="J717" s="18">
        <v>0.56877832117009564</v>
      </c>
      <c r="K717" s="18">
        <v>-6.0926374733453637</v>
      </c>
      <c r="L717" s="18">
        <v>-5.1029002765923792</v>
      </c>
      <c r="M717" s="18">
        <v>-11.890274417952639</v>
      </c>
      <c r="N717" s="18">
        <v>-7.3916533807764893</v>
      </c>
      <c r="O717" s="18">
        <v>3.9207608985254362E-2</v>
      </c>
      <c r="P717" s="18">
        <v>0.1132493815528994</v>
      </c>
      <c r="Q717" s="18">
        <v>7.9895955396926122E-2</v>
      </c>
      <c r="R717" s="3">
        <f t="shared" si="326"/>
        <v>0</v>
      </c>
      <c r="S717" s="3">
        <f t="shared" si="327"/>
        <v>0</v>
      </c>
      <c r="T717" s="3">
        <f t="shared" si="328"/>
        <v>0</v>
      </c>
      <c r="U717" s="3">
        <f t="shared" si="329"/>
        <v>0</v>
      </c>
      <c r="V717" s="3">
        <f t="shared" si="330"/>
        <v>0</v>
      </c>
      <c r="W717" s="3">
        <f t="shared" si="331"/>
        <v>0</v>
      </c>
      <c r="X717" s="3">
        <f t="shared" si="332"/>
        <v>0</v>
      </c>
      <c r="Y717" s="30">
        <f t="shared" si="333"/>
        <v>-2.4604157993790753E-2</v>
      </c>
      <c r="Z717" s="30">
        <f t="shared" si="334"/>
        <v>-1.712108323926512E-2</v>
      </c>
      <c r="AA717" s="30">
        <f t="shared" si="335"/>
        <v>-1.8858917669558717E-2</v>
      </c>
      <c r="AB717" s="30">
        <f t="shared" si="336"/>
        <v>-2.2725551292794355E-2</v>
      </c>
      <c r="AC717" s="30">
        <f t="shared" si="337"/>
        <v>0.16004493423919697</v>
      </c>
      <c r="AD717" s="30">
        <f t="shared" si="338"/>
        <v>3.3956048146403128E-2</v>
      </c>
      <c r="AE717" s="30">
        <f t="shared" si="339"/>
        <v>0.14046941035404351</v>
      </c>
      <c r="AF717" s="30">
        <f t="shared" si="340"/>
        <v>0</v>
      </c>
      <c r="AG717" s="30">
        <f t="shared" si="341"/>
        <v>0</v>
      </c>
      <c r="AH717" s="30">
        <f t="shared" si="342"/>
        <v>0</v>
      </c>
      <c r="AI717" s="30">
        <f t="shared" si="343"/>
        <v>0</v>
      </c>
      <c r="AJ717" s="30">
        <f t="shared" si="344"/>
        <v>0</v>
      </c>
      <c r="AK717" s="30">
        <f t="shared" si="345"/>
        <v>0</v>
      </c>
      <c r="AL717" s="30">
        <f t="shared" si="346"/>
        <v>0</v>
      </c>
      <c r="AM717">
        <f t="shared" si="347"/>
        <v>0</v>
      </c>
      <c r="AN717">
        <f t="shared" si="348"/>
        <v>0</v>
      </c>
      <c r="AO717">
        <f t="shared" si="349"/>
        <v>0</v>
      </c>
      <c r="AP717">
        <f t="shared" si="350"/>
        <v>0</v>
      </c>
      <c r="AQ717">
        <f t="shared" si="351"/>
        <v>0</v>
      </c>
      <c r="AR717">
        <f t="shared" si="352"/>
        <v>0</v>
      </c>
      <c r="AS717">
        <f t="shared" si="353"/>
        <v>0</v>
      </c>
    </row>
    <row r="718" spans="1:45" x14ac:dyDescent="0.25">
      <c r="A718" s="2">
        <v>44438</v>
      </c>
      <c r="B718" s="40">
        <v>12</v>
      </c>
      <c r="C718" s="16" t="str">
        <f t="shared" si="354"/>
        <v>44438_12</v>
      </c>
      <c r="D718" s="18">
        <v>253.22937870916414</v>
      </c>
      <c r="E718" s="18">
        <v>304.77268059373381</v>
      </c>
      <c r="F718" s="18">
        <v>645.82134247281044</v>
      </c>
      <c r="G718" s="18">
        <v>331.32652362013755</v>
      </c>
      <c r="H718" s="18">
        <v>0.23202100000764125</v>
      </c>
      <c r="I718" s="18">
        <v>3.3946168708199536</v>
      </c>
      <c r="J718" s="18">
        <v>0.54071610963455519</v>
      </c>
      <c r="K718" s="18">
        <v>-3.9380377716756012</v>
      </c>
      <c r="L718" s="18">
        <v>-2.8801704521042595</v>
      </c>
      <c r="M718" s="18">
        <v>-7.3478769746664039</v>
      </c>
      <c r="N718" s="18">
        <v>-5.0420780106865344</v>
      </c>
      <c r="O718" s="18">
        <v>3.7685968198325717E-2</v>
      </c>
      <c r="P718" s="18">
        <v>0.13393590395804955</v>
      </c>
      <c r="Q718" s="18">
        <v>7.5476194582249537E-2</v>
      </c>
      <c r="R718" s="3">
        <f t="shared" si="326"/>
        <v>0</v>
      </c>
      <c r="S718" s="3">
        <f t="shared" si="327"/>
        <v>0</v>
      </c>
      <c r="T718" s="3">
        <f t="shared" si="328"/>
        <v>0</v>
      </c>
      <c r="U718" s="3">
        <f t="shared" si="329"/>
        <v>0</v>
      </c>
      <c r="V718" s="3">
        <f t="shared" si="330"/>
        <v>0</v>
      </c>
      <c r="W718" s="3">
        <f t="shared" si="331"/>
        <v>0</v>
      </c>
      <c r="X718" s="3">
        <f t="shared" si="332"/>
        <v>0</v>
      </c>
      <c r="Y718" s="30">
        <f t="shared" si="333"/>
        <v>-1.5551267359852695E-2</v>
      </c>
      <c r="Z718" s="30">
        <f t="shared" si="334"/>
        <v>-9.450225153033209E-3</v>
      </c>
      <c r="AA718" s="30">
        <f t="shared" si="335"/>
        <v>-1.1377569137823522E-2</v>
      </c>
      <c r="AB718" s="30">
        <f t="shared" si="336"/>
        <v>-1.5217852031874228E-2</v>
      </c>
      <c r="AC718" s="30">
        <f t="shared" si="337"/>
        <v>0.16242481584462004</v>
      </c>
      <c r="AD718" s="30">
        <f t="shared" si="338"/>
        <v>3.9455381580572296E-2</v>
      </c>
      <c r="AE718" s="30">
        <f t="shared" si="339"/>
        <v>0.13958562217290027</v>
      </c>
      <c r="AF718" s="30">
        <f t="shared" si="340"/>
        <v>0</v>
      </c>
      <c r="AG718" s="30">
        <f t="shared" si="341"/>
        <v>0</v>
      </c>
      <c r="AH718" s="30">
        <f t="shared" si="342"/>
        <v>0</v>
      </c>
      <c r="AI718" s="30">
        <f t="shared" si="343"/>
        <v>0</v>
      </c>
      <c r="AJ718" s="30">
        <f t="shared" si="344"/>
        <v>0</v>
      </c>
      <c r="AK718" s="30">
        <f t="shared" si="345"/>
        <v>0</v>
      </c>
      <c r="AL718" s="30">
        <f t="shared" si="346"/>
        <v>0</v>
      </c>
      <c r="AM718">
        <f t="shared" si="347"/>
        <v>0</v>
      </c>
      <c r="AN718">
        <f t="shared" si="348"/>
        <v>0</v>
      </c>
      <c r="AO718">
        <f t="shared" si="349"/>
        <v>0</v>
      </c>
      <c r="AP718">
        <f t="shared" si="350"/>
        <v>0</v>
      </c>
      <c r="AQ718">
        <f t="shared" si="351"/>
        <v>0</v>
      </c>
      <c r="AR718">
        <f t="shared" si="352"/>
        <v>0</v>
      </c>
      <c r="AS718">
        <f t="shared" si="353"/>
        <v>0</v>
      </c>
    </row>
    <row r="719" spans="1:45" x14ac:dyDescent="0.25">
      <c r="A719" s="2">
        <v>44438</v>
      </c>
      <c r="B719" s="40">
        <v>13</v>
      </c>
      <c r="C719" s="16" t="str">
        <f t="shared" si="354"/>
        <v>44438_13</v>
      </c>
      <c r="D719" s="18">
        <v>252.88548191530651</v>
      </c>
      <c r="E719" s="18">
        <v>304.93171180329648</v>
      </c>
      <c r="F719" s="18">
        <v>647.51202651651715</v>
      </c>
      <c r="G719" s="18">
        <v>330.71683297949818</v>
      </c>
      <c r="H719" s="18">
        <v>0.23951968485760311</v>
      </c>
      <c r="I719" s="18">
        <v>3.4195974770852704</v>
      </c>
      <c r="J719" s="18">
        <v>0.55774853569227678</v>
      </c>
      <c r="K719" s="18">
        <v>-2.752720065397805</v>
      </c>
      <c r="L719" s="18">
        <v>-2.1371532463334382</v>
      </c>
      <c r="M719" s="18">
        <v>-5.2330031376721307</v>
      </c>
      <c r="N719" s="18">
        <v>-3.5304439164012011</v>
      </c>
      <c r="O719" s="18">
        <v>5.6820340482636483E-2</v>
      </c>
      <c r="P719" s="18">
        <v>0.15703197151864326</v>
      </c>
      <c r="Q719" s="18">
        <v>0.1191207700055852</v>
      </c>
      <c r="R719" s="3">
        <f t="shared" si="326"/>
        <v>0</v>
      </c>
      <c r="S719" s="3">
        <f t="shared" si="327"/>
        <v>0</v>
      </c>
      <c r="T719" s="3">
        <f t="shared" si="328"/>
        <v>0</v>
      </c>
      <c r="U719" s="3">
        <f t="shared" si="329"/>
        <v>0</v>
      </c>
      <c r="V719" s="3">
        <f t="shared" si="330"/>
        <v>7.3444415721061349E-2</v>
      </c>
      <c r="W719" s="3">
        <f t="shared" si="331"/>
        <v>0</v>
      </c>
      <c r="X719" s="3">
        <f t="shared" si="332"/>
        <v>6.2362844836548526E-2</v>
      </c>
      <c r="Y719" s="30">
        <f t="shared" si="333"/>
        <v>-1.0885243567757339E-2</v>
      </c>
      <c r="Z719" s="30">
        <f t="shared" si="334"/>
        <v>-7.0086290261344155E-3</v>
      </c>
      <c r="AA719" s="30">
        <f t="shared" si="335"/>
        <v>-8.0817080198874788E-3</v>
      </c>
      <c r="AB719" s="30">
        <f t="shared" si="336"/>
        <v>-1.0675126163354559E-2</v>
      </c>
      <c r="AC719" s="30">
        <f t="shared" si="337"/>
        <v>0.23722618254285344</v>
      </c>
      <c r="AD719" s="30">
        <f t="shared" si="338"/>
        <v>4.59211859205403E-2</v>
      </c>
      <c r="AE719" s="30">
        <f t="shared" si="339"/>
        <v>0.21357433033460616</v>
      </c>
      <c r="AF719" s="30">
        <f t="shared" si="340"/>
        <v>0</v>
      </c>
      <c r="AG719" s="30">
        <f t="shared" si="341"/>
        <v>0</v>
      </c>
      <c r="AH719" s="30">
        <f t="shared" si="342"/>
        <v>0</v>
      </c>
      <c r="AI719" s="30">
        <f t="shared" si="343"/>
        <v>0</v>
      </c>
      <c r="AJ719" s="30">
        <f t="shared" si="344"/>
        <v>0.23722618254285344</v>
      </c>
      <c r="AK719" s="30">
        <f t="shared" si="345"/>
        <v>0</v>
      </c>
      <c r="AL719" s="30">
        <f t="shared" si="346"/>
        <v>0.21357433033460616</v>
      </c>
      <c r="AM719">
        <f t="shared" si="347"/>
        <v>0</v>
      </c>
      <c r="AN719">
        <f t="shared" si="348"/>
        <v>0</v>
      </c>
      <c r="AO719">
        <f t="shared" si="349"/>
        <v>0</v>
      </c>
      <c r="AP719">
        <f t="shared" si="350"/>
        <v>0</v>
      </c>
      <c r="AQ719">
        <f t="shared" si="351"/>
        <v>7.8847756248797557E-2</v>
      </c>
      <c r="AR719">
        <f t="shared" si="352"/>
        <v>0</v>
      </c>
      <c r="AS719">
        <f t="shared" si="353"/>
        <v>6.6950908934029205E-2</v>
      </c>
    </row>
    <row r="720" spans="1:45" x14ac:dyDescent="0.25">
      <c r="A720" s="2">
        <v>44438</v>
      </c>
      <c r="B720" s="40">
        <v>14</v>
      </c>
      <c r="C720" s="16" t="str">
        <f t="shared" si="354"/>
        <v>44438_14</v>
      </c>
      <c r="D720" s="18">
        <v>245.67762797644355</v>
      </c>
      <c r="E720" s="18">
        <v>298.444207668969</v>
      </c>
      <c r="F720" s="18">
        <v>635.55707460794667</v>
      </c>
      <c r="G720" s="18">
        <v>323.59776058596867</v>
      </c>
      <c r="H720" s="18">
        <v>0.22534120865764604</v>
      </c>
      <c r="I720" s="18">
        <v>3.3803710033198437</v>
      </c>
      <c r="J720" s="18">
        <v>0.52554492289984434</v>
      </c>
      <c r="K720" s="18">
        <v>-3.1361173919502772</v>
      </c>
      <c r="L720" s="18">
        <v>-4.236880798896439</v>
      </c>
      <c r="M720" s="18">
        <v>-9.7721740795758283</v>
      </c>
      <c r="N720" s="18">
        <v>-4.995713693034995</v>
      </c>
      <c r="O720" s="18">
        <v>4.7098682023222344E-2</v>
      </c>
      <c r="P720" s="18">
        <v>0.11846143968708277</v>
      </c>
      <c r="Q720" s="18">
        <v>9.6665181873831815E-2</v>
      </c>
      <c r="R720" s="3">
        <f t="shared" si="326"/>
        <v>0</v>
      </c>
      <c r="S720" s="3">
        <f t="shared" si="327"/>
        <v>0</v>
      </c>
      <c r="T720" s="3">
        <f t="shared" si="328"/>
        <v>0</v>
      </c>
      <c r="U720" s="3">
        <f t="shared" si="329"/>
        <v>0</v>
      </c>
      <c r="V720" s="3">
        <f t="shared" si="330"/>
        <v>1.6724736682676364E-2</v>
      </c>
      <c r="W720" s="3">
        <f t="shared" si="331"/>
        <v>0</v>
      </c>
      <c r="X720" s="3">
        <f t="shared" si="332"/>
        <v>0</v>
      </c>
      <c r="Y720" s="30">
        <f t="shared" si="333"/>
        <v>-1.276517287219567E-2</v>
      </c>
      <c r="Z720" s="30">
        <f t="shared" si="334"/>
        <v>-1.4196558988325014E-2</v>
      </c>
      <c r="AA720" s="30">
        <f t="shared" si="335"/>
        <v>-1.5375761627079593E-2</v>
      </c>
      <c r="AB720" s="30">
        <f t="shared" si="336"/>
        <v>-1.5438035430124083E-2</v>
      </c>
      <c r="AC720" s="30">
        <f t="shared" si="337"/>
        <v>0.20901051478239793</v>
      </c>
      <c r="AD720" s="30">
        <f t="shared" si="338"/>
        <v>3.5043916650196807E-2</v>
      </c>
      <c r="AE720" s="30">
        <f t="shared" si="339"/>
        <v>0.18393324273870643</v>
      </c>
      <c r="AF720" s="30">
        <f t="shared" si="340"/>
        <v>0</v>
      </c>
      <c r="AG720" s="30">
        <f t="shared" si="341"/>
        <v>0</v>
      </c>
      <c r="AH720" s="30">
        <f t="shared" si="342"/>
        <v>0</v>
      </c>
      <c r="AI720" s="30">
        <f t="shared" si="343"/>
        <v>0</v>
      </c>
      <c r="AJ720" s="30">
        <f t="shared" si="344"/>
        <v>0.20901051478239793</v>
      </c>
      <c r="AK720" s="30">
        <f t="shared" si="345"/>
        <v>0</v>
      </c>
      <c r="AL720" s="30">
        <f t="shared" si="346"/>
        <v>0</v>
      </c>
      <c r="AM720">
        <f t="shared" si="347"/>
        <v>0</v>
      </c>
      <c r="AN720">
        <f t="shared" si="348"/>
        <v>0</v>
      </c>
      <c r="AO720">
        <f t="shared" si="349"/>
        <v>0</v>
      </c>
      <c r="AP720">
        <f t="shared" si="350"/>
        <v>0</v>
      </c>
      <c r="AQ720">
        <f t="shared" si="351"/>
        <v>1.7955183499442404E-2</v>
      </c>
      <c r="AR720">
        <f t="shared" si="352"/>
        <v>0</v>
      </c>
      <c r="AS720">
        <f t="shared" si="353"/>
        <v>0</v>
      </c>
    </row>
    <row r="721" spans="1:45" x14ac:dyDescent="0.25">
      <c r="A721" s="2">
        <v>44438</v>
      </c>
      <c r="B721" s="40">
        <v>15</v>
      </c>
      <c r="C721" s="16" t="str">
        <f t="shared" si="354"/>
        <v>44438_15</v>
      </c>
      <c r="D721" s="18">
        <v>235.17943514279423</v>
      </c>
      <c r="E721" s="18">
        <v>288.6767425483601</v>
      </c>
      <c r="F721" s="18">
        <v>615.55348631684308</v>
      </c>
      <c r="G721" s="18">
        <v>311.31336102375724</v>
      </c>
      <c r="H721" s="18">
        <v>0.22406590366688531</v>
      </c>
      <c r="I721" s="18">
        <v>3.2779637724488317</v>
      </c>
      <c r="J721" s="18">
        <v>0.52284923579136144</v>
      </c>
      <c r="K721" s="18">
        <v>-2.4479665384347551</v>
      </c>
      <c r="L721" s="18">
        <v>-2.9285413918256364</v>
      </c>
      <c r="M721" s="18">
        <v>-7.2750986120993693</v>
      </c>
      <c r="N721" s="18">
        <v>-4.6934271893377737</v>
      </c>
      <c r="O721" s="18">
        <v>4.6785564016917476E-2</v>
      </c>
      <c r="P721" s="18">
        <v>0.14741119404551672</v>
      </c>
      <c r="Q721" s="18">
        <v>9.596394507111472E-2</v>
      </c>
      <c r="R721" s="3">
        <f t="shared" si="326"/>
        <v>0</v>
      </c>
      <c r="S721" s="3">
        <f t="shared" si="327"/>
        <v>0</v>
      </c>
      <c r="T721" s="3">
        <f t="shared" si="328"/>
        <v>0</v>
      </c>
      <c r="U721" s="3">
        <f t="shared" si="329"/>
        <v>0</v>
      </c>
      <c r="V721" s="3">
        <f t="shared" si="330"/>
        <v>1.6246521106522395E-2</v>
      </c>
      <c r="W721" s="3">
        <f t="shared" si="331"/>
        <v>0</v>
      </c>
      <c r="X721" s="3">
        <f t="shared" si="332"/>
        <v>0</v>
      </c>
      <c r="Y721" s="30">
        <f t="shared" si="333"/>
        <v>-1.0408931108064018E-2</v>
      </c>
      <c r="Z721" s="30">
        <f t="shared" si="334"/>
        <v>-1.0144708458233476E-2</v>
      </c>
      <c r="AA721" s="30">
        <f t="shared" si="335"/>
        <v>-1.1818791987727719E-2</v>
      </c>
      <c r="AB721" s="30">
        <f t="shared" si="336"/>
        <v>-1.5076215084066386E-2</v>
      </c>
      <c r="AC721" s="30">
        <f t="shared" si="337"/>
        <v>0.2088026926509654</v>
      </c>
      <c r="AD721" s="30">
        <f t="shared" si="338"/>
        <v>4.497035485398055E-2</v>
      </c>
      <c r="AE721" s="30">
        <f t="shared" si="339"/>
        <v>0.18354037550780378</v>
      </c>
      <c r="AF721" s="30">
        <f t="shared" si="340"/>
        <v>0</v>
      </c>
      <c r="AG721" s="30">
        <f t="shared" si="341"/>
        <v>0</v>
      </c>
      <c r="AH721" s="30">
        <f t="shared" si="342"/>
        <v>0</v>
      </c>
      <c r="AI721" s="30">
        <f t="shared" si="343"/>
        <v>0</v>
      </c>
      <c r="AJ721" s="30">
        <f t="shared" si="344"/>
        <v>0.2088026926509654</v>
      </c>
      <c r="AK721" s="30">
        <f t="shared" si="345"/>
        <v>0</v>
      </c>
      <c r="AL721" s="30">
        <f t="shared" si="346"/>
        <v>0</v>
      </c>
      <c r="AM721">
        <f t="shared" si="347"/>
        <v>0</v>
      </c>
      <c r="AN721">
        <f t="shared" si="348"/>
        <v>0</v>
      </c>
      <c r="AO721">
        <f t="shared" si="349"/>
        <v>0</v>
      </c>
      <c r="AP721">
        <f t="shared" si="350"/>
        <v>0</v>
      </c>
      <c r="AQ721">
        <f t="shared" si="351"/>
        <v>1.7441785376347885E-2</v>
      </c>
      <c r="AR721">
        <f t="shared" si="352"/>
        <v>0</v>
      </c>
      <c r="AS721">
        <f t="shared" si="353"/>
        <v>0</v>
      </c>
    </row>
    <row r="722" spans="1:45" x14ac:dyDescent="0.25">
      <c r="A722" s="2">
        <v>44438</v>
      </c>
      <c r="B722" s="40">
        <v>16</v>
      </c>
      <c r="C722" s="16" t="str">
        <f t="shared" si="354"/>
        <v>44438_16</v>
      </c>
      <c r="D722" s="18">
        <v>225.77900383739239</v>
      </c>
      <c r="E722" s="18">
        <v>277.71438880544974</v>
      </c>
      <c r="F722" s="18">
        <v>591.40875753167506</v>
      </c>
      <c r="G722" s="18">
        <v>298.69202053951096</v>
      </c>
      <c r="H722" s="18">
        <v>0.22233559144948462</v>
      </c>
      <c r="I722" s="18">
        <v>3.1903133062789486</v>
      </c>
      <c r="J722" s="18">
        <v>0.51902475273621129</v>
      </c>
      <c r="K722" s="18">
        <v>-5.5765915096684839</v>
      </c>
      <c r="L722" s="18">
        <v>-5.644624119034761</v>
      </c>
      <c r="M722" s="18">
        <v>-12.684871487761058</v>
      </c>
      <c r="N722" s="18">
        <v>-8.4933827020033839</v>
      </c>
      <c r="O722" s="18">
        <v>4.6250866003568952E-2</v>
      </c>
      <c r="P722" s="18">
        <v>0.13842401355620529</v>
      </c>
      <c r="Q722" s="18">
        <v>9.4852474939113779E-2</v>
      </c>
      <c r="R722" s="3">
        <f t="shared" si="326"/>
        <v>0</v>
      </c>
      <c r="S722" s="3">
        <f t="shared" si="327"/>
        <v>0</v>
      </c>
      <c r="T722" s="3">
        <f t="shared" si="328"/>
        <v>0</v>
      </c>
      <c r="U722" s="3">
        <f t="shared" si="329"/>
        <v>0</v>
      </c>
      <c r="V722" s="3">
        <f t="shared" si="330"/>
        <v>1.4692729917516483E-2</v>
      </c>
      <c r="W722" s="3">
        <f t="shared" si="331"/>
        <v>0</v>
      </c>
      <c r="X722" s="3">
        <f t="shared" si="332"/>
        <v>0</v>
      </c>
      <c r="Y722" s="30">
        <f t="shared" si="333"/>
        <v>-2.4699336142366825E-2</v>
      </c>
      <c r="Z722" s="30">
        <f t="shared" si="334"/>
        <v>-2.0325285064682227E-2</v>
      </c>
      <c r="AA722" s="30">
        <f t="shared" si="335"/>
        <v>-2.1448568906390724E-2</v>
      </c>
      <c r="AB722" s="30">
        <f t="shared" si="336"/>
        <v>-2.8435251422727174E-2</v>
      </c>
      <c r="AC722" s="30">
        <f t="shared" si="337"/>
        <v>0.20802277180204548</v>
      </c>
      <c r="AD722" s="30">
        <f t="shared" si="338"/>
        <v>4.3388846256500559E-2</v>
      </c>
      <c r="AE722" s="30">
        <f t="shared" si="339"/>
        <v>0.18275135133549503</v>
      </c>
      <c r="AF722" s="30">
        <f t="shared" si="340"/>
        <v>0</v>
      </c>
      <c r="AG722" s="30">
        <f t="shared" si="341"/>
        <v>0</v>
      </c>
      <c r="AH722" s="30">
        <f t="shared" si="342"/>
        <v>0</v>
      </c>
      <c r="AI722" s="30">
        <f t="shared" si="343"/>
        <v>0</v>
      </c>
      <c r="AJ722" s="30">
        <f t="shared" si="344"/>
        <v>0.20802277180204548</v>
      </c>
      <c r="AK722" s="30">
        <f t="shared" si="345"/>
        <v>0</v>
      </c>
      <c r="AL722" s="30">
        <f t="shared" si="346"/>
        <v>0</v>
      </c>
      <c r="AM722">
        <f t="shared" si="347"/>
        <v>0</v>
      </c>
      <c r="AN722">
        <f t="shared" si="348"/>
        <v>0</v>
      </c>
      <c r="AO722">
        <f t="shared" si="349"/>
        <v>0</v>
      </c>
      <c r="AP722">
        <f t="shared" si="350"/>
        <v>0</v>
      </c>
      <c r="AQ722">
        <f t="shared" si="351"/>
        <v>1.5773681032001729E-2</v>
      </c>
      <c r="AR722">
        <f t="shared" si="352"/>
        <v>0</v>
      </c>
      <c r="AS722">
        <f t="shared" si="353"/>
        <v>0</v>
      </c>
    </row>
    <row r="723" spans="1:45" x14ac:dyDescent="0.25">
      <c r="A723" s="2">
        <v>44438</v>
      </c>
      <c r="B723" s="40">
        <v>17</v>
      </c>
      <c r="C723" s="16" t="str">
        <f t="shared" si="354"/>
        <v>44438_17</v>
      </c>
      <c r="D723" s="18">
        <v>217.70339375898314</v>
      </c>
      <c r="E723" s="18">
        <v>267.96798298112139</v>
      </c>
      <c r="F723" s="18">
        <v>570.22054582679596</v>
      </c>
      <c r="G723" s="18">
        <v>288.03052856665425</v>
      </c>
      <c r="H723" s="18">
        <v>0.21079015654224867</v>
      </c>
      <c r="I723" s="18">
        <v>3.0389417908399059</v>
      </c>
      <c r="J723" s="18">
        <v>0.49084211018102597</v>
      </c>
      <c r="K723" s="18">
        <v>-8.8532833821872892</v>
      </c>
      <c r="L723" s="18">
        <v>-9.1942222583405098</v>
      </c>
      <c r="M723" s="18">
        <v>-19.782919961345655</v>
      </c>
      <c r="N723" s="18">
        <v>-12.153164848312878</v>
      </c>
      <c r="O723" s="18">
        <v>1.7349467852975232E-2</v>
      </c>
      <c r="P723" s="18">
        <v>6.9860005750237E-2</v>
      </c>
      <c r="Q723" s="18">
        <v>2.9561651252602874E-2</v>
      </c>
      <c r="R723" s="3">
        <f t="shared" si="326"/>
        <v>0</v>
      </c>
      <c r="S723" s="3">
        <f t="shared" si="327"/>
        <v>0</v>
      </c>
      <c r="T723" s="3">
        <f t="shared" si="328"/>
        <v>0</v>
      </c>
      <c r="U723" s="3">
        <f t="shared" si="329"/>
        <v>0</v>
      </c>
      <c r="V723" s="3">
        <f t="shared" si="330"/>
        <v>0</v>
      </c>
      <c r="W723" s="3">
        <f t="shared" si="331"/>
        <v>0</v>
      </c>
      <c r="X723" s="3">
        <f t="shared" si="332"/>
        <v>0</v>
      </c>
      <c r="Y723" s="30">
        <f t="shared" si="333"/>
        <v>-4.0666721952844959E-2</v>
      </c>
      <c r="Z723" s="30">
        <f t="shared" si="334"/>
        <v>-3.4310898473972735E-2</v>
      </c>
      <c r="AA723" s="30">
        <f t="shared" si="335"/>
        <v>-3.4693453447317037E-2</v>
      </c>
      <c r="AB723" s="30">
        <f t="shared" si="336"/>
        <v>-4.2194016407883887E-2</v>
      </c>
      <c r="AC723" s="30">
        <f t="shared" si="337"/>
        <v>8.2306821805969294E-2</v>
      </c>
      <c r="AD723" s="30">
        <f t="shared" si="338"/>
        <v>2.2988267152997694E-2</v>
      </c>
      <c r="AE723" s="30">
        <f t="shared" si="339"/>
        <v>6.022639590091472E-2</v>
      </c>
      <c r="AF723" s="30">
        <f t="shared" si="340"/>
        <v>0</v>
      </c>
      <c r="AG723" s="30">
        <f t="shared" si="341"/>
        <v>0</v>
      </c>
      <c r="AH723" s="30">
        <f t="shared" si="342"/>
        <v>0</v>
      </c>
      <c r="AI723" s="30">
        <f t="shared" si="343"/>
        <v>0</v>
      </c>
      <c r="AJ723" s="30">
        <f t="shared" si="344"/>
        <v>0</v>
      </c>
      <c r="AK723" s="30">
        <f t="shared" si="345"/>
        <v>0</v>
      </c>
      <c r="AL723" s="30">
        <f t="shared" si="346"/>
        <v>0</v>
      </c>
      <c r="AM723">
        <f t="shared" si="347"/>
        <v>0</v>
      </c>
      <c r="AN723">
        <f t="shared" si="348"/>
        <v>0</v>
      </c>
      <c r="AO723">
        <f t="shared" si="349"/>
        <v>0</v>
      </c>
      <c r="AP723">
        <f t="shared" si="350"/>
        <v>0</v>
      </c>
      <c r="AQ723">
        <f t="shared" si="351"/>
        <v>0</v>
      </c>
      <c r="AR723">
        <f t="shared" si="352"/>
        <v>0</v>
      </c>
      <c r="AS723">
        <f t="shared" si="353"/>
        <v>0</v>
      </c>
    </row>
    <row r="724" spans="1:45" x14ac:dyDescent="0.25">
      <c r="A724" s="2">
        <v>44438</v>
      </c>
      <c r="B724" s="40">
        <v>18</v>
      </c>
      <c r="C724" s="16" t="str">
        <f t="shared" si="354"/>
        <v>44438_18</v>
      </c>
      <c r="D724" s="18">
        <v>209.8041864415849</v>
      </c>
      <c r="E724" s="18">
        <v>256.89801366769825</v>
      </c>
      <c r="F724" s="18">
        <v>548.45739180499129</v>
      </c>
      <c r="G724" s="18">
        <v>278.43655286538575</v>
      </c>
      <c r="H724" s="18">
        <v>0.21691502516181815</v>
      </c>
      <c r="I724" s="18">
        <v>2.7719719034601993</v>
      </c>
      <c r="J724" s="18">
        <v>0.50480668641852477</v>
      </c>
      <c r="K724" s="18">
        <v>-10.884947842417429</v>
      </c>
      <c r="L724" s="18">
        <v>-12.677873707031731</v>
      </c>
      <c r="M724" s="18">
        <v>-27.429006901747105</v>
      </c>
      <c r="N724" s="18">
        <v>-13.47179383745026</v>
      </c>
      <c r="O724" s="18">
        <v>1.5124507523500445E-2</v>
      </c>
      <c r="P724" s="18">
        <v>-3.1509425585958463E-2</v>
      </c>
      <c r="Q724" s="18">
        <v>2.4810776748100963E-2</v>
      </c>
      <c r="R724" s="3">
        <f t="shared" si="326"/>
        <v>0</v>
      </c>
      <c r="S724" s="3">
        <f t="shared" si="327"/>
        <v>0</v>
      </c>
      <c r="T724" s="3">
        <f t="shared" si="328"/>
        <v>0</v>
      </c>
      <c r="U724" s="3">
        <f t="shared" si="329"/>
        <v>0</v>
      </c>
      <c r="V724" s="3">
        <f t="shared" si="330"/>
        <v>0</v>
      </c>
      <c r="W724" s="3">
        <f t="shared" si="331"/>
        <v>0</v>
      </c>
      <c r="X724" s="3">
        <f t="shared" si="332"/>
        <v>0</v>
      </c>
      <c r="Y724" s="30">
        <f t="shared" si="333"/>
        <v>-5.1881461600138706E-2</v>
      </c>
      <c r="Z724" s="30">
        <f t="shared" si="334"/>
        <v>-4.9349831577252937E-2</v>
      </c>
      <c r="AA724" s="30">
        <f t="shared" si="335"/>
        <v>-5.0011190133617017E-2</v>
      </c>
      <c r="AB724" s="30">
        <f t="shared" si="336"/>
        <v>-4.8383711473268372E-2</v>
      </c>
      <c r="AC724" s="30">
        <f t="shared" si="337"/>
        <v>6.9725495097527679E-2</v>
      </c>
      <c r="AD724" s="30">
        <f t="shared" si="338"/>
        <v>-1.1367151862768108E-2</v>
      </c>
      <c r="AE724" s="30">
        <f t="shared" si="339"/>
        <v>4.9149065207767198E-2</v>
      </c>
      <c r="AF724" s="30">
        <f t="shared" si="340"/>
        <v>0</v>
      </c>
      <c r="AG724" s="30">
        <f t="shared" si="341"/>
        <v>0</v>
      </c>
      <c r="AH724" s="30">
        <f t="shared" si="342"/>
        <v>0</v>
      </c>
      <c r="AI724" s="30">
        <f t="shared" si="343"/>
        <v>0</v>
      </c>
      <c r="AJ724" s="30">
        <f t="shared" si="344"/>
        <v>0</v>
      </c>
      <c r="AK724" s="30">
        <f t="shared" si="345"/>
        <v>0</v>
      </c>
      <c r="AL724" s="30">
        <f t="shared" si="346"/>
        <v>0</v>
      </c>
      <c r="AM724">
        <f t="shared" si="347"/>
        <v>0</v>
      </c>
      <c r="AN724">
        <f t="shared" si="348"/>
        <v>0</v>
      </c>
      <c r="AO724">
        <f t="shared" si="349"/>
        <v>0</v>
      </c>
      <c r="AP724">
        <f t="shared" si="350"/>
        <v>0</v>
      </c>
      <c r="AQ724">
        <f t="shared" si="351"/>
        <v>0</v>
      </c>
      <c r="AR724">
        <f t="shared" si="352"/>
        <v>0</v>
      </c>
      <c r="AS724">
        <f t="shared" si="353"/>
        <v>0</v>
      </c>
    </row>
    <row r="725" spans="1:45" x14ac:dyDescent="0.25">
      <c r="A725" s="2">
        <v>44438</v>
      </c>
      <c r="B725" s="40">
        <v>19</v>
      </c>
      <c r="C725" s="16" t="str">
        <f t="shared" si="354"/>
        <v>44438_19</v>
      </c>
      <c r="D725" s="18">
        <v>228.2158321348964</v>
      </c>
      <c r="E725" s="18">
        <v>275.70549523349939</v>
      </c>
      <c r="F725" s="18">
        <v>594.54405851581009</v>
      </c>
      <c r="G725" s="18">
        <v>303.42453795786992</v>
      </c>
      <c r="H725" s="18">
        <v>0.24178251319171354</v>
      </c>
      <c r="I725" s="18">
        <v>2.9135781699565446</v>
      </c>
      <c r="J725" s="18">
        <v>0.55719428498759671</v>
      </c>
      <c r="K725" s="18">
        <v>-9.4793134855212191</v>
      </c>
      <c r="L725" s="18">
        <v>-14.122352827941745</v>
      </c>
      <c r="M725" s="18">
        <v>-30.623287060047083</v>
      </c>
      <c r="N725" s="18">
        <v>-11.599731834631658</v>
      </c>
      <c r="O725" s="18">
        <v>-9.5385113406245663E-3</v>
      </c>
      <c r="P725" s="18">
        <v>-0.12268117843537484</v>
      </c>
      <c r="Q725" s="18">
        <v>-3.0027596049000654E-2</v>
      </c>
      <c r="R725" s="3">
        <f t="shared" si="326"/>
        <v>0</v>
      </c>
      <c r="S725" s="3">
        <f t="shared" si="327"/>
        <v>0</v>
      </c>
      <c r="T725" s="3">
        <f t="shared" si="328"/>
        <v>0</v>
      </c>
      <c r="U725" s="3">
        <f t="shared" si="329"/>
        <v>0</v>
      </c>
      <c r="V725" s="3">
        <f t="shared" si="330"/>
        <v>0</v>
      </c>
      <c r="W725" s="3">
        <f t="shared" si="331"/>
        <v>0</v>
      </c>
      <c r="X725" s="3">
        <f t="shared" si="332"/>
        <v>0</v>
      </c>
      <c r="Y725" s="30">
        <f t="shared" si="333"/>
        <v>-4.1536616442622958E-2</v>
      </c>
      <c r="Z725" s="30">
        <f t="shared" si="334"/>
        <v>-5.1222601914340873E-2</v>
      </c>
      <c r="AA725" s="30">
        <f t="shared" si="335"/>
        <v>-5.1507178688310361E-2</v>
      </c>
      <c r="AB725" s="30">
        <f t="shared" si="336"/>
        <v>-3.8229379577212258E-2</v>
      </c>
      <c r="AC725" s="30">
        <f t="shared" si="337"/>
        <v>-3.9450790773530073E-2</v>
      </c>
      <c r="AD725" s="30">
        <f t="shared" si="338"/>
        <v>-4.2106705665358755E-2</v>
      </c>
      <c r="AE725" s="30">
        <f t="shared" si="339"/>
        <v>-5.3890710759298396E-2</v>
      </c>
      <c r="AF725" s="30">
        <f t="shared" si="340"/>
        <v>0</v>
      </c>
      <c r="AG725" s="30">
        <f t="shared" si="341"/>
        <v>0</v>
      </c>
      <c r="AH725" s="30">
        <f t="shared" si="342"/>
        <v>0</v>
      </c>
      <c r="AI725" s="30">
        <f t="shared" si="343"/>
        <v>0</v>
      </c>
      <c r="AJ725" s="30">
        <f t="shared" si="344"/>
        <v>0</v>
      </c>
      <c r="AK725" s="30">
        <f t="shared" si="345"/>
        <v>0</v>
      </c>
      <c r="AL725" s="30">
        <f t="shared" si="346"/>
        <v>0</v>
      </c>
      <c r="AM725">
        <f t="shared" si="347"/>
        <v>0</v>
      </c>
      <c r="AN725">
        <f t="shared" si="348"/>
        <v>0</v>
      </c>
      <c r="AO725">
        <f t="shared" si="349"/>
        <v>0</v>
      </c>
      <c r="AP725">
        <f t="shared" si="350"/>
        <v>0</v>
      </c>
      <c r="AQ725">
        <f t="shared" si="351"/>
        <v>0</v>
      </c>
      <c r="AR725">
        <f t="shared" si="352"/>
        <v>0</v>
      </c>
      <c r="AS725">
        <f t="shared" si="353"/>
        <v>0</v>
      </c>
    </row>
    <row r="726" spans="1:45" x14ac:dyDescent="0.25">
      <c r="A726" s="2">
        <v>44438</v>
      </c>
      <c r="B726" s="40">
        <v>20</v>
      </c>
      <c r="C726" s="16" t="str">
        <f t="shared" si="354"/>
        <v>44438_20</v>
      </c>
      <c r="D726" s="18">
        <v>251.72207535486405</v>
      </c>
      <c r="E726" s="18">
        <v>308.749464578318</v>
      </c>
      <c r="F726" s="18">
        <v>673.67654178513408</v>
      </c>
      <c r="G726" s="18">
        <v>341.33060976403755</v>
      </c>
      <c r="H726" s="18">
        <v>0.27739045762843101</v>
      </c>
      <c r="I726" s="18">
        <v>3.2954332125005044</v>
      </c>
      <c r="J726" s="18">
        <v>0.63619680659438183</v>
      </c>
      <c r="K726" s="18">
        <v>-12.091518386278613</v>
      </c>
      <c r="L726" s="18">
        <v>-16.914872628265677</v>
      </c>
      <c r="M726" s="18">
        <v>-33.953771406565323</v>
      </c>
      <c r="N726" s="18">
        <v>-13.995379727230384</v>
      </c>
      <c r="O726" s="18">
        <v>-1.7544824801370183E-2</v>
      </c>
      <c r="P726" s="18">
        <v>-0.1827496589118362</v>
      </c>
      <c r="Q726" s="18">
        <v>-4.8110764577693831E-2</v>
      </c>
      <c r="R726" s="3">
        <f t="shared" si="326"/>
        <v>0</v>
      </c>
      <c r="S726" s="3">
        <f t="shared" si="327"/>
        <v>0</v>
      </c>
      <c r="T726" s="3">
        <f t="shared" si="328"/>
        <v>0</v>
      </c>
      <c r="U726" s="3">
        <f t="shared" si="329"/>
        <v>0</v>
      </c>
      <c r="V726" s="3">
        <f t="shared" si="330"/>
        <v>0</v>
      </c>
      <c r="W726" s="3">
        <f t="shared" si="331"/>
        <v>0</v>
      </c>
      <c r="X726" s="3">
        <f t="shared" si="332"/>
        <v>0</v>
      </c>
      <c r="Y726" s="30">
        <f t="shared" si="333"/>
        <v>-4.8035192659335306E-2</v>
      </c>
      <c r="Z726" s="30">
        <f t="shared" si="334"/>
        <v>-5.4785107567287834E-2</v>
      </c>
      <c r="AA726" s="30">
        <f t="shared" si="335"/>
        <v>-5.0400703157324298E-2</v>
      </c>
      <c r="AB726" s="30">
        <f t="shared" si="336"/>
        <v>-4.1002416211383487E-2</v>
      </c>
      <c r="AC726" s="30">
        <f t="shared" si="337"/>
        <v>-6.3249561471475549E-2</v>
      </c>
      <c r="AD726" s="30">
        <f t="shared" si="338"/>
        <v>-5.5455427899013511E-2</v>
      </c>
      <c r="AE726" s="30">
        <f t="shared" si="339"/>
        <v>-7.5622455314158274E-2</v>
      </c>
      <c r="AF726" s="30">
        <f t="shared" si="340"/>
        <v>0</v>
      </c>
      <c r="AG726" s="30">
        <f t="shared" si="341"/>
        <v>0</v>
      </c>
      <c r="AH726" s="30">
        <f t="shared" si="342"/>
        <v>0</v>
      </c>
      <c r="AI726" s="30">
        <f t="shared" si="343"/>
        <v>0</v>
      </c>
      <c r="AJ726" s="30">
        <f t="shared" si="344"/>
        <v>0</v>
      </c>
      <c r="AK726" s="30">
        <f t="shared" si="345"/>
        <v>0</v>
      </c>
      <c r="AL726" s="30">
        <f t="shared" si="346"/>
        <v>0</v>
      </c>
      <c r="AM726">
        <f t="shared" si="347"/>
        <v>0</v>
      </c>
      <c r="AN726">
        <f t="shared" si="348"/>
        <v>0</v>
      </c>
      <c r="AO726">
        <f t="shared" si="349"/>
        <v>0</v>
      </c>
      <c r="AP726">
        <f t="shared" si="350"/>
        <v>0</v>
      </c>
      <c r="AQ726">
        <f t="shared" si="351"/>
        <v>0</v>
      </c>
      <c r="AR726">
        <f t="shared" si="352"/>
        <v>0</v>
      </c>
      <c r="AS726">
        <f t="shared" si="353"/>
        <v>0</v>
      </c>
    </row>
    <row r="727" spans="1:45" x14ac:dyDescent="0.25">
      <c r="A727" s="2">
        <v>44438</v>
      </c>
      <c r="B727" s="40">
        <v>21</v>
      </c>
      <c r="C727" s="16" t="str">
        <f t="shared" si="354"/>
        <v>44438_21</v>
      </c>
      <c r="D727" s="18">
        <v>249.53617220084433</v>
      </c>
      <c r="E727" s="18">
        <v>310.05816580199877</v>
      </c>
      <c r="F727" s="18">
        <v>679.31073300956064</v>
      </c>
      <c r="G727" s="18">
        <v>341.97512278192221</v>
      </c>
      <c r="H727" s="18">
        <v>0.26578899755634944</v>
      </c>
      <c r="I727" s="18">
        <v>3.3139595401296518</v>
      </c>
      <c r="J727" s="18">
        <v>0.60805978669009875</v>
      </c>
      <c r="K727" s="18">
        <v>-14.994611959600938</v>
      </c>
      <c r="L727" s="18">
        <v>-19.803751901443711</v>
      </c>
      <c r="M727" s="18">
        <v>-39.848560326458234</v>
      </c>
      <c r="N727" s="18">
        <v>-17.652741628290698</v>
      </c>
      <c r="O727" s="18">
        <v>-3.2996747040112136E-2</v>
      </c>
      <c r="P727" s="18">
        <v>-0.21976759382396724</v>
      </c>
      <c r="Q727" s="18">
        <v>-8.3093867206137401E-2</v>
      </c>
      <c r="R727" s="3">
        <f t="shared" si="326"/>
        <v>0</v>
      </c>
      <c r="S727" s="3">
        <f t="shared" si="327"/>
        <v>0</v>
      </c>
      <c r="T727" s="3">
        <f t="shared" si="328"/>
        <v>0</v>
      </c>
      <c r="U727" s="3">
        <f t="shared" si="329"/>
        <v>0</v>
      </c>
      <c r="V727" s="3">
        <f t="shared" si="330"/>
        <v>0</v>
      </c>
      <c r="W727" s="3">
        <f t="shared" si="331"/>
        <v>0</v>
      </c>
      <c r="X727" s="3">
        <f t="shared" si="332"/>
        <v>0</v>
      </c>
      <c r="Y727" s="30">
        <f t="shared" si="333"/>
        <v>-6.0089933364579365E-2</v>
      </c>
      <c r="Z727" s="30">
        <f t="shared" si="334"/>
        <v>-6.3871086414444778E-2</v>
      </c>
      <c r="AA727" s="30">
        <f t="shared" si="335"/>
        <v>-5.8660283711279744E-2</v>
      </c>
      <c r="AB727" s="30">
        <f t="shared" si="336"/>
        <v>-5.1619958448111632E-2</v>
      </c>
      <c r="AC727" s="30">
        <f t="shared" si="337"/>
        <v>-0.12414639937500256</v>
      </c>
      <c r="AD727" s="30">
        <f t="shared" si="338"/>
        <v>-6.631571422726823E-2</v>
      </c>
      <c r="AE727" s="30">
        <f t="shared" si="339"/>
        <v>-0.13665410708780629</v>
      </c>
      <c r="AF727" s="30">
        <f t="shared" si="340"/>
        <v>0</v>
      </c>
      <c r="AG727" s="30">
        <f t="shared" si="341"/>
        <v>0</v>
      </c>
      <c r="AH727" s="30">
        <f t="shared" si="342"/>
        <v>0</v>
      </c>
      <c r="AI727" s="30">
        <f t="shared" si="343"/>
        <v>0</v>
      </c>
      <c r="AJ727" s="30">
        <f t="shared" si="344"/>
        <v>0</v>
      </c>
      <c r="AK727" s="30">
        <f t="shared" si="345"/>
        <v>0</v>
      </c>
      <c r="AL727" s="30">
        <f t="shared" si="346"/>
        <v>0</v>
      </c>
      <c r="AM727">
        <f t="shared" si="347"/>
        <v>0</v>
      </c>
      <c r="AN727">
        <f t="shared" si="348"/>
        <v>0</v>
      </c>
      <c r="AO727">
        <f t="shared" si="349"/>
        <v>0</v>
      </c>
      <c r="AP727">
        <f t="shared" si="350"/>
        <v>0</v>
      </c>
      <c r="AQ727">
        <f t="shared" si="351"/>
        <v>0</v>
      </c>
      <c r="AR727">
        <f t="shared" si="352"/>
        <v>0</v>
      </c>
      <c r="AS727">
        <f t="shared" si="353"/>
        <v>0</v>
      </c>
    </row>
    <row r="728" spans="1:45" x14ac:dyDescent="0.25">
      <c r="A728" s="2">
        <v>44438</v>
      </c>
      <c r="B728" s="40">
        <v>22</v>
      </c>
      <c r="C728" s="16" t="str">
        <f t="shared" si="354"/>
        <v>44438_22</v>
      </c>
      <c r="D728" s="18">
        <v>240.42442395853868</v>
      </c>
      <c r="E728" s="18">
        <v>302.31407483358913</v>
      </c>
      <c r="F728" s="18">
        <v>663.70887748021198</v>
      </c>
      <c r="G728" s="18">
        <v>332.26803989027877</v>
      </c>
      <c r="H728" s="18">
        <v>0.26949393547446066</v>
      </c>
      <c r="I728" s="18">
        <v>3.2539828332808649</v>
      </c>
      <c r="J728" s="18">
        <v>0.61632214117737005</v>
      </c>
      <c r="K728" s="18">
        <v>-17.472013351933434</v>
      </c>
      <c r="L728" s="18">
        <v>-22.282833496905212</v>
      </c>
      <c r="M728" s="18">
        <v>-45.210741235121773</v>
      </c>
      <c r="N728" s="18">
        <v>-20.795880766486839</v>
      </c>
      <c r="O728" s="18">
        <v>-3.0435022402780707E-2</v>
      </c>
      <c r="P728" s="18">
        <v>-0.23308451241485834</v>
      </c>
      <c r="Q728" s="18">
        <v>-7.6213984431440313E-2</v>
      </c>
      <c r="R728" s="3">
        <f t="shared" si="326"/>
        <v>0</v>
      </c>
      <c r="S728" s="3">
        <f t="shared" si="327"/>
        <v>0</v>
      </c>
      <c r="T728" s="3">
        <f t="shared" si="328"/>
        <v>0</v>
      </c>
      <c r="U728" s="3">
        <f t="shared" si="329"/>
        <v>0</v>
      </c>
      <c r="V728" s="3">
        <f t="shared" si="330"/>
        <v>0</v>
      </c>
      <c r="W728" s="3">
        <f t="shared" si="331"/>
        <v>0</v>
      </c>
      <c r="X728" s="3">
        <f t="shared" si="332"/>
        <v>0</v>
      </c>
      <c r="Y728" s="30">
        <f t="shared" si="333"/>
        <v>-7.2671540870350562E-2</v>
      </c>
      <c r="Z728" s="30">
        <f t="shared" si="334"/>
        <v>-7.3707562273344213E-2</v>
      </c>
      <c r="AA728" s="30">
        <f t="shared" si="335"/>
        <v>-6.8118331348475447E-2</v>
      </c>
      <c r="AB728" s="30">
        <f t="shared" si="336"/>
        <v>-6.258766498684025E-2</v>
      </c>
      <c r="AC728" s="30">
        <f t="shared" si="337"/>
        <v>-0.1129339788266403</v>
      </c>
      <c r="AD728" s="30">
        <f t="shared" si="338"/>
        <v>-7.1630529218203731E-2</v>
      </c>
      <c r="AE728" s="30">
        <f t="shared" si="339"/>
        <v>-0.12365933225414799</v>
      </c>
      <c r="AF728" s="30">
        <f t="shared" si="340"/>
        <v>0</v>
      </c>
      <c r="AG728" s="30">
        <f t="shared" si="341"/>
        <v>0</v>
      </c>
      <c r="AH728" s="30">
        <f t="shared" si="342"/>
        <v>0</v>
      </c>
      <c r="AI728" s="30">
        <f t="shared" si="343"/>
        <v>0</v>
      </c>
      <c r="AJ728" s="30">
        <f t="shared" si="344"/>
        <v>0</v>
      </c>
      <c r="AK728" s="30">
        <f t="shared" si="345"/>
        <v>0</v>
      </c>
      <c r="AL728" s="30">
        <f t="shared" si="346"/>
        <v>0</v>
      </c>
      <c r="AM728">
        <f t="shared" si="347"/>
        <v>0</v>
      </c>
      <c r="AN728">
        <f t="shared" si="348"/>
        <v>0</v>
      </c>
      <c r="AO728">
        <f t="shared" si="349"/>
        <v>0</v>
      </c>
      <c r="AP728">
        <f t="shared" si="350"/>
        <v>0</v>
      </c>
      <c r="AQ728">
        <f t="shared" si="351"/>
        <v>0</v>
      </c>
      <c r="AR728">
        <f t="shared" si="352"/>
        <v>0</v>
      </c>
      <c r="AS728">
        <f t="shared" si="353"/>
        <v>0</v>
      </c>
    </row>
    <row r="729" spans="1:45" x14ac:dyDescent="0.25">
      <c r="A729" s="2">
        <v>44438</v>
      </c>
      <c r="B729" s="40">
        <v>23</v>
      </c>
      <c r="C729" s="16" t="str">
        <f t="shared" si="354"/>
        <v>44438_23</v>
      </c>
      <c r="D729" s="18">
        <v>221.35980204183949</v>
      </c>
      <c r="E729" s="18">
        <v>279.57260412769881</v>
      </c>
      <c r="F729" s="18">
        <v>614.02474737915111</v>
      </c>
      <c r="G729" s="18">
        <v>306.08159651750935</v>
      </c>
      <c r="H729" s="18">
        <v>0.26419836638399469</v>
      </c>
      <c r="I729" s="18">
        <v>3.0195328781159789</v>
      </c>
      <c r="J729" s="18">
        <v>0.60691176977706629</v>
      </c>
      <c r="K729" s="18">
        <v>-19.955504845429576</v>
      </c>
      <c r="L729" s="18">
        <v>-25.194939950736192</v>
      </c>
      <c r="M729" s="18">
        <v>-51.096008347326894</v>
      </c>
      <c r="N729" s="18">
        <v>-24.405119937103549</v>
      </c>
      <c r="O729" s="18">
        <v>-1.6988051561743593E-2</v>
      </c>
      <c r="P729" s="18">
        <v>-0.24662990137894028</v>
      </c>
      <c r="Q729" s="18">
        <v>-4.5899255399366234E-2</v>
      </c>
      <c r="R729" s="3">
        <f t="shared" si="326"/>
        <v>0</v>
      </c>
      <c r="S729" s="3">
        <f t="shared" si="327"/>
        <v>0</v>
      </c>
      <c r="T729" s="3">
        <f t="shared" si="328"/>
        <v>0</v>
      </c>
      <c r="U729" s="3">
        <f t="shared" si="329"/>
        <v>0</v>
      </c>
      <c r="V729" s="3">
        <f t="shared" si="330"/>
        <v>0</v>
      </c>
      <c r="W729" s="3">
        <f t="shared" si="331"/>
        <v>0</v>
      </c>
      <c r="X729" s="3">
        <f t="shared" si="332"/>
        <v>0</v>
      </c>
      <c r="Y729" s="30">
        <f t="shared" si="333"/>
        <v>-9.014963268560279E-2</v>
      </c>
      <c r="Z729" s="30">
        <f t="shared" si="334"/>
        <v>-9.0119488028333569E-2</v>
      </c>
      <c r="AA729" s="30">
        <f t="shared" si="335"/>
        <v>-8.3214900645976531E-2</v>
      </c>
      <c r="AB729" s="30">
        <f t="shared" si="336"/>
        <v>-7.9734032410888375E-2</v>
      </c>
      <c r="AC729" s="30">
        <f t="shared" si="337"/>
        <v>-6.4300365646669425E-2</v>
      </c>
      <c r="AD729" s="30">
        <f t="shared" si="338"/>
        <v>-8.1678163919454871E-2</v>
      </c>
      <c r="AE729" s="30">
        <f t="shared" si="339"/>
        <v>-7.5627558543190171E-2</v>
      </c>
      <c r="AF729" s="30">
        <f t="shared" si="340"/>
        <v>0</v>
      </c>
      <c r="AG729" s="30">
        <f t="shared" si="341"/>
        <v>0</v>
      </c>
      <c r="AH729" s="30">
        <f t="shared" si="342"/>
        <v>0</v>
      </c>
      <c r="AI729" s="30">
        <f t="shared" si="343"/>
        <v>0</v>
      </c>
      <c r="AJ729" s="30">
        <f t="shared" si="344"/>
        <v>0</v>
      </c>
      <c r="AK729" s="30">
        <f t="shared" si="345"/>
        <v>0</v>
      </c>
      <c r="AL729" s="30">
        <f t="shared" si="346"/>
        <v>0</v>
      </c>
      <c r="AM729">
        <f t="shared" si="347"/>
        <v>0</v>
      </c>
      <c r="AN729">
        <f t="shared" si="348"/>
        <v>0</v>
      </c>
      <c r="AO729">
        <f t="shared" si="349"/>
        <v>0</v>
      </c>
      <c r="AP729">
        <f t="shared" si="350"/>
        <v>0</v>
      </c>
      <c r="AQ729">
        <f t="shared" si="351"/>
        <v>0</v>
      </c>
      <c r="AR729">
        <f t="shared" si="352"/>
        <v>0</v>
      </c>
      <c r="AS729">
        <f t="shared" si="353"/>
        <v>0</v>
      </c>
    </row>
    <row r="730" spans="1:45" x14ac:dyDescent="0.25">
      <c r="A730" s="2">
        <v>44438</v>
      </c>
      <c r="B730" s="40">
        <v>24</v>
      </c>
      <c r="C730" s="16" t="str">
        <f t="shared" si="354"/>
        <v>44438_24</v>
      </c>
      <c r="D730" s="18">
        <v>193.5051832788179</v>
      </c>
      <c r="E730" s="18">
        <v>243.73948209463433</v>
      </c>
      <c r="F730" s="18">
        <v>534.37992868834544</v>
      </c>
      <c r="G730" s="18">
        <v>265.89065486272426</v>
      </c>
      <c r="H730" s="18">
        <v>0.24800341771595738</v>
      </c>
      <c r="I730" s="18">
        <v>2.6556020172150037</v>
      </c>
      <c r="J730" s="18">
        <v>0.57404032115903214</v>
      </c>
      <c r="K730" s="18">
        <v>-22.706378474439539</v>
      </c>
      <c r="L730" s="18">
        <v>-28.544626112076774</v>
      </c>
      <c r="M730" s="18">
        <v>-58.148573224888281</v>
      </c>
      <c r="N730" s="18">
        <v>-28.330710359575317</v>
      </c>
      <c r="O730" s="18">
        <v>-1.0838496340515452E-2</v>
      </c>
      <c r="P730" s="18">
        <v>-0.27763261711777087</v>
      </c>
      <c r="Q730" s="18">
        <v>-3.2719034165714277E-2</v>
      </c>
      <c r="R730" s="3">
        <f t="shared" si="326"/>
        <v>0</v>
      </c>
      <c r="S730" s="3">
        <f t="shared" si="327"/>
        <v>0</v>
      </c>
      <c r="T730" s="3">
        <f t="shared" si="328"/>
        <v>0</v>
      </c>
      <c r="U730" s="3">
        <f t="shared" si="329"/>
        <v>0</v>
      </c>
      <c r="V730" s="3">
        <f t="shared" si="330"/>
        <v>0</v>
      </c>
      <c r="W730" s="3">
        <f t="shared" si="331"/>
        <v>0</v>
      </c>
      <c r="X730" s="3">
        <f t="shared" si="332"/>
        <v>0</v>
      </c>
      <c r="Y730" s="30">
        <f t="shared" si="333"/>
        <v>-0.11734248194128399</v>
      </c>
      <c r="Z730" s="30">
        <f t="shared" si="334"/>
        <v>-0.11711121180192724</v>
      </c>
      <c r="AA730" s="30">
        <f t="shared" si="335"/>
        <v>-0.10881503983058649</v>
      </c>
      <c r="AB730" s="30">
        <f t="shared" si="336"/>
        <v>-0.1065502297333544</v>
      </c>
      <c r="AC730" s="30">
        <f t="shared" si="337"/>
        <v>-4.3703012000136911E-2</v>
      </c>
      <c r="AD730" s="30">
        <f t="shared" si="338"/>
        <v>-0.10454601831072984</v>
      </c>
      <c r="AE730" s="30">
        <f t="shared" si="339"/>
        <v>-5.6997797819588698E-2</v>
      </c>
      <c r="AF730" s="30">
        <f t="shared" si="340"/>
        <v>0</v>
      </c>
      <c r="AG730" s="30">
        <f t="shared" si="341"/>
        <v>0</v>
      </c>
      <c r="AH730" s="30">
        <f t="shared" si="342"/>
        <v>0</v>
      </c>
      <c r="AI730" s="30">
        <f t="shared" si="343"/>
        <v>0</v>
      </c>
      <c r="AJ730" s="30">
        <f t="shared" si="344"/>
        <v>0</v>
      </c>
      <c r="AK730" s="30">
        <f t="shared" si="345"/>
        <v>0</v>
      </c>
      <c r="AL730" s="30">
        <f t="shared" si="346"/>
        <v>0</v>
      </c>
      <c r="AM730">
        <f t="shared" si="347"/>
        <v>0</v>
      </c>
      <c r="AN730">
        <f t="shared" si="348"/>
        <v>0</v>
      </c>
      <c r="AO730">
        <f t="shared" si="349"/>
        <v>0</v>
      </c>
      <c r="AP730">
        <f t="shared" si="350"/>
        <v>0</v>
      </c>
      <c r="AQ730">
        <f t="shared" si="351"/>
        <v>0</v>
      </c>
      <c r="AR730">
        <f t="shared" si="352"/>
        <v>0</v>
      </c>
      <c r="AS730">
        <f t="shared" si="353"/>
        <v>0</v>
      </c>
    </row>
    <row r="731" spans="1:45" s="17" customFormat="1" x14ac:dyDescent="0.25">
      <c r="A731" s="2">
        <v>44439</v>
      </c>
      <c r="B731" s="40">
        <v>1</v>
      </c>
      <c r="C731" s="16" t="str">
        <f t="shared" si="354"/>
        <v>44439_1</v>
      </c>
      <c r="D731" s="19">
        <v>164.36535620424189</v>
      </c>
      <c r="E731" s="19">
        <v>203.64577537017681</v>
      </c>
      <c r="F731" s="19">
        <v>442.36846237589845</v>
      </c>
      <c r="G731" s="19">
        <v>221.39224171160478</v>
      </c>
      <c r="H731" s="19">
        <v>0.22168835061689668</v>
      </c>
      <c r="I731" s="19">
        <v>2.2359713327568258</v>
      </c>
      <c r="J731" s="19">
        <v>0.51695411035654248</v>
      </c>
      <c r="K731" s="19">
        <v>-21.979699829231681</v>
      </c>
      <c r="L731" s="19">
        <v>-27.596931946099946</v>
      </c>
      <c r="M731" s="19">
        <v>-55.761665502883886</v>
      </c>
      <c r="N731" s="19">
        <v>-27.228598759734727</v>
      </c>
      <c r="O731" s="19">
        <v>-1.4843083738415001E-2</v>
      </c>
      <c r="P731" s="19">
        <v>-0.2839286469245379</v>
      </c>
      <c r="Q731" s="19">
        <v>-4.2874625081789845E-2</v>
      </c>
      <c r="R731" s="3">
        <f t="shared" ref="R731:R754" si="355">MAX(0,(K731-D731*0.2)*$T$5)+MAX(0,(K731-D731*0.3)*($U$5-$T$5))+MAX(0,(K731-D731*0.5)*($W$5-$V$5))+MAX(0,(K731-D731*0.8)*($X$5-$W$5))</f>
        <v>0</v>
      </c>
      <c r="S731" s="3">
        <f t="shared" ref="S731:S754" si="356">MAX(0,(L731-E731*0.2)*$T$5)+MAX(0,(L731-E731*0.3)*($U$5-$T$5))+MAX(0,(L731-E731*0.5)*($W$5-$V$5))+MAX(0,(L731-E731*0.8)*($X$5-$W$5))</f>
        <v>0</v>
      </c>
      <c r="T731" s="3">
        <f t="shared" ref="T731:T754" si="357">MAX(0,(M731-F731*0.2)*$T$5)+MAX(0,(M731-F731*0.3)*($U$5-$T$5))+MAX(0,(M731-F731*0.5)*($W$5-$V$5))+MAX(0,(M731-F731*0.8)*($X$5-$W$5))</f>
        <v>0</v>
      </c>
      <c r="U731" s="3">
        <f t="shared" ref="U731:U754" si="358">MAX(0,(N731-G731*0.2)*$T$5)+MAX(0,(N731-G731*0.3)*($U$5-$T$5))+MAX(0,(N731-G731*0.5)*($W$5-$V$5))+MAX(0,(N731-G731*0.8)*($X$5-$W$5))</f>
        <v>0</v>
      </c>
      <c r="V731" s="3">
        <f t="shared" ref="V731:V754" si="359">MAX(0,(O731-H731*0.2)*$T$5)+MAX(0,(O731-H731*0.3)*($U$5-$T$5))+MAX(0,(O731-H731*0.5)*($W$5-$V$5))+MAX(0,(O731-H731*0.8)*($X$5-$W$5))</f>
        <v>0</v>
      </c>
      <c r="W731" s="3">
        <f t="shared" ref="W731:W754" si="360">MAX(0,(P731-I731*0.2)*$T$5)+MAX(0,(P731-I731*0.3)*($U$5-$T$5))+MAX(0,(P731-I731*0.5)*($W$5-$V$5))+MAX(0,(P731-I731*0.8)*($X$5-$W$5))</f>
        <v>0</v>
      </c>
      <c r="X731" s="3">
        <f t="shared" ref="X731:X754" si="361">MAX(0,(Q731-J731*0.2)*$T$5)+MAX(0,(Q731-J731*0.3)*($U$5-$T$5))+MAX(0,(Q731-J731*0.5)*($W$5-$V$5))+MAX(0,(Q731-J731*0.8)*($X$5-$W$5))</f>
        <v>0</v>
      </c>
      <c r="Y731" s="30">
        <f t="shared" ref="Y731:Y754" si="362">+K731/D731</f>
        <v>-0.13372465060045563</v>
      </c>
      <c r="Z731" s="30">
        <f t="shared" ref="Z731:Z754" si="363">+L731/E731</f>
        <v>-0.1355143847002751</v>
      </c>
      <c r="AA731" s="30">
        <f t="shared" ref="AA731:AA754" si="364">+M731/F731</f>
        <v>-0.12605253368062422</v>
      </c>
      <c r="AB731" s="30">
        <f t="shared" ref="AB731:AB754" si="365">+N731/G731</f>
        <v>-0.1229880439767347</v>
      </c>
      <c r="AC731" s="30">
        <f t="shared" ref="AC731:AC754" si="366">+O731/H731</f>
        <v>-6.6954730355072115E-2</v>
      </c>
      <c r="AD731" s="30">
        <f t="shared" ref="AD731:AD754" si="367">+P731/I731</f>
        <v>-0.12698223933598915</v>
      </c>
      <c r="AE731" s="30">
        <f t="shared" ref="AE731:AE754" si="368">+Q731/J731</f>
        <v>-8.293700392907076E-2</v>
      </c>
      <c r="AF731" s="30">
        <f t="shared" ref="AF731:AF754" si="369">+IF(Y731&gt;20%,Y731,0)</f>
        <v>0</v>
      </c>
      <c r="AG731" s="30">
        <f t="shared" ref="AG731:AG754" si="370">+IF(Z731&gt;20%,Z731,0)</f>
        <v>0</v>
      </c>
      <c r="AH731" s="30">
        <f t="shared" ref="AH731:AH754" si="371">+IF(AA731&gt;20%,AA731,0)</f>
        <v>0</v>
      </c>
      <c r="AI731" s="30">
        <f t="shared" ref="AI731:AI754" si="372">+IF(AB731&gt;20%,AB731,0)</f>
        <v>0</v>
      </c>
      <c r="AJ731" s="30">
        <f t="shared" ref="AJ731:AJ754" si="373">+IF(AC731&gt;20%,AC731,0)</f>
        <v>0</v>
      </c>
      <c r="AK731" s="30">
        <f t="shared" ref="AK731:AK754" si="374">+IF(AD731&gt;20%,AD731,0)</f>
        <v>0</v>
      </c>
      <c r="AL731" s="30">
        <f t="shared" ref="AL731:AL754" si="375">+IF(AE731&gt;20%,AE731,0)</f>
        <v>0</v>
      </c>
      <c r="AM731">
        <f t="shared" ref="AM731:AM754" si="376">+IF(AND(AF731&gt;0.2,AF731&lt;=0.3),(K731-((D731*20)/100))*$AO$5,IF(AND(AF731&gt;0.3,AF731&lt;=0.4),(D731*30/100-D731*20/100)*$AO$5+(K731-D731*30/100)*$AP$5,IF(AND(AF731&gt;0.4,AF731&lt;=0.5),(D731*30/100-D731*20/100)*$AO$5+(D731*40/100-D731*30/100)*$AP$5+(K731-D731*40/100)*$AQ$5,0)))</f>
        <v>0</v>
      </c>
      <c r="AN731">
        <f t="shared" ref="AN731:AN754" si="377">+IF(AND(AG731&gt;0.2,AG731&lt;=0.3),(L731-((E731*20)/100))*$AO$5,IF(AND(AG731&gt;0.3,AG731&lt;=0.4),(E731*30/100-E731*20/100)*$AO$5+(L731-E731*30/100)*$AP$5,IF(AND(AG731&gt;0.4,AG731&lt;=0.5),(E731*30/100-E731*20/100)*$AO$5+(E731*40/100-E731*30/100)*$AP$5+(L731-E731*40/100)*$AQ$5,0)))</f>
        <v>0</v>
      </c>
      <c r="AO731">
        <f t="shared" ref="AO731:AO754" si="378">+IF(AND(AH731&gt;0.2,AH731&lt;=0.3),(M731-((F731*20)/100))*$AO$5,IF(AND(AH731&gt;0.3,AH731&lt;=0.4),(F731*30/100-F731*20/100)*$AO$5+(M731-F731*30/100)*$AP$5,IF(AND(AH731&gt;0.4,AH731&lt;=0.5),(F731*30/100-F731*20/100)*$AO$5+(F731*40/100-F731*30/100)*$AP$5+(M731-F731*40/100)*$AQ$5,0)))</f>
        <v>0</v>
      </c>
      <c r="AP731">
        <f t="shared" ref="AP731:AP754" si="379">+IF(AND(AI731&gt;0.2,AI731&lt;=0.3),(N731-((G731*20)/100))*$AO$5,IF(AND(AI731&gt;0.3,AI731&lt;=0.4),(G731*30/100-G731*20/100)*$AO$5+(N731-G731*30/100)*$AP$5,IF(AND(AI731&gt;0.4,AI731&lt;=0.5),(G731*30/100-G731*20/100)*$AO$5+(G731*40/100-G731*30/100)*$AP$5+(N731-G731*40/100)*$AQ$5,0)))</f>
        <v>0</v>
      </c>
      <c r="AQ731">
        <f t="shared" ref="AQ731:AQ754" si="380">+IF(AND(AJ731&gt;0.2,AJ731&lt;=0.3),(O731-((H731*20)/100))*$AO$5,IF(AND(AJ731&gt;0.3,AJ731&lt;=0.4),(H731*30/100-H731*20/100)*$AO$5+(O731-H731*30/100)*$AP$5,IF(AND(AJ731&gt;0.4,AJ731&lt;=0.5),(H731*30/100-H731*20/100)*$AO$5+(H731*40/100-H731*30/100)*$AP$5+(O731-H731*40/100)*$AQ$5,0)))</f>
        <v>0</v>
      </c>
      <c r="AR731">
        <f t="shared" ref="AR731:AR754" si="381">+IF(AND(AK731&gt;0.2,AK731&lt;=0.3),(P731-((I731*20)/100))*$AO$5,IF(AND(AK731&gt;0.3,AK731&lt;=0.4),(I731*30/100-I731*20/100)*$AO$5+(P731-I731*30/100)*$AP$5,IF(AND(AK731&gt;0.4,AK731&lt;=0.5),(I731*30/100-I731*20/100)*$AO$5+(I731*40/100-I731*30/100)*$AP$5+(P731-I731*40/100)*$AQ$5,0)))</f>
        <v>0</v>
      </c>
      <c r="AS731">
        <f t="shared" ref="AS731:AS754" si="382">+IF(AND(AL731&gt;0.2,AL731&lt;=0.3),(Q731-((J731*20)/100))*$AO$5,IF(AND(AL731&gt;0.3,AL731&lt;=0.4),(J731*30/100-J731*20/100)*$AO$5+(Q731-J731*30/100)*$AP$5,IF(AND(AL731&gt;0.4,AL731&lt;=0.5),(J731*30/100-J731*20/100)*$AO$5+(J731*40/100-J731*30/100)*$AP$5+(Q731-J731*40/100)*$AQ$5,0)))</f>
        <v>0</v>
      </c>
    </row>
    <row r="732" spans="1:45" x14ac:dyDescent="0.25">
      <c r="A732" s="2">
        <v>44439</v>
      </c>
      <c r="B732" s="40">
        <v>2</v>
      </c>
      <c r="C732" s="16" t="str">
        <f t="shared" si="354"/>
        <v>44439_2</v>
      </c>
      <c r="D732" s="18">
        <v>143.8883736383583</v>
      </c>
      <c r="E732" s="18">
        <v>174.98253351025693</v>
      </c>
      <c r="F732" s="18">
        <v>376.30257311653054</v>
      </c>
      <c r="G732" s="18">
        <v>190.53675521882815</v>
      </c>
      <c r="H732" s="18">
        <v>0.20248104804924624</v>
      </c>
      <c r="I732" s="18">
        <v>1.9336138404406285</v>
      </c>
      <c r="J732" s="18">
        <v>0.47452037545230996</v>
      </c>
      <c r="K732" s="18">
        <v>-21.379803599337485</v>
      </c>
      <c r="L732" s="18">
        <v>-26.303267813496873</v>
      </c>
      <c r="M732" s="18">
        <v>-52.628313313607642</v>
      </c>
      <c r="N732" s="18">
        <v>-25.63857571682216</v>
      </c>
      <c r="O732" s="18">
        <v>-1.7275859750075635E-2</v>
      </c>
      <c r="P732" s="18">
        <v>-0.2764274895542837</v>
      </c>
      <c r="Q732" s="18">
        <v>-4.8639492172209635E-2</v>
      </c>
      <c r="R732" s="3">
        <f t="shared" si="355"/>
        <v>0</v>
      </c>
      <c r="S732" s="3">
        <f t="shared" si="356"/>
        <v>0</v>
      </c>
      <c r="T732" s="3">
        <f t="shared" si="357"/>
        <v>0</v>
      </c>
      <c r="U732" s="3">
        <f t="shared" si="358"/>
        <v>0</v>
      </c>
      <c r="V732" s="3">
        <f t="shared" si="359"/>
        <v>0</v>
      </c>
      <c r="W732" s="3">
        <f t="shared" si="360"/>
        <v>0</v>
      </c>
      <c r="X732" s="3">
        <f t="shared" si="361"/>
        <v>0</v>
      </c>
      <c r="Y732" s="30">
        <f t="shared" si="362"/>
        <v>-0.14858603971070236</v>
      </c>
      <c r="Z732" s="30">
        <f t="shared" si="363"/>
        <v>-0.15031939066052588</v>
      </c>
      <c r="AA732" s="30">
        <f t="shared" si="364"/>
        <v>-0.13985637376258414</v>
      </c>
      <c r="AB732" s="30">
        <f t="shared" si="365"/>
        <v>-0.13455973724007581</v>
      </c>
      <c r="AC732" s="30">
        <f t="shared" si="366"/>
        <v>-8.5320872824966323E-2</v>
      </c>
      <c r="AD732" s="30">
        <f t="shared" si="367"/>
        <v>-0.14295899407261789</v>
      </c>
      <c r="AE732" s="30">
        <f t="shared" si="368"/>
        <v>-0.10250243127251757</v>
      </c>
      <c r="AF732" s="30">
        <f t="shared" si="369"/>
        <v>0</v>
      </c>
      <c r="AG732" s="30">
        <f t="shared" si="370"/>
        <v>0</v>
      </c>
      <c r="AH732" s="30">
        <f t="shared" si="371"/>
        <v>0</v>
      </c>
      <c r="AI732" s="30">
        <f t="shared" si="372"/>
        <v>0</v>
      </c>
      <c r="AJ732" s="30">
        <f t="shared" si="373"/>
        <v>0</v>
      </c>
      <c r="AK732" s="30">
        <f t="shared" si="374"/>
        <v>0</v>
      </c>
      <c r="AL732" s="30">
        <f t="shared" si="375"/>
        <v>0</v>
      </c>
      <c r="AM732">
        <f t="shared" si="376"/>
        <v>0</v>
      </c>
      <c r="AN732">
        <f t="shared" si="377"/>
        <v>0</v>
      </c>
      <c r="AO732">
        <f t="shared" si="378"/>
        <v>0</v>
      </c>
      <c r="AP732">
        <f t="shared" si="379"/>
        <v>0</v>
      </c>
      <c r="AQ732">
        <f t="shared" si="380"/>
        <v>0</v>
      </c>
      <c r="AR732">
        <f t="shared" si="381"/>
        <v>0</v>
      </c>
      <c r="AS732">
        <f t="shared" si="382"/>
        <v>0</v>
      </c>
    </row>
    <row r="733" spans="1:45" x14ac:dyDescent="0.25">
      <c r="A733" s="2">
        <v>44439</v>
      </c>
      <c r="B733" s="40">
        <v>3</v>
      </c>
      <c r="C733" s="16" t="str">
        <f t="shared" si="354"/>
        <v>44439_3</v>
      </c>
      <c r="D733" s="18">
        <v>132.45010102980422</v>
      </c>
      <c r="E733" s="18">
        <v>159.05425194966946</v>
      </c>
      <c r="F733" s="18">
        <v>340.61651910617223</v>
      </c>
      <c r="G733" s="18">
        <v>173.62168819169423</v>
      </c>
      <c r="H733" s="18">
        <v>0.19120201687396574</v>
      </c>
      <c r="I733" s="18">
        <v>1.764967436590509</v>
      </c>
      <c r="J733" s="18">
        <v>0.45003751131433117</v>
      </c>
      <c r="K733" s="18">
        <v>-22.51086480455751</v>
      </c>
      <c r="L733" s="18">
        <v>-27.640318984768953</v>
      </c>
      <c r="M733" s="18">
        <v>-55.019067994357798</v>
      </c>
      <c r="N733" s="18">
        <v>-26.810111033056486</v>
      </c>
      <c r="O733" s="18">
        <v>-1.6324613224911525E-2</v>
      </c>
      <c r="P733" s="18">
        <v>-0.28936711277579757</v>
      </c>
      <c r="Q733" s="18">
        <v>-4.6617828784266777E-2</v>
      </c>
      <c r="R733" s="3">
        <f t="shared" si="355"/>
        <v>0</v>
      </c>
      <c r="S733" s="3">
        <f t="shared" si="356"/>
        <v>0</v>
      </c>
      <c r="T733" s="3">
        <f t="shared" si="357"/>
        <v>0</v>
      </c>
      <c r="U733" s="3">
        <f t="shared" si="358"/>
        <v>0</v>
      </c>
      <c r="V733" s="3">
        <f t="shared" si="359"/>
        <v>0</v>
      </c>
      <c r="W733" s="3">
        <f t="shared" si="360"/>
        <v>0</v>
      </c>
      <c r="X733" s="3">
        <f t="shared" si="361"/>
        <v>0</v>
      </c>
      <c r="Y733" s="30">
        <f t="shared" si="362"/>
        <v>-0.16995732452851858</v>
      </c>
      <c r="Z733" s="30">
        <f t="shared" si="363"/>
        <v>-0.17377918946495913</v>
      </c>
      <c r="AA733" s="30">
        <f t="shared" si="364"/>
        <v>-0.16152789106863025</v>
      </c>
      <c r="AB733" s="30">
        <f t="shared" si="365"/>
        <v>-0.15441683186178717</v>
      </c>
      <c r="AC733" s="30">
        <f t="shared" si="366"/>
        <v>-8.5378875661506176E-2</v>
      </c>
      <c r="AD733" s="30">
        <f t="shared" si="367"/>
        <v>-0.16395039748426463</v>
      </c>
      <c r="AE733" s="30">
        <f t="shared" si="368"/>
        <v>-0.10358654025998801</v>
      </c>
      <c r="AF733" s="30">
        <f t="shared" si="369"/>
        <v>0</v>
      </c>
      <c r="AG733" s="30">
        <f t="shared" si="370"/>
        <v>0</v>
      </c>
      <c r="AH733" s="30">
        <f t="shared" si="371"/>
        <v>0</v>
      </c>
      <c r="AI733" s="30">
        <f t="shared" si="372"/>
        <v>0</v>
      </c>
      <c r="AJ733" s="30">
        <f t="shared" si="373"/>
        <v>0</v>
      </c>
      <c r="AK733" s="30">
        <f t="shared" si="374"/>
        <v>0</v>
      </c>
      <c r="AL733" s="30">
        <f t="shared" si="375"/>
        <v>0</v>
      </c>
      <c r="AM733">
        <f t="shared" si="376"/>
        <v>0</v>
      </c>
      <c r="AN733">
        <f t="shared" si="377"/>
        <v>0</v>
      </c>
      <c r="AO733">
        <f t="shared" si="378"/>
        <v>0</v>
      </c>
      <c r="AP733">
        <f t="shared" si="379"/>
        <v>0</v>
      </c>
      <c r="AQ733">
        <f t="shared" si="380"/>
        <v>0</v>
      </c>
      <c r="AR733">
        <f t="shared" si="381"/>
        <v>0</v>
      </c>
      <c r="AS733">
        <f t="shared" si="382"/>
        <v>0</v>
      </c>
    </row>
    <row r="734" spans="1:45" x14ac:dyDescent="0.25">
      <c r="A734" s="2">
        <v>44439</v>
      </c>
      <c r="B734" s="40">
        <v>4</v>
      </c>
      <c r="C734" s="16" t="str">
        <f t="shared" si="354"/>
        <v>44439_4</v>
      </c>
      <c r="D734" s="18">
        <v>127.43202452368189</v>
      </c>
      <c r="E734" s="18">
        <v>151.05784351032901</v>
      </c>
      <c r="F734" s="18">
        <v>321.6310001635967</v>
      </c>
      <c r="G734" s="18">
        <v>165.37778041279029</v>
      </c>
      <c r="H734" s="18">
        <v>0.19025819961261908</v>
      </c>
      <c r="I734" s="18">
        <v>1.6842427377879667</v>
      </c>
      <c r="J734" s="18">
        <v>0.44784731426438928</v>
      </c>
      <c r="K734" s="18">
        <v>-22.475104946843413</v>
      </c>
      <c r="L734" s="18">
        <v>-27.835725739036725</v>
      </c>
      <c r="M734" s="18">
        <v>-55.641822157005286</v>
      </c>
      <c r="N734" s="18">
        <v>-27.081182461659157</v>
      </c>
      <c r="O734" s="18">
        <v>-1.7722999131541482E-2</v>
      </c>
      <c r="P734" s="18">
        <v>-0.29657043135995903</v>
      </c>
      <c r="Q734" s="18">
        <v>-4.9716542171814246E-2</v>
      </c>
      <c r="R734" s="3">
        <f t="shared" si="355"/>
        <v>0</v>
      </c>
      <c r="S734" s="3">
        <f t="shared" si="356"/>
        <v>0</v>
      </c>
      <c r="T734" s="3">
        <f t="shared" si="357"/>
        <v>0</v>
      </c>
      <c r="U734" s="3">
        <f t="shared" si="358"/>
        <v>0</v>
      </c>
      <c r="V734" s="3">
        <f t="shared" si="359"/>
        <v>0</v>
      </c>
      <c r="W734" s="3">
        <f t="shared" si="360"/>
        <v>0</v>
      </c>
      <c r="X734" s="3">
        <f t="shared" si="361"/>
        <v>0</v>
      </c>
      <c r="Y734" s="30">
        <f t="shared" si="362"/>
        <v>-0.17636936265315831</v>
      </c>
      <c r="Z734" s="30">
        <f t="shared" si="363"/>
        <v>-0.18427196557412379</v>
      </c>
      <c r="AA734" s="30">
        <f t="shared" si="364"/>
        <v>-0.17299894017897291</v>
      </c>
      <c r="AB734" s="30">
        <f t="shared" si="365"/>
        <v>-0.16375345221143567</v>
      </c>
      <c r="AC734" s="30">
        <f t="shared" si="366"/>
        <v>-9.3152353841395155E-2</v>
      </c>
      <c r="AD734" s="30">
        <f t="shared" si="367"/>
        <v>-0.1760853258892276</v>
      </c>
      <c r="AE734" s="30">
        <f t="shared" si="368"/>
        <v>-0.11101225928635088</v>
      </c>
      <c r="AF734" s="30">
        <f t="shared" si="369"/>
        <v>0</v>
      </c>
      <c r="AG734" s="30">
        <f t="shared" si="370"/>
        <v>0</v>
      </c>
      <c r="AH734" s="30">
        <f t="shared" si="371"/>
        <v>0</v>
      </c>
      <c r="AI734" s="30">
        <f t="shared" si="372"/>
        <v>0</v>
      </c>
      <c r="AJ734" s="30">
        <f t="shared" si="373"/>
        <v>0</v>
      </c>
      <c r="AK734" s="30">
        <f t="shared" si="374"/>
        <v>0</v>
      </c>
      <c r="AL734" s="30">
        <f t="shared" si="375"/>
        <v>0</v>
      </c>
      <c r="AM734">
        <f t="shared" si="376"/>
        <v>0</v>
      </c>
      <c r="AN734">
        <f t="shared" si="377"/>
        <v>0</v>
      </c>
      <c r="AO734">
        <f t="shared" si="378"/>
        <v>0</v>
      </c>
      <c r="AP734">
        <f t="shared" si="379"/>
        <v>0</v>
      </c>
      <c r="AQ734">
        <f t="shared" si="380"/>
        <v>0</v>
      </c>
      <c r="AR734">
        <f t="shared" si="381"/>
        <v>0</v>
      </c>
      <c r="AS734">
        <f t="shared" si="382"/>
        <v>0</v>
      </c>
    </row>
    <row r="735" spans="1:45" x14ac:dyDescent="0.25">
      <c r="A735" s="2">
        <v>44439</v>
      </c>
      <c r="B735" s="40">
        <v>5</v>
      </c>
      <c r="C735" s="16" t="str">
        <f t="shared" si="354"/>
        <v>44439_5</v>
      </c>
      <c r="D735" s="18">
        <v>125.64444238967964</v>
      </c>
      <c r="E735" s="18">
        <v>148.56361691134828</v>
      </c>
      <c r="F735" s="18">
        <v>315.06314737610097</v>
      </c>
      <c r="G735" s="18">
        <v>162.46533158425058</v>
      </c>
      <c r="H735" s="18">
        <v>0.17911709272792808</v>
      </c>
      <c r="I735" s="18">
        <v>1.6631720892278159</v>
      </c>
      <c r="J735" s="18">
        <v>0.42278670578019506</v>
      </c>
      <c r="K735" s="18">
        <v>-23.01756445651305</v>
      </c>
      <c r="L735" s="18">
        <v>-28.480364155631928</v>
      </c>
      <c r="M735" s="18">
        <v>-56.972075676377287</v>
      </c>
      <c r="N735" s="18">
        <v>-27.67883677987744</v>
      </c>
      <c r="O735" s="18">
        <v>-2.8734206373255172E-2</v>
      </c>
      <c r="P735" s="18">
        <v>-0.31172722539301995</v>
      </c>
      <c r="Q735" s="18">
        <v>-7.5064545555181952E-2</v>
      </c>
      <c r="R735" s="3">
        <f t="shared" si="355"/>
        <v>0</v>
      </c>
      <c r="S735" s="3">
        <f t="shared" si="356"/>
        <v>0</v>
      </c>
      <c r="T735" s="3">
        <f t="shared" si="357"/>
        <v>0</v>
      </c>
      <c r="U735" s="3">
        <f t="shared" si="358"/>
        <v>0</v>
      </c>
      <c r="V735" s="3">
        <f t="shared" si="359"/>
        <v>0</v>
      </c>
      <c r="W735" s="3">
        <f t="shared" si="360"/>
        <v>0</v>
      </c>
      <c r="X735" s="3">
        <f t="shared" si="361"/>
        <v>0</v>
      </c>
      <c r="Y735" s="30">
        <f t="shared" si="362"/>
        <v>-0.18319604129504816</v>
      </c>
      <c r="Z735" s="30">
        <f t="shared" si="363"/>
        <v>-0.19170483828908724</v>
      </c>
      <c r="AA735" s="30">
        <f t="shared" si="364"/>
        <v>-0.18082748220745695</v>
      </c>
      <c r="AB735" s="30">
        <f t="shared" si="365"/>
        <v>-0.17036765019325903</v>
      </c>
      <c r="AC735" s="30">
        <f t="shared" si="366"/>
        <v>-0.16042135306930935</v>
      </c>
      <c r="AD735" s="30">
        <f t="shared" si="367"/>
        <v>-0.18742932701434997</v>
      </c>
      <c r="AE735" s="30">
        <f t="shared" si="368"/>
        <v>-0.17754708113790049</v>
      </c>
      <c r="AF735" s="30">
        <f t="shared" si="369"/>
        <v>0</v>
      </c>
      <c r="AG735" s="30">
        <f t="shared" si="370"/>
        <v>0</v>
      </c>
      <c r="AH735" s="30">
        <f t="shared" si="371"/>
        <v>0</v>
      </c>
      <c r="AI735" s="30">
        <f t="shared" si="372"/>
        <v>0</v>
      </c>
      <c r="AJ735" s="30">
        <f t="shared" si="373"/>
        <v>0</v>
      </c>
      <c r="AK735" s="30">
        <f t="shared" si="374"/>
        <v>0</v>
      </c>
      <c r="AL735" s="30">
        <f t="shared" si="375"/>
        <v>0</v>
      </c>
      <c r="AM735">
        <f t="shared" si="376"/>
        <v>0</v>
      </c>
      <c r="AN735">
        <f t="shared" si="377"/>
        <v>0</v>
      </c>
      <c r="AO735">
        <f t="shared" si="378"/>
        <v>0</v>
      </c>
      <c r="AP735">
        <f t="shared" si="379"/>
        <v>0</v>
      </c>
      <c r="AQ735">
        <f t="shared" si="380"/>
        <v>0</v>
      </c>
      <c r="AR735">
        <f t="shared" si="381"/>
        <v>0</v>
      </c>
      <c r="AS735">
        <f t="shared" si="382"/>
        <v>0</v>
      </c>
    </row>
    <row r="736" spans="1:45" x14ac:dyDescent="0.25">
      <c r="A736" s="2">
        <v>44439</v>
      </c>
      <c r="B736" s="40">
        <v>6</v>
      </c>
      <c r="C736" s="16" t="str">
        <f t="shared" si="354"/>
        <v>44439_6</v>
      </c>
      <c r="D736" s="18">
        <v>128.9141188442876</v>
      </c>
      <c r="E736" s="18">
        <v>152.80476966784181</v>
      </c>
      <c r="F736" s="18">
        <v>324.55741215333035</v>
      </c>
      <c r="G736" s="18">
        <v>166.69931811127137</v>
      </c>
      <c r="H736" s="18">
        <v>0.17618360486005014</v>
      </c>
      <c r="I736" s="18">
        <v>1.7026911017823365</v>
      </c>
      <c r="J736" s="18">
        <v>0.41576679372603964</v>
      </c>
      <c r="K736" s="18">
        <v>-22.766617730117545</v>
      </c>
      <c r="L736" s="18">
        <v>-28.691695280916591</v>
      </c>
      <c r="M736" s="18">
        <v>-57.259721857894142</v>
      </c>
      <c r="N736" s="18">
        <v>-27.488872183404073</v>
      </c>
      <c r="O736" s="18">
        <v>-3.3780818875507712E-2</v>
      </c>
      <c r="P736" s="18">
        <v>-0.32410185560813415</v>
      </c>
      <c r="Q736" s="18">
        <v>-8.6362500638413026E-2</v>
      </c>
      <c r="R736" s="3">
        <f t="shared" si="355"/>
        <v>0</v>
      </c>
      <c r="S736" s="3">
        <f t="shared" si="356"/>
        <v>0</v>
      </c>
      <c r="T736" s="3">
        <f t="shared" si="357"/>
        <v>0</v>
      </c>
      <c r="U736" s="3">
        <f t="shared" si="358"/>
        <v>0</v>
      </c>
      <c r="V736" s="3">
        <f t="shared" si="359"/>
        <v>0</v>
      </c>
      <c r="W736" s="3">
        <f t="shared" si="360"/>
        <v>0</v>
      </c>
      <c r="X736" s="3">
        <f t="shared" si="361"/>
        <v>0</v>
      </c>
      <c r="Y736" s="30">
        <f t="shared" si="362"/>
        <v>-0.17660298138186725</v>
      </c>
      <c r="Z736" s="30">
        <f t="shared" si="363"/>
        <v>-0.18776701370830859</v>
      </c>
      <c r="AA736" s="30">
        <f t="shared" si="364"/>
        <v>-0.17642401533212554</v>
      </c>
      <c r="AB736" s="30">
        <f t="shared" si="365"/>
        <v>-0.16490092757941169</v>
      </c>
      <c r="AC736" s="30">
        <f t="shared" si="366"/>
        <v>-0.19173644961085456</v>
      </c>
      <c r="AD736" s="30">
        <f t="shared" si="367"/>
        <v>-0.19034683112448997</v>
      </c>
      <c r="AE736" s="30">
        <f t="shared" si="368"/>
        <v>-0.20771861038839887</v>
      </c>
      <c r="AF736" s="30">
        <f t="shared" si="369"/>
        <v>0</v>
      </c>
      <c r="AG736" s="30">
        <f t="shared" si="370"/>
        <v>0</v>
      </c>
      <c r="AH736" s="30">
        <f t="shared" si="371"/>
        <v>0</v>
      </c>
      <c r="AI736" s="30">
        <f t="shared" si="372"/>
        <v>0</v>
      </c>
      <c r="AJ736" s="30">
        <f t="shared" si="373"/>
        <v>0</v>
      </c>
      <c r="AK736" s="30">
        <f t="shared" si="374"/>
        <v>0</v>
      </c>
      <c r="AL736" s="30">
        <f t="shared" si="375"/>
        <v>0</v>
      </c>
      <c r="AM736">
        <f t="shared" si="376"/>
        <v>0</v>
      </c>
      <c r="AN736">
        <f t="shared" si="377"/>
        <v>0</v>
      </c>
      <c r="AO736">
        <f t="shared" si="378"/>
        <v>0</v>
      </c>
      <c r="AP736">
        <f t="shared" si="379"/>
        <v>0</v>
      </c>
      <c r="AQ736">
        <f t="shared" si="380"/>
        <v>0</v>
      </c>
      <c r="AR736">
        <f t="shared" si="381"/>
        <v>0</v>
      </c>
      <c r="AS736">
        <f t="shared" si="382"/>
        <v>0</v>
      </c>
    </row>
    <row r="737" spans="1:45" x14ac:dyDescent="0.25">
      <c r="A737" s="2">
        <v>44439</v>
      </c>
      <c r="B737" s="40">
        <v>7</v>
      </c>
      <c r="C737" s="16" t="str">
        <f t="shared" si="354"/>
        <v>44439_7</v>
      </c>
      <c r="D737" s="18">
        <v>149.26731085289592</v>
      </c>
      <c r="E737" s="18">
        <v>176.05813785422097</v>
      </c>
      <c r="F737" s="18">
        <v>375.35114827071533</v>
      </c>
      <c r="G737" s="18">
        <v>193.46559163228295</v>
      </c>
      <c r="H737" s="18">
        <v>0.18787635041570158</v>
      </c>
      <c r="I737" s="18">
        <v>1.9485752124302351</v>
      </c>
      <c r="J737" s="18">
        <v>0.44086106588515073</v>
      </c>
      <c r="K737" s="18">
        <v>-20.69762699249554</v>
      </c>
      <c r="L737" s="18">
        <v>-26.898912707978528</v>
      </c>
      <c r="M737" s="18">
        <v>-53.775333133214616</v>
      </c>
      <c r="N737" s="18">
        <v>-24.895801002987422</v>
      </c>
      <c r="O737" s="18">
        <v>-2.9328976067919402E-2</v>
      </c>
      <c r="P737" s="18">
        <v>-0.30271998934023486</v>
      </c>
      <c r="Q737" s="18">
        <v>-7.5868107280385774E-2</v>
      </c>
      <c r="R737" s="3">
        <f t="shared" si="355"/>
        <v>0</v>
      </c>
      <c r="S737" s="3">
        <f t="shared" si="356"/>
        <v>0</v>
      </c>
      <c r="T737" s="3">
        <f t="shared" si="357"/>
        <v>0</v>
      </c>
      <c r="U737" s="3">
        <f t="shared" si="358"/>
        <v>0</v>
      </c>
      <c r="V737" s="3">
        <f t="shared" si="359"/>
        <v>0</v>
      </c>
      <c r="W737" s="3">
        <f t="shared" si="360"/>
        <v>0</v>
      </c>
      <c r="X737" s="3">
        <f t="shared" si="361"/>
        <v>0</v>
      </c>
      <c r="Y737" s="30">
        <f t="shared" si="362"/>
        <v>-0.13866148505142703</v>
      </c>
      <c r="Z737" s="30">
        <f t="shared" si="363"/>
        <v>-0.15278426226597527</v>
      </c>
      <c r="AA737" s="30">
        <f t="shared" si="364"/>
        <v>-0.14326673404614207</v>
      </c>
      <c r="AB737" s="30">
        <f t="shared" si="365"/>
        <v>-0.12868335290497798</v>
      </c>
      <c r="AC737" s="30">
        <f t="shared" si="366"/>
        <v>-0.15610786564155157</v>
      </c>
      <c r="AD737" s="30">
        <f t="shared" si="367"/>
        <v>-0.15535453156190304</v>
      </c>
      <c r="AE737" s="30">
        <f t="shared" si="368"/>
        <v>-0.1720907404877306</v>
      </c>
      <c r="AF737" s="30">
        <f t="shared" si="369"/>
        <v>0</v>
      </c>
      <c r="AG737" s="30">
        <f t="shared" si="370"/>
        <v>0</v>
      </c>
      <c r="AH737" s="30">
        <f t="shared" si="371"/>
        <v>0</v>
      </c>
      <c r="AI737" s="30">
        <f t="shared" si="372"/>
        <v>0</v>
      </c>
      <c r="AJ737" s="30">
        <f t="shared" si="373"/>
        <v>0</v>
      </c>
      <c r="AK737" s="30">
        <f t="shared" si="374"/>
        <v>0</v>
      </c>
      <c r="AL737" s="30">
        <f t="shared" si="375"/>
        <v>0</v>
      </c>
      <c r="AM737">
        <f t="shared" si="376"/>
        <v>0</v>
      </c>
      <c r="AN737">
        <f t="shared" si="377"/>
        <v>0</v>
      </c>
      <c r="AO737">
        <f t="shared" si="378"/>
        <v>0</v>
      </c>
      <c r="AP737">
        <f t="shared" si="379"/>
        <v>0</v>
      </c>
      <c r="AQ737">
        <f t="shared" si="380"/>
        <v>0</v>
      </c>
      <c r="AR737">
        <f t="shared" si="381"/>
        <v>0</v>
      </c>
      <c r="AS737">
        <f t="shared" si="382"/>
        <v>0</v>
      </c>
    </row>
    <row r="738" spans="1:45" x14ac:dyDescent="0.25">
      <c r="A738" s="2">
        <v>44439</v>
      </c>
      <c r="B738" s="40">
        <v>8</v>
      </c>
      <c r="C738" s="16" t="str">
        <f t="shared" si="354"/>
        <v>44439_8</v>
      </c>
      <c r="D738" s="18">
        <v>180.73048523587559</v>
      </c>
      <c r="E738" s="18">
        <v>212.66567996430848</v>
      </c>
      <c r="F738" s="18">
        <v>450.92337515852211</v>
      </c>
      <c r="G738" s="18">
        <v>235.9031470688939</v>
      </c>
      <c r="H738" s="18">
        <v>0.19324159733678994</v>
      </c>
      <c r="I738" s="18">
        <v>2.3177388118217368</v>
      </c>
      <c r="J738" s="18">
        <v>0.45218396695226837</v>
      </c>
      <c r="K738" s="18">
        <v>-18.608964321489765</v>
      </c>
      <c r="L738" s="18">
        <v>-23.865769842747572</v>
      </c>
      <c r="M738" s="18">
        <v>-49.035373782377746</v>
      </c>
      <c r="N738" s="18">
        <v>-22.780685029302205</v>
      </c>
      <c r="O738" s="18">
        <v>-2.4498144964716858E-2</v>
      </c>
      <c r="P738" s="18">
        <v>-0.23485579609564444</v>
      </c>
      <c r="Q738" s="18">
        <v>-6.4500687318559999E-2</v>
      </c>
      <c r="R738" s="3">
        <f t="shared" si="355"/>
        <v>0</v>
      </c>
      <c r="S738" s="3">
        <f t="shared" si="356"/>
        <v>0</v>
      </c>
      <c r="T738" s="3">
        <f t="shared" si="357"/>
        <v>0</v>
      </c>
      <c r="U738" s="3">
        <f t="shared" si="358"/>
        <v>0</v>
      </c>
      <c r="V738" s="3">
        <f t="shared" si="359"/>
        <v>0</v>
      </c>
      <c r="W738" s="3">
        <f t="shared" si="360"/>
        <v>0</v>
      </c>
      <c r="X738" s="3">
        <f t="shared" si="361"/>
        <v>0</v>
      </c>
      <c r="Y738" s="30">
        <f t="shared" si="362"/>
        <v>-0.10296527615251388</v>
      </c>
      <c r="Z738" s="30">
        <f t="shared" si="363"/>
        <v>-0.11222200896145042</v>
      </c>
      <c r="AA738" s="30">
        <f t="shared" si="364"/>
        <v>-0.10874435987076377</v>
      </c>
      <c r="AB738" s="30">
        <f t="shared" si="365"/>
        <v>-9.6567957283966471E-2</v>
      </c>
      <c r="AC738" s="30">
        <f t="shared" si="366"/>
        <v>-0.12677469707529077</v>
      </c>
      <c r="AD738" s="30">
        <f t="shared" si="367"/>
        <v>-0.1013297076002487</v>
      </c>
      <c r="AE738" s="30">
        <f t="shared" si="368"/>
        <v>-0.14264257919911735</v>
      </c>
      <c r="AF738" s="30">
        <f t="shared" si="369"/>
        <v>0</v>
      </c>
      <c r="AG738" s="30">
        <f t="shared" si="370"/>
        <v>0</v>
      </c>
      <c r="AH738" s="30">
        <f t="shared" si="371"/>
        <v>0</v>
      </c>
      <c r="AI738" s="30">
        <f t="shared" si="372"/>
        <v>0</v>
      </c>
      <c r="AJ738" s="30">
        <f t="shared" si="373"/>
        <v>0</v>
      </c>
      <c r="AK738" s="30">
        <f t="shared" si="374"/>
        <v>0</v>
      </c>
      <c r="AL738" s="30">
        <f t="shared" si="375"/>
        <v>0</v>
      </c>
      <c r="AM738">
        <f t="shared" si="376"/>
        <v>0</v>
      </c>
      <c r="AN738">
        <f t="shared" si="377"/>
        <v>0</v>
      </c>
      <c r="AO738">
        <f t="shared" si="378"/>
        <v>0</v>
      </c>
      <c r="AP738">
        <f t="shared" si="379"/>
        <v>0</v>
      </c>
      <c r="AQ738">
        <f t="shared" si="380"/>
        <v>0</v>
      </c>
      <c r="AR738">
        <f t="shared" si="381"/>
        <v>0</v>
      </c>
      <c r="AS738">
        <f t="shared" si="382"/>
        <v>0</v>
      </c>
    </row>
    <row r="739" spans="1:45" x14ac:dyDescent="0.25">
      <c r="A739" s="2">
        <v>44439</v>
      </c>
      <c r="B739" s="40">
        <v>9</v>
      </c>
      <c r="C739" s="16" t="str">
        <f t="shared" si="354"/>
        <v>44439_9</v>
      </c>
      <c r="D739" s="18">
        <v>213.59419647021124</v>
      </c>
      <c r="E739" s="18">
        <v>255.53988744365083</v>
      </c>
      <c r="F739" s="18">
        <v>539.71984015248006</v>
      </c>
      <c r="G739" s="18">
        <v>279.6144608299453</v>
      </c>
      <c r="H739" s="18">
        <v>0.22670189967146234</v>
      </c>
      <c r="I739" s="18">
        <v>2.8314265016431661</v>
      </c>
      <c r="J739" s="18">
        <v>0.5277878383139778</v>
      </c>
      <c r="K739" s="18">
        <v>-13.071361418737407</v>
      </c>
      <c r="L739" s="18">
        <v>-14.24799939638589</v>
      </c>
      <c r="M739" s="18">
        <v>-31.345484873385317</v>
      </c>
      <c r="N739" s="18">
        <v>-16.511410992706459</v>
      </c>
      <c r="O739" s="18">
        <v>7.1464154093038301E-3</v>
      </c>
      <c r="P739" s="18">
        <v>-3.7145090750730914E-2</v>
      </c>
      <c r="Q739" s="18">
        <v>8.5579338695318582E-3</v>
      </c>
      <c r="R739" s="3">
        <f t="shared" si="355"/>
        <v>0</v>
      </c>
      <c r="S739" s="3">
        <f t="shared" si="356"/>
        <v>0</v>
      </c>
      <c r="T739" s="3">
        <f t="shared" si="357"/>
        <v>0</v>
      </c>
      <c r="U739" s="3">
        <f t="shared" si="358"/>
        <v>0</v>
      </c>
      <c r="V739" s="3">
        <f t="shared" si="359"/>
        <v>0</v>
      </c>
      <c r="W739" s="3">
        <f t="shared" si="360"/>
        <v>0</v>
      </c>
      <c r="X739" s="3">
        <f t="shared" si="361"/>
        <v>0</v>
      </c>
      <c r="Y739" s="30">
        <f t="shared" si="362"/>
        <v>-6.1197174992347669E-2</v>
      </c>
      <c r="Z739" s="30">
        <f t="shared" si="363"/>
        <v>-5.5756459545000463E-2</v>
      </c>
      <c r="AA739" s="30">
        <f t="shared" si="364"/>
        <v>-5.8077325570484277E-2</v>
      </c>
      <c r="AB739" s="30">
        <f t="shared" si="365"/>
        <v>-5.905063330307618E-2</v>
      </c>
      <c r="AC739" s="30">
        <f t="shared" si="366"/>
        <v>3.152340328713811E-2</v>
      </c>
      <c r="AD739" s="30">
        <f t="shared" si="367"/>
        <v>-1.3118861015525018E-2</v>
      </c>
      <c r="AE739" s="30">
        <f t="shared" si="368"/>
        <v>1.6214723508730784E-2</v>
      </c>
      <c r="AF739" s="30">
        <f t="shared" si="369"/>
        <v>0</v>
      </c>
      <c r="AG739" s="30">
        <f t="shared" si="370"/>
        <v>0</v>
      </c>
      <c r="AH739" s="30">
        <f t="shared" si="371"/>
        <v>0</v>
      </c>
      <c r="AI739" s="30">
        <f t="shared" si="372"/>
        <v>0</v>
      </c>
      <c r="AJ739" s="30">
        <f t="shared" si="373"/>
        <v>0</v>
      </c>
      <c r="AK739" s="30">
        <f t="shared" si="374"/>
        <v>0</v>
      </c>
      <c r="AL739" s="30">
        <f t="shared" si="375"/>
        <v>0</v>
      </c>
      <c r="AM739">
        <f t="shared" si="376"/>
        <v>0</v>
      </c>
      <c r="AN739">
        <f t="shared" si="377"/>
        <v>0</v>
      </c>
      <c r="AO739">
        <f t="shared" si="378"/>
        <v>0</v>
      </c>
      <c r="AP739">
        <f t="shared" si="379"/>
        <v>0</v>
      </c>
      <c r="AQ739">
        <f t="shared" si="380"/>
        <v>0</v>
      </c>
      <c r="AR739">
        <f t="shared" si="381"/>
        <v>0</v>
      </c>
      <c r="AS739">
        <f t="shared" si="382"/>
        <v>0</v>
      </c>
    </row>
    <row r="740" spans="1:45" x14ac:dyDescent="0.25">
      <c r="A740" s="2">
        <v>44439</v>
      </c>
      <c r="B740" s="40">
        <v>10</v>
      </c>
      <c r="C740" s="16" t="str">
        <f t="shared" si="354"/>
        <v>44439_10</v>
      </c>
      <c r="D740" s="18">
        <v>242.05030762018009</v>
      </c>
      <c r="E740" s="18">
        <v>289.49158827576213</v>
      </c>
      <c r="F740" s="18">
        <v>611.68563663374653</v>
      </c>
      <c r="G740" s="18">
        <v>317.15384484493978</v>
      </c>
      <c r="H740" s="18">
        <v>0.24558138885884789</v>
      </c>
      <c r="I740" s="18">
        <v>3.2185783544969322</v>
      </c>
      <c r="J740" s="18">
        <v>0.5691440305684603</v>
      </c>
      <c r="K740" s="18">
        <v>-7.6192966905275377</v>
      </c>
      <c r="L740" s="18">
        <v>-7.6035375905135805</v>
      </c>
      <c r="M740" s="18">
        <v>-19.604034594125466</v>
      </c>
      <c r="N740" s="18">
        <v>-10.392807953734161</v>
      </c>
      <c r="O740" s="18">
        <v>1.3291283764852387E-2</v>
      </c>
      <c r="P740" s="18">
        <v>7.5430559279811321E-2</v>
      </c>
      <c r="Q740" s="18">
        <v>2.2453107794049999E-2</v>
      </c>
      <c r="R740" s="3">
        <f t="shared" si="355"/>
        <v>0</v>
      </c>
      <c r="S740" s="3">
        <f t="shared" si="356"/>
        <v>0</v>
      </c>
      <c r="T740" s="3">
        <f t="shared" si="357"/>
        <v>0</v>
      </c>
      <c r="U740" s="3">
        <f t="shared" si="358"/>
        <v>0</v>
      </c>
      <c r="V740" s="3">
        <f t="shared" si="359"/>
        <v>0</v>
      </c>
      <c r="W740" s="3">
        <f t="shared" si="360"/>
        <v>0</v>
      </c>
      <c r="X740" s="3">
        <f t="shared" si="361"/>
        <v>0</v>
      </c>
      <c r="Y740" s="30">
        <f t="shared" si="362"/>
        <v>-3.1478153303913861E-2</v>
      </c>
      <c r="Z740" s="30">
        <f t="shared" si="363"/>
        <v>-2.6265141712064701E-2</v>
      </c>
      <c r="AA740" s="30">
        <f t="shared" si="364"/>
        <v>-3.2049198836858736E-2</v>
      </c>
      <c r="AB740" s="30">
        <f t="shared" si="365"/>
        <v>-3.2768979858388052E-2</v>
      </c>
      <c r="AC740" s="30">
        <f t="shared" si="366"/>
        <v>5.4121706154580715E-2</v>
      </c>
      <c r="AD740" s="30">
        <f t="shared" si="367"/>
        <v>2.3435986628823648E-2</v>
      </c>
      <c r="AE740" s="30">
        <f t="shared" si="368"/>
        <v>3.9450660268937308E-2</v>
      </c>
      <c r="AF740" s="30">
        <f t="shared" si="369"/>
        <v>0</v>
      </c>
      <c r="AG740" s="30">
        <f t="shared" si="370"/>
        <v>0</v>
      </c>
      <c r="AH740" s="30">
        <f t="shared" si="371"/>
        <v>0</v>
      </c>
      <c r="AI740" s="30">
        <f t="shared" si="372"/>
        <v>0</v>
      </c>
      <c r="AJ740" s="30">
        <f t="shared" si="373"/>
        <v>0</v>
      </c>
      <c r="AK740" s="30">
        <f t="shared" si="374"/>
        <v>0</v>
      </c>
      <c r="AL740" s="30">
        <f t="shared" si="375"/>
        <v>0</v>
      </c>
      <c r="AM740">
        <f t="shared" si="376"/>
        <v>0</v>
      </c>
      <c r="AN740">
        <f t="shared" si="377"/>
        <v>0</v>
      </c>
      <c r="AO740">
        <f t="shared" si="378"/>
        <v>0</v>
      </c>
      <c r="AP740">
        <f t="shared" si="379"/>
        <v>0</v>
      </c>
      <c r="AQ740">
        <f t="shared" si="380"/>
        <v>0</v>
      </c>
      <c r="AR740">
        <f t="shared" si="381"/>
        <v>0</v>
      </c>
      <c r="AS740">
        <f t="shared" si="382"/>
        <v>0</v>
      </c>
    </row>
    <row r="741" spans="1:45" x14ac:dyDescent="0.25">
      <c r="A741" s="2">
        <v>44439</v>
      </c>
      <c r="B741" s="40">
        <v>11</v>
      </c>
      <c r="C741" s="16" t="str">
        <f t="shared" si="354"/>
        <v>44439_11</v>
      </c>
      <c r="D741" s="18">
        <v>248.08680980969424</v>
      </c>
      <c r="E741" s="18">
        <v>301.51854598617433</v>
      </c>
      <c r="F741" s="18">
        <v>636.98132780334856</v>
      </c>
      <c r="G741" s="18">
        <v>328.79892487817693</v>
      </c>
      <c r="H741" s="18">
        <v>0.22259002884581458</v>
      </c>
      <c r="I741" s="18">
        <v>3.3182212668178521</v>
      </c>
      <c r="J741" s="18">
        <v>0.51992872155443692</v>
      </c>
      <c r="K741" s="18">
        <v>-6.3050755244910048</v>
      </c>
      <c r="L741" s="18">
        <v>-7.3048286443225301</v>
      </c>
      <c r="M741" s="18">
        <v>-19.889226003367515</v>
      </c>
      <c r="N741" s="18">
        <v>-9.9568878292613885</v>
      </c>
      <c r="O741" s="18">
        <v>9.0038031101289853E-3</v>
      </c>
      <c r="P741" s="18">
        <v>8.4968479149381701E-2</v>
      </c>
      <c r="Q741" s="18">
        <v>1.211595718147503E-2</v>
      </c>
      <c r="R741" s="3">
        <f t="shared" si="355"/>
        <v>0</v>
      </c>
      <c r="S741" s="3">
        <f t="shared" si="356"/>
        <v>0</v>
      </c>
      <c r="T741" s="3">
        <f t="shared" si="357"/>
        <v>0</v>
      </c>
      <c r="U741" s="3">
        <f t="shared" si="358"/>
        <v>0</v>
      </c>
      <c r="V741" s="3">
        <f t="shared" si="359"/>
        <v>0</v>
      </c>
      <c r="W741" s="3">
        <f t="shared" si="360"/>
        <v>0</v>
      </c>
      <c r="X741" s="3">
        <f t="shared" si="361"/>
        <v>0</v>
      </c>
      <c r="Y741" s="30">
        <f t="shared" si="362"/>
        <v>-2.5414795447317763E-2</v>
      </c>
      <c r="Z741" s="30">
        <f t="shared" si="363"/>
        <v>-2.4226797129280008E-2</v>
      </c>
      <c r="AA741" s="30">
        <f t="shared" si="364"/>
        <v>-3.122418999620629E-2</v>
      </c>
      <c r="AB741" s="30">
        <f t="shared" si="365"/>
        <v>-3.0282604582574313E-2</v>
      </c>
      <c r="AC741" s="30">
        <f t="shared" si="366"/>
        <v>4.0450163723936665E-2</v>
      </c>
      <c r="AD741" s="30">
        <f t="shared" si="367"/>
        <v>2.5606634493927465E-2</v>
      </c>
      <c r="AE741" s="30">
        <f t="shared" si="368"/>
        <v>2.3303111905900894E-2</v>
      </c>
      <c r="AF741" s="30">
        <f t="shared" si="369"/>
        <v>0</v>
      </c>
      <c r="AG741" s="30">
        <f t="shared" si="370"/>
        <v>0</v>
      </c>
      <c r="AH741" s="30">
        <f t="shared" si="371"/>
        <v>0</v>
      </c>
      <c r="AI741" s="30">
        <f t="shared" si="372"/>
        <v>0</v>
      </c>
      <c r="AJ741" s="30">
        <f t="shared" si="373"/>
        <v>0</v>
      </c>
      <c r="AK741" s="30">
        <f t="shared" si="374"/>
        <v>0</v>
      </c>
      <c r="AL741" s="30">
        <f t="shared" si="375"/>
        <v>0</v>
      </c>
      <c r="AM741">
        <f t="shared" si="376"/>
        <v>0</v>
      </c>
      <c r="AN741">
        <f t="shared" si="377"/>
        <v>0</v>
      </c>
      <c r="AO741">
        <f t="shared" si="378"/>
        <v>0</v>
      </c>
      <c r="AP741">
        <f t="shared" si="379"/>
        <v>0</v>
      </c>
      <c r="AQ741">
        <f t="shared" si="380"/>
        <v>0</v>
      </c>
      <c r="AR741">
        <f t="shared" si="381"/>
        <v>0</v>
      </c>
      <c r="AS741">
        <f t="shared" si="382"/>
        <v>0</v>
      </c>
    </row>
    <row r="742" spans="1:45" x14ac:dyDescent="0.25">
      <c r="A742" s="2">
        <v>44439</v>
      </c>
      <c r="B742" s="40">
        <v>12</v>
      </c>
      <c r="C742" s="16" t="str">
        <f t="shared" si="354"/>
        <v>44439_12</v>
      </c>
      <c r="D742" s="18">
        <v>248.66478497176422</v>
      </c>
      <c r="E742" s="18">
        <v>300.65147088318287</v>
      </c>
      <c r="F742" s="18">
        <v>634.32552488386023</v>
      </c>
      <c r="G742" s="18">
        <v>325.15982542922683</v>
      </c>
      <c r="H742" s="18">
        <v>0.22266591648763773</v>
      </c>
      <c r="I742" s="18">
        <v>3.4059414792493072</v>
      </c>
      <c r="J742" s="18">
        <v>0.51728573357348517</v>
      </c>
      <c r="K742" s="18">
        <v>-4.380790143378297</v>
      </c>
      <c r="L742" s="18">
        <v>-6.4836452889684804</v>
      </c>
      <c r="M742" s="18">
        <v>-18.057967806046694</v>
      </c>
      <c r="N742" s="18">
        <v>-9.0087027905430865</v>
      </c>
      <c r="O742" s="18">
        <v>3.1437194684584349E-2</v>
      </c>
      <c r="P742" s="18">
        <v>0.13254987349107433</v>
      </c>
      <c r="Q742" s="18">
        <v>6.2846616556269455E-2</v>
      </c>
      <c r="R742" s="3">
        <f t="shared" si="355"/>
        <v>0</v>
      </c>
      <c r="S742" s="3">
        <f t="shared" si="356"/>
        <v>0</v>
      </c>
      <c r="T742" s="3">
        <f t="shared" si="357"/>
        <v>0</v>
      </c>
      <c r="U742" s="3">
        <f t="shared" si="358"/>
        <v>0</v>
      </c>
      <c r="V742" s="3">
        <f t="shared" si="359"/>
        <v>0</v>
      </c>
      <c r="W742" s="3">
        <f t="shared" si="360"/>
        <v>0</v>
      </c>
      <c r="X742" s="3">
        <f t="shared" si="361"/>
        <v>0</v>
      </c>
      <c r="Y742" s="30">
        <f t="shared" si="362"/>
        <v>-1.761725185122507E-2</v>
      </c>
      <c r="Z742" s="30">
        <f t="shared" si="363"/>
        <v>-2.1565320368872164E-2</v>
      </c>
      <c r="AA742" s="30">
        <f t="shared" si="364"/>
        <v>-2.8467982286150252E-2</v>
      </c>
      <c r="AB742" s="30">
        <f t="shared" si="365"/>
        <v>-2.7705460779637089E-2</v>
      </c>
      <c r="AC742" s="30">
        <f t="shared" si="366"/>
        <v>0.1411854817319099</v>
      </c>
      <c r="AD742" s="30">
        <f t="shared" si="367"/>
        <v>3.8917249253586479E-2</v>
      </c>
      <c r="AE742" s="30">
        <f t="shared" si="368"/>
        <v>0.12149304045583449</v>
      </c>
      <c r="AF742" s="30">
        <f t="shared" si="369"/>
        <v>0</v>
      </c>
      <c r="AG742" s="30">
        <f t="shared" si="370"/>
        <v>0</v>
      </c>
      <c r="AH742" s="30">
        <f t="shared" si="371"/>
        <v>0</v>
      </c>
      <c r="AI742" s="30">
        <f t="shared" si="372"/>
        <v>0</v>
      </c>
      <c r="AJ742" s="30">
        <f t="shared" si="373"/>
        <v>0</v>
      </c>
      <c r="AK742" s="30">
        <f t="shared" si="374"/>
        <v>0</v>
      </c>
      <c r="AL742" s="30">
        <f t="shared" si="375"/>
        <v>0</v>
      </c>
      <c r="AM742">
        <f t="shared" si="376"/>
        <v>0</v>
      </c>
      <c r="AN742">
        <f t="shared" si="377"/>
        <v>0</v>
      </c>
      <c r="AO742">
        <f t="shared" si="378"/>
        <v>0</v>
      </c>
      <c r="AP742">
        <f t="shared" si="379"/>
        <v>0</v>
      </c>
      <c r="AQ742">
        <f t="shared" si="380"/>
        <v>0</v>
      </c>
      <c r="AR742">
        <f t="shared" si="381"/>
        <v>0</v>
      </c>
      <c r="AS742">
        <f t="shared" si="382"/>
        <v>0</v>
      </c>
    </row>
    <row r="743" spans="1:45" x14ac:dyDescent="0.25">
      <c r="A743" s="2">
        <v>44439</v>
      </c>
      <c r="B743" s="40">
        <v>13</v>
      </c>
      <c r="C743" s="16" t="str">
        <f t="shared" si="354"/>
        <v>44439_13</v>
      </c>
      <c r="D743" s="18">
        <v>242.15493819042331</v>
      </c>
      <c r="E743" s="18">
        <v>292.24799866676068</v>
      </c>
      <c r="F743" s="18">
        <v>617.28404735405911</v>
      </c>
      <c r="G743" s="18">
        <v>317.66591015213652</v>
      </c>
      <c r="H743" s="18">
        <v>0.22216516076670254</v>
      </c>
      <c r="I743" s="18">
        <v>3.3048841336134132</v>
      </c>
      <c r="J743" s="18">
        <v>0.51849772692478613</v>
      </c>
      <c r="K743" s="18">
        <v>-3.5461883742075497</v>
      </c>
      <c r="L743" s="18">
        <v>-6.2780975001716754</v>
      </c>
      <c r="M743" s="18">
        <v>-16.798518280774605</v>
      </c>
      <c r="N743" s="18">
        <v>-8.2437116713832204</v>
      </c>
      <c r="O743" s="18">
        <v>3.5672909176539883E-2</v>
      </c>
      <c r="P743" s="18">
        <v>0.13354468665738994</v>
      </c>
      <c r="Q743" s="18">
        <v>7.1533655775539245E-2</v>
      </c>
      <c r="R743" s="3">
        <f t="shared" si="355"/>
        <v>0</v>
      </c>
      <c r="S743" s="3">
        <f t="shared" si="356"/>
        <v>0</v>
      </c>
      <c r="T743" s="3">
        <f t="shared" si="357"/>
        <v>0</v>
      </c>
      <c r="U743" s="3">
        <f t="shared" si="358"/>
        <v>0</v>
      </c>
      <c r="V743" s="3">
        <f t="shared" si="359"/>
        <v>0</v>
      </c>
      <c r="W743" s="3">
        <f t="shared" si="360"/>
        <v>0</v>
      </c>
      <c r="X743" s="3">
        <f t="shared" si="361"/>
        <v>0</v>
      </c>
      <c r="Y743" s="30">
        <f t="shared" si="362"/>
        <v>-1.4644295097624375E-2</v>
      </c>
      <c r="Z743" s="30">
        <f t="shared" si="363"/>
        <v>-2.1482088940942081E-2</v>
      </c>
      <c r="AA743" s="30">
        <f t="shared" si="364"/>
        <v>-2.7213595350115024E-2</v>
      </c>
      <c r="AB743" s="30">
        <f t="shared" si="365"/>
        <v>-2.5950885530761369E-2</v>
      </c>
      <c r="AC743" s="30">
        <f t="shared" si="366"/>
        <v>0.16056932173087346</v>
      </c>
      <c r="AD743" s="30">
        <f t="shared" si="367"/>
        <v>4.0408280973946921E-2</v>
      </c>
      <c r="AE743" s="30">
        <f t="shared" si="368"/>
        <v>0.13796329677240032</v>
      </c>
      <c r="AF743" s="30">
        <f t="shared" si="369"/>
        <v>0</v>
      </c>
      <c r="AG743" s="30">
        <f t="shared" si="370"/>
        <v>0</v>
      </c>
      <c r="AH743" s="30">
        <f t="shared" si="371"/>
        <v>0</v>
      </c>
      <c r="AI743" s="30">
        <f t="shared" si="372"/>
        <v>0</v>
      </c>
      <c r="AJ743" s="30">
        <f t="shared" si="373"/>
        <v>0</v>
      </c>
      <c r="AK743" s="30">
        <f t="shared" si="374"/>
        <v>0</v>
      </c>
      <c r="AL743" s="30">
        <f t="shared" si="375"/>
        <v>0</v>
      </c>
      <c r="AM743">
        <f t="shared" si="376"/>
        <v>0</v>
      </c>
      <c r="AN743">
        <f t="shared" si="377"/>
        <v>0</v>
      </c>
      <c r="AO743">
        <f t="shared" si="378"/>
        <v>0</v>
      </c>
      <c r="AP743">
        <f t="shared" si="379"/>
        <v>0</v>
      </c>
      <c r="AQ743">
        <f t="shared" si="380"/>
        <v>0</v>
      </c>
      <c r="AR743">
        <f t="shared" si="381"/>
        <v>0</v>
      </c>
      <c r="AS743">
        <f t="shared" si="382"/>
        <v>0</v>
      </c>
    </row>
    <row r="744" spans="1:45" x14ac:dyDescent="0.25">
      <c r="A744" s="2">
        <v>44439</v>
      </c>
      <c r="B744" s="40">
        <v>14</v>
      </c>
      <c r="C744" s="16" t="str">
        <f t="shared" si="354"/>
        <v>44439_14</v>
      </c>
      <c r="D744" s="18">
        <v>236.0834858796548</v>
      </c>
      <c r="E744" s="18">
        <v>284.35583658477771</v>
      </c>
      <c r="F744" s="18">
        <v>601.91150890610163</v>
      </c>
      <c r="G744" s="18">
        <v>310.98345658598544</v>
      </c>
      <c r="H744" s="18">
        <v>0.22821721873062917</v>
      </c>
      <c r="I744" s="18">
        <v>3.2112037658838553</v>
      </c>
      <c r="J744" s="18">
        <v>0.53259008563013144</v>
      </c>
      <c r="K744" s="18">
        <v>-4.1685071544127945</v>
      </c>
      <c r="L744" s="18">
        <v>-8.3085549046828966</v>
      </c>
      <c r="M744" s="18">
        <v>-20.819055016449973</v>
      </c>
      <c r="N744" s="18">
        <v>-9.2552279685738448</v>
      </c>
      <c r="O744" s="18">
        <v>5.4610038789445904E-2</v>
      </c>
      <c r="P744" s="18">
        <v>0.11787478430055268</v>
      </c>
      <c r="Q744" s="18">
        <v>0.11444531996847228</v>
      </c>
      <c r="R744" s="3">
        <f t="shared" si="355"/>
        <v>0</v>
      </c>
      <c r="S744" s="3">
        <f t="shared" si="356"/>
        <v>0</v>
      </c>
      <c r="T744" s="3">
        <f t="shared" si="357"/>
        <v>0</v>
      </c>
      <c r="U744" s="3">
        <f t="shared" si="358"/>
        <v>0</v>
      </c>
      <c r="V744" s="3">
        <f t="shared" si="359"/>
        <v>7.3857843371827422E-2</v>
      </c>
      <c r="W744" s="3">
        <f t="shared" si="360"/>
        <v>0</v>
      </c>
      <c r="X744" s="3">
        <f t="shared" si="361"/>
        <v>6.5297193513227575E-2</v>
      </c>
      <c r="Y744" s="30">
        <f t="shared" si="362"/>
        <v>-1.7656919707368775E-2</v>
      </c>
      <c r="Z744" s="30">
        <f t="shared" si="363"/>
        <v>-2.9218865364157166E-2</v>
      </c>
      <c r="AA744" s="30">
        <f t="shared" si="364"/>
        <v>-3.4588232171014609E-2</v>
      </c>
      <c r="AB744" s="30">
        <f t="shared" si="365"/>
        <v>-2.9761158584378968E-2</v>
      </c>
      <c r="AC744" s="30">
        <f t="shared" si="366"/>
        <v>0.23928973936845485</v>
      </c>
      <c r="AD744" s="30">
        <f t="shared" si="367"/>
        <v>3.6707351166209379E-2</v>
      </c>
      <c r="AE744" s="30">
        <f t="shared" si="368"/>
        <v>0.21488443562194148</v>
      </c>
      <c r="AF744" s="30">
        <f t="shared" si="369"/>
        <v>0</v>
      </c>
      <c r="AG744" s="30">
        <f t="shared" si="370"/>
        <v>0</v>
      </c>
      <c r="AH744" s="30">
        <f t="shared" si="371"/>
        <v>0</v>
      </c>
      <c r="AI744" s="30">
        <f t="shared" si="372"/>
        <v>0</v>
      </c>
      <c r="AJ744" s="30">
        <f t="shared" si="373"/>
        <v>0.23928973936845485</v>
      </c>
      <c r="AK744" s="30">
        <f t="shared" si="374"/>
        <v>0</v>
      </c>
      <c r="AL744" s="30">
        <f t="shared" si="375"/>
        <v>0.21488443562194148</v>
      </c>
      <c r="AM744">
        <f t="shared" si="376"/>
        <v>0</v>
      </c>
      <c r="AN744">
        <f t="shared" si="377"/>
        <v>0</v>
      </c>
      <c r="AO744">
        <f t="shared" si="378"/>
        <v>0</v>
      </c>
      <c r="AP744">
        <f t="shared" si="379"/>
        <v>0</v>
      </c>
      <c r="AQ744">
        <f t="shared" si="380"/>
        <v>7.929159996807944E-2</v>
      </c>
      <c r="AR744">
        <f t="shared" si="381"/>
        <v>0</v>
      </c>
      <c r="AS744">
        <f t="shared" si="382"/>
        <v>7.0101139035749965E-2</v>
      </c>
    </row>
    <row r="745" spans="1:45" x14ac:dyDescent="0.25">
      <c r="A745" s="2">
        <v>44439</v>
      </c>
      <c r="B745" s="40">
        <v>15</v>
      </c>
      <c r="C745" s="16" t="str">
        <f t="shared" si="354"/>
        <v>44439_15</v>
      </c>
      <c r="D745" s="18">
        <v>227.18322750064397</v>
      </c>
      <c r="E745" s="18">
        <v>276.47553036651516</v>
      </c>
      <c r="F745" s="18">
        <v>584.24045464346682</v>
      </c>
      <c r="G745" s="18">
        <v>299.93585418924266</v>
      </c>
      <c r="H745" s="18">
        <v>0.20928858233116154</v>
      </c>
      <c r="I745" s="18">
        <v>3.1517557852406686</v>
      </c>
      <c r="J745" s="18">
        <v>0.49029045364129742</v>
      </c>
      <c r="K745" s="18">
        <v>-4.3104865627856492</v>
      </c>
      <c r="L745" s="18">
        <v>-7.440413110171038</v>
      </c>
      <c r="M745" s="18">
        <v>-19.210504295422169</v>
      </c>
      <c r="N745" s="18">
        <v>-9.2842090513712225</v>
      </c>
      <c r="O745" s="18">
        <v>2.422394010978848E-2</v>
      </c>
      <c r="P745" s="18">
        <v>0.11330781009807564</v>
      </c>
      <c r="Q745" s="18">
        <v>4.429545113841573E-2</v>
      </c>
      <c r="R745" s="3">
        <f t="shared" si="355"/>
        <v>0</v>
      </c>
      <c r="S745" s="3">
        <f t="shared" si="356"/>
        <v>0</v>
      </c>
      <c r="T745" s="3">
        <f t="shared" si="357"/>
        <v>0</v>
      </c>
      <c r="U745" s="3">
        <f t="shared" si="358"/>
        <v>0</v>
      </c>
      <c r="V745" s="3">
        <f t="shared" si="359"/>
        <v>0</v>
      </c>
      <c r="W745" s="3">
        <f t="shared" si="360"/>
        <v>0</v>
      </c>
      <c r="X745" s="3">
        <f t="shared" si="361"/>
        <v>0</v>
      </c>
      <c r="Y745" s="30">
        <f t="shared" si="362"/>
        <v>-1.8973612665897314E-2</v>
      </c>
      <c r="Z745" s="30">
        <f t="shared" si="363"/>
        <v>-2.6911651459018849E-2</v>
      </c>
      <c r="AA745" s="30">
        <f t="shared" si="364"/>
        <v>-3.2881160732262875E-2</v>
      </c>
      <c r="AB745" s="30">
        <f t="shared" si="365"/>
        <v>-3.0953982065489938E-2</v>
      </c>
      <c r="AC745" s="30">
        <f t="shared" si="366"/>
        <v>0.11574420276524426</v>
      </c>
      <c r="AD745" s="30">
        <f t="shared" si="367"/>
        <v>3.5950694729802307E-2</v>
      </c>
      <c r="AE745" s="30">
        <f t="shared" si="368"/>
        <v>9.0345326549684024E-2</v>
      </c>
      <c r="AF745" s="30">
        <f t="shared" si="369"/>
        <v>0</v>
      </c>
      <c r="AG745" s="30">
        <f t="shared" si="370"/>
        <v>0</v>
      </c>
      <c r="AH745" s="30">
        <f t="shared" si="371"/>
        <v>0</v>
      </c>
      <c r="AI745" s="30">
        <f t="shared" si="372"/>
        <v>0</v>
      </c>
      <c r="AJ745" s="30">
        <f t="shared" si="373"/>
        <v>0</v>
      </c>
      <c r="AK745" s="30">
        <f t="shared" si="374"/>
        <v>0</v>
      </c>
      <c r="AL745" s="30">
        <f t="shared" si="375"/>
        <v>0</v>
      </c>
      <c r="AM745">
        <f t="shared" si="376"/>
        <v>0</v>
      </c>
      <c r="AN745">
        <f t="shared" si="377"/>
        <v>0</v>
      </c>
      <c r="AO745">
        <f t="shared" si="378"/>
        <v>0</v>
      </c>
      <c r="AP745">
        <f t="shared" si="379"/>
        <v>0</v>
      </c>
      <c r="AQ745">
        <f t="shared" si="380"/>
        <v>0</v>
      </c>
      <c r="AR745">
        <f t="shared" si="381"/>
        <v>0</v>
      </c>
      <c r="AS745">
        <f t="shared" si="382"/>
        <v>0</v>
      </c>
    </row>
    <row r="746" spans="1:45" x14ac:dyDescent="0.25">
      <c r="A746" s="2">
        <v>44439</v>
      </c>
      <c r="B746" s="40">
        <v>16</v>
      </c>
      <c r="C746" s="16" t="str">
        <f t="shared" si="354"/>
        <v>44439_16</v>
      </c>
      <c r="D746" s="18">
        <v>218.67898003215322</v>
      </c>
      <c r="E746" s="18">
        <v>267.29778696857778</v>
      </c>
      <c r="F746" s="18">
        <v>564.26523228421456</v>
      </c>
      <c r="G746" s="18">
        <v>288.40793362784842</v>
      </c>
      <c r="H746" s="18">
        <v>0.22709249778671126</v>
      </c>
      <c r="I746" s="18">
        <v>3.0774985277565512</v>
      </c>
      <c r="J746" s="18">
        <v>0.52937719278401729</v>
      </c>
      <c r="K746" s="18">
        <v>-4.7791522344006028</v>
      </c>
      <c r="L746" s="18">
        <v>-7.0676293495026119</v>
      </c>
      <c r="M746" s="18">
        <v>-18.240944431535969</v>
      </c>
      <c r="N746" s="18">
        <v>-9.7650256488970939</v>
      </c>
      <c r="O746" s="18">
        <v>5.3121597250508884E-2</v>
      </c>
      <c r="P746" s="18">
        <v>0.14725044933520828</v>
      </c>
      <c r="Q746" s="18">
        <v>0.11074188727456531</v>
      </c>
      <c r="R746" s="3">
        <f t="shared" si="355"/>
        <v>0</v>
      </c>
      <c r="S746" s="3">
        <f t="shared" si="356"/>
        <v>0</v>
      </c>
      <c r="T746" s="3">
        <f t="shared" si="357"/>
        <v>0</v>
      </c>
      <c r="U746" s="3">
        <f t="shared" si="358"/>
        <v>0</v>
      </c>
      <c r="V746" s="3">
        <f t="shared" si="359"/>
        <v>6.345041569861351E-2</v>
      </c>
      <c r="W746" s="3">
        <f t="shared" si="360"/>
        <v>0</v>
      </c>
      <c r="X746" s="3">
        <f t="shared" si="361"/>
        <v>4.0084938088204319E-2</v>
      </c>
      <c r="Y746" s="30">
        <f t="shared" si="362"/>
        <v>-2.1854648460944464E-2</v>
      </c>
      <c r="Z746" s="30">
        <f t="shared" si="363"/>
        <v>-2.6441032040169669E-2</v>
      </c>
      <c r="AA746" s="30">
        <f t="shared" si="364"/>
        <v>-3.2326897685498714E-2</v>
      </c>
      <c r="AB746" s="30">
        <f t="shared" si="365"/>
        <v>-3.3858380822136269E-2</v>
      </c>
      <c r="AC746" s="30">
        <f t="shared" si="366"/>
        <v>0.23392052915989106</v>
      </c>
      <c r="AD746" s="30">
        <f t="shared" si="367"/>
        <v>4.7847447531535157E-2</v>
      </c>
      <c r="AE746" s="30">
        <f t="shared" si="368"/>
        <v>0.20919278122309914</v>
      </c>
      <c r="AF746" s="30">
        <f t="shared" si="369"/>
        <v>0</v>
      </c>
      <c r="AG746" s="30">
        <f t="shared" si="370"/>
        <v>0</v>
      </c>
      <c r="AH746" s="30">
        <f t="shared" si="371"/>
        <v>0</v>
      </c>
      <c r="AI746" s="30">
        <f t="shared" si="372"/>
        <v>0</v>
      </c>
      <c r="AJ746" s="30">
        <f t="shared" si="373"/>
        <v>0.23392052915989106</v>
      </c>
      <c r="AK746" s="30">
        <f t="shared" si="374"/>
        <v>0</v>
      </c>
      <c r="AL746" s="30">
        <f t="shared" si="375"/>
        <v>0.20919278122309914</v>
      </c>
      <c r="AM746">
        <f t="shared" si="376"/>
        <v>0</v>
      </c>
      <c r="AN746">
        <f t="shared" si="377"/>
        <v>0</v>
      </c>
      <c r="AO746">
        <f t="shared" si="378"/>
        <v>0</v>
      </c>
      <c r="AP746">
        <f t="shared" si="379"/>
        <v>0</v>
      </c>
      <c r="AQ746">
        <f t="shared" si="380"/>
        <v>6.8118492900672553E-2</v>
      </c>
      <c r="AR746">
        <f t="shared" si="381"/>
        <v>0</v>
      </c>
      <c r="AS746">
        <f t="shared" si="382"/>
        <v>4.3034006011167997E-2</v>
      </c>
    </row>
    <row r="747" spans="1:45" x14ac:dyDescent="0.25">
      <c r="A747" s="2">
        <v>44439</v>
      </c>
      <c r="B747" s="40">
        <v>17</v>
      </c>
      <c r="C747" s="16" t="str">
        <f t="shared" si="354"/>
        <v>44439_17</v>
      </c>
      <c r="D747" s="18">
        <v>211.53911371944719</v>
      </c>
      <c r="E747" s="18">
        <v>257.68040316395485</v>
      </c>
      <c r="F747" s="18">
        <v>544.8721062532403</v>
      </c>
      <c r="G747" s="18">
        <v>277.22531036271533</v>
      </c>
      <c r="H747" s="18">
        <v>0.22878766490400879</v>
      </c>
      <c r="I747" s="18">
        <v>2.9189224122717135</v>
      </c>
      <c r="J747" s="18">
        <v>0.53309536600071095</v>
      </c>
      <c r="K747" s="18">
        <v>-9.5950644363324926</v>
      </c>
      <c r="L747" s="18">
        <v>-11.925674520777171</v>
      </c>
      <c r="M747" s="18">
        <v>-27.478838060752679</v>
      </c>
      <c r="N747" s="18">
        <v>-15.326026164726748</v>
      </c>
      <c r="O747" s="18">
        <v>4.8313889528638444E-2</v>
      </c>
      <c r="P747" s="18">
        <v>8.4697560141501954E-2</v>
      </c>
      <c r="Q747" s="18">
        <v>0.1012398008824989</v>
      </c>
      <c r="R747" s="3">
        <f t="shared" si="355"/>
        <v>0</v>
      </c>
      <c r="S747" s="3">
        <f t="shared" si="356"/>
        <v>0</v>
      </c>
      <c r="T747" s="3">
        <f t="shared" si="357"/>
        <v>0</v>
      </c>
      <c r="U747" s="3">
        <f t="shared" si="358"/>
        <v>0</v>
      </c>
      <c r="V747" s="3">
        <f t="shared" si="359"/>
        <v>2.1056708884530744E-2</v>
      </c>
      <c r="W747" s="3">
        <f t="shared" si="360"/>
        <v>0</v>
      </c>
      <c r="X747" s="3">
        <f t="shared" si="361"/>
        <v>0</v>
      </c>
      <c r="Y747" s="30">
        <f t="shared" si="362"/>
        <v>-4.5358346584820734E-2</v>
      </c>
      <c r="Z747" s="30">
        <f t="shared" si="363"/>
        <v>-4.628087496894049E-2</v>
      </c>
      <c r="AA747" s="30">
        <f t="shared" si="364"/>
        <v>-5.0431721032130311E-2</v>
      </c>
      <c r="AB747" s="30">
        <f t="shared" si="365"/>
        <v>-5.5283646881572689E-2</v>
      </c>
      <c r="AC747" s="30">
        <f t="shared" si="366"/>
        <v>0.21117348939642022</v>
      </c>
      <c r="AD747" s="30">
        <f t="shared" si="367"/>
        <v>2.9016721988024435E-2</v>
      </c>
      <c r="AE747" s="30">
        <f t="shared" si="368"/>
        <v>0.18990936207530995</v>
      </c>
      <c r="AF747" s="30">
        <f t="shared" si="369"/>
        <v>0</v>
      </c>
      <c r="AG747" s="30">
        <f t="shared" si="370"/>
        <v>0</v>
      </c>
      <c r="AH747" s="30">
        <f t="shared" si="371"/>
        <v>0</v>
      </c>
      <c r="AI747" s="30">
        <f t="shared" si="372"/>
        <v>0</v>
      </c>
      <c r="AJ747" s="30">
        <f t="shared" si="373"/>
        <v>0.21117348939642022</v>
      </c>
      <c r="AK747" s="30">
        <f t="shared" si="374"/>
        <v>0</v>
      </c>
      <c r="AL747" s="30">
        <f t="shared" si="375"/>
        <v>0</v>
      </c>
      <c r="AM747">
        <f t="shared" si="376"/>
        <v>0</v>
      </c>
      <c r="AN747">
        <f t="shared" si="377"/>
        <v>0</v>
      </c>
      <c r="AO747">
        <f t="shared" si="378"/>
        <v>0</v>
      </c>
      <c r="AP747">
        <f t="shared" si="379"/>
        <v>0</v>
      </c>
      <c r="AQ747">
        <f t="shared" si="380"/>
        <v>2.2605860952519836E-2</v>
      </c>
      <c r="AR747">
        <f t="shared" si="381"/>
        <v>0</v>
      </c>
      <c r="AS747">
        <f t="shared" si="382"/>
        <v>0</v>
      </c>
    </row>
    <row r="748" spans="1:45" x14ac:dyDescent="0.25">
      <c r="A748" s="2">
        <v>44439</v>
      </c>
      <c r="B748" s="40">
        <v>18</v>
      </c>
      <c r="C748" s="16" t="str">
        <f t="shared" si="354"/>
        <v>44439_18</v>
      </c>
      <c r="D748" s="18">
        <v>205.44594409749433</v>
      </c>
      <c r="E748" s="18">
        <v>247.42025512628356</v>
      </c>
      <c r="F748" s="18">
        <v>526.18528694045904</v>
      </c>
      <c r="G748" s="18">
        <v>268.56364039933612</v>
      </c>
      <c r="H748" s="18">
        <v>0.20020628606703916</v>
      </c>
      <c r="I748" s="18">
        <v>2.6559847022979919</v>
      </c>
      <c r="J748" s="18">
        <v>0.46659526292575038</v>
      </c>
      <c r="K748" s="18">
        <v>-10.42625986841694</v>
      </c>
      <c r="L748" s="18">
        <v>-14.788518742507346</v>
      </c>
      <c r="M748" s="18">
        <v>-33.215944039878906</v>
      </c>
      <c r="N748" s="18">
        <v>-15.330987017170699</v>
      </c>
      <c r="O748" s="18">
        <v>1.5426814991146098E-2</v>
      </c>
      <c r="P748" s="18">
        <v>-3.0290930456095985E-2</v>
      </c>
      <c r="Q748" s="18">
        <v>2.5437670126856805E-2</v>
      </c>
      <c r="R748" s="3">
        <f t="shared" si="355"/>
        <v>0</v>
      </c>
      <c r="S748" s="3">
        <f t="shared" si="356"/>
        <v>0</v>
      </c>
      <c r="T748" s="3">
        <f t="shared" si="357"/>
        <v>0</v>
      </c>
      <c r="U748" s="3">
        <f t="shared" si="358"/>
        <v>0</v>
      </c>
      <c r="V748" s="3">
        <f t="shared" si="359"/>
        <v>0</v>
      </c>
      <c r="W748" s="3">
        <f t="shared" si="360"/>
        <v>0</v>
      </c>
      <c r="X748" s="3">
        <f t="shared" si="361"/>
        <v>0</v>
      </c>
      <c r="Y748" s="30">
        <f t="shared" si="362"/>
        <v>-5.0749407169942279E-2</v>
      </c>
      <c r="Z748" s="30">
        <f t="shared" si="363"/>
        <v>-5.9770849136661308E-2</v>
      </c>
      <c r="AA748" s="30">
        <f t="shared" si="364"/>
        <v>-6.3125946057928234E-2</v>
      </c>
      <c r="AB748" s="30">
        <f t="shared" si="365"/>
        <v>-5.7085117681509492E-2</v>
      </c>
      <c r="AC748" s="30">
        <f t="shared" si="366"/>
        <v>7.7054598505365723E-2</v>
      </c>
      <c r="AD748" s="30">
        <f t="shared" si="367"/>
        <v>-1.1404783480073467E-2</v>
      </c>
      <c r="AE748" s="30">
        <f t="shared" si="368"/>
        <v>5.4517634764124724E-2</v>
      </c>
      <c r="AF748" s="30">
        <f t="shared" si="369"/>
        <v>0</v>
      </c>
      <c r="AG748" s="30">
        <f t="shared" si="370"/>
        <v>0</v>
      </c>
      <c r="AH748" s="30">
        <f t="shared" si="371"/>
        <v>0</v>
      </c>
      <c r="AI748" s="30">
        <f t="shared" si="372"/>
        <v>0</v>
      </c>
      <c r="AJ748" s="30">
        <f t="shared" si="373"/>
        <v>0</v>
      </c>
      <c r="AK748" s="30">
        <f t="shared" si="374"/>
        <v>0</v>
      </c>
      <c r="AL748" s="30">
        <f t="shared" si="375"/>
        <v>0</v>
      </c>
      <c r="AM748">
        <f t="shared" si="376"/>
        <v>0</v>
      </c>
      <c r="AN748">
        <f t="shared" si="377"/>
        <v>0</v>
      </c>
      <c r="AO748">
        <f t="shared" si="378"/>
        <v>0</v>
      </c>
      <c r="AP748">
        <f t="shared" si="379"/>
        <v>0</v>
      </c>
      <c r="AQ748">
        <f t="shared" si="380"/>
        <v>0</v>
      </c>
      <c r="AR748">
        <f t="shared" si="381"/>
        <v>0</v>
      </c>
      <c r="AS748">
        <f t="shared" si="382"/>
        <v>0</v>
      </c>
    </row>
    <row r="749" spans="1:45" x14ac:dyDescent="0.25">
      <c r="A749" s="2">
        <v>44439</v>
      </c>
      <c r="B749" s="40">
        <v>19</v>
      </c>
      <c r="C749" s="16" t="str">
        <f t="shared" si="354"/>
        <v>44439_19</v>
      </c>
      <c r="D749" s="18">
        <v>222.1190402187126</v>
      </c>
      <c r="E749" s="18">
        <v>264.83332595552275</v>
      </c>
      <c r="F749" s="18">
        <v>569.87670936279972</v>
      </c>
      <c r="G749" s="18">
        <v>292.38520880864968</v>
      </c>
      <c r="H749" s="18">
        <v>0.21864704799367712</v>
      </c>
      <c r="I749" s="18">
        <v>2.7553825764623143</v>
      </c>
      <c r="J749" s="18">
        <v>0.5043871436428834</v>
      </c>
      <c r="K749" s="18">
        <v>-11.822007554752208</v>
      </c>
      <c r="L749" s="18">
        <v>-14.933108169290978</v>
      </c>
      <c r="M749" s="18">
        <v>-30.81714964840538</v>
      </c>
      <c r="N749" s="18">
        <v>-15.096432108213124</v>
      </c>
      <c r="O749" s="18">
        <v>-1.8039729805855248E-2</v>
      </c>
      <c r="P749" s="18">
        <v>-0.11191679963989182</v>
      </c>
      <c r="Q749" s="18">
        <v>-5.0388840817868541E-2</v>
      </c>
      <c r="R749" s="3">
        <f t="shared" si="355"/>
        <v>0</v>
      </c>
      <c r="S749" s="3">
        <f t="shared" si="356"/>
        <v>0</v>
      </c>
      <c r="T749" s="3">
        <f t="shared" si="357"/>
        <v>0</v>
      </c>
      <c r="U749" s="3">
        <f t="shared" si="358"/>
        <v>0</v>
      </c>
      <c r="V749" s="3">
        <f t="shared" si="359"/>
        <v>0</v>
      </c>
      <c r="W749" s="3">
        <f t="shared" si="360"/>
        <v>0</v>
      </c>
      <c r="X749" s="3">
        <f t="shared" si="361"/>
        <v>0</v>
      </c>
      <c r="Y749" s="30">
        <f t="shared" si="362"/>
        <v>-5.3223746794113208E-2</v>
      </c>
      <c r="Z749" s="30">
        <f t="shared" si="363"/>
        <v>-5.6386816558724594E-2</v>
      </c>
      <c r="AA749" s="30">
        <f t="shared" si="364"/>
        <v>-5.407687161467465E-2</v>
      </c>
      <c r="AB749" s="30">
        <f t="shared" si="365"/>
        <v>-5.1631996603812208E-2</v>
      </c>
      <c r="AC749" s="30">
        <f t="shared" si="366"/>
        <v>-8.2506166771466882E-2</v>
      </c>
      <c r="AD749" s="30">
        <f t="shared" si="367"/>
        <v>-4.0617517362537665E-2</v>
      </c>
      <c r="AE749" s="30">
        <f t="shared" si="368"/>
        <v>-9.9901120504262669E-2</v>
      </c>
      <c r="AF749" s="30">
        <f t="shared" si="369"/>
        <v>0</v>
      </c>
      <c r="AG749" s="30">
        <f t="shared" si="370"/>
        <v>0</v>
      </c>
      <c r="AH749" s="30">
        <f t="shared" si="371"/>
        <v>0</v>
      </c>
      <c r="AI749" s="30">
        <f t="shared" si="372"/>
        <v>0</v>
      </c>
      <c r="AJ749" s="30">
        <f t="shared" si="373"/>
        <v>0</v>
      </c>
      <c r="AK749" s="30">
        <f t="shared" si="374"/>
        <v>0</v>
      </c>
      <c r="AL749" s="30">
        <f t="shared" si="375"/>
        <v>0</v>
      </c>
      <c r="AM749">
        <f t="shared" si="376"/>
        <v>0</v>
      </c>
      <c r="AN749">
        <f t="shared" si="377"/>
        <v>0</v>
      </c>
      <c r="AO749">
        <f t="shared" si="378"/>
        <v>0</v>
      </c>
      <c r="AP749">
        <f t="shared" si="379"/>
        <v>0</v>
      </c>
      <c r="AQ749">
        <f t="shared" si="380"/>
        <v>0</v>
      </c>
      <c r="AR749">
        <f t="shared" si="381"/>
        <v>0</v>
      </c>
      <c r="AS749">
        <f t="shared" si="382"/>
        <v>0</v>
      </c>
    </row>
    <row r="750" spans="1:45" x14ac:dyDescent="0.25">
      <c r="A750" s="2">
        <v>44439</v>
      </c>
      <c r="B750" s="40">
        <v>20</v>
      </c>
      <c r="C750" s="16" t="str">
        <f t="shared" si="354"/>
        <v>44439_20</v>
      </c>
      <c r="D750" s="18">
        <v>247.46158900980393</v>
      </c>
      <c r="E750" s="18">
        <v>296.97433885676844</v>
      </c>
      <c r="F750" s="18">
        <v>646.59054729476452</v>
      </c>
      <c r="G750" s="18">
        <v>329.67170094477757</v>
      </c>
      <c r="H750" s="18">
        <v>0.27031583118537234</v>
      </c>
      <c r="I750" s="18">
        <v>3.1234195699159737</v>
      </c>
      <c r="J750" s="18">
        <v>0.61859766611579281</v>
      </c>
      <c r="K750" s="18">
        <v>-13.565031901296146</v>
      </c>
      <c r="L750" s="18">
        <v>-16.637053909096128</v>
      </c>
      <c r="M750" s="18">
        <v>-32.2939681512037</v>
      </c>
      <c r="N750" s="18">
        <v>-16.356896156457228</v>
      </c>
      <c r="O750" s="18">
        <v>-2.0869584859916846E-2</v>
      </c>
      <c r="P750" s="18">
        <v>-0.15043272592859783</v>
      </c>
      <c r="Q750" s="18">
        <v>-5.5572219212234417E-2</v>
      </c>
      <c r="R750" s="3">
        <f t="shared" si="355"/>
        <v>0</v>
      </c>
      <c r="S750" s="3">
        <f t="shared" si="356"/>
        <v>0</v>
      </c>
      <c r="T750" s="3">
        <f t="shared" si="357"/>
        <v>0</v>
      </c>
      <c r="U750" s="3">
        <f t="shared" si="358"/>
        <v>0</v>
      </c>
      <c r="V750" s="3">
        <f t="shared" si="359"/>
        <v>0</v>
      </c>
      <c r="W750" s="3">
        <f t="shared" si="360"/>
        <v>0</v>
      </c>
      <c r="X750" s="3">
        <f t="shared" si="361"/>
        <v>0</v>
      </c>
      <c r="Y750" s="30">
        <f t="shared" si="362"/>
        <v>-5.4816717033037102E-2</v>
      </c>
      <c r="Z750" s="30">
        <f t="shared" si="363"/>
        <v>-5.6021856882120129E-2</v>
      </c>
      <c r="AA750" s="30">
        <f t="shared" si="364"/>
        <v>-4.9945005051986451E-2</v>
      </c>
      <c r="AB750" s="30">
        <f t="shared" si="365"/>
        <v>-4.9615711963087568E-2</v>
      </c>
      <c r="AC750" s="30">
        <f t="shared" si="366"/>
        <v>-7.720444921187497E-2</v>
      </c>
      <c r="AD750" s="30">
        <f t="shared" si="367"/>
        <v>-4.81628300525263E-2</v>
      </c>
      <c r="AE750" s="30">
        <f t="shared" si="368"/>
        <v>-8.983580484739831E-2</v>
      </c>
      <c r="AF750" s="30">
        <f t="shared" si="369"/>
        <v>0</v>
      </c>
      <c r="AG750" s="30">
        <f t="shared" si="370"/>
        <v>0</v>
      </c>
      <c r="AH750" s="30">
        <f t="shared" si="371"/>
        <v>0</v>
      </c>
      <c r="AI750" s="30">
        <f t="shared" si="372"/>
        <v>0</v>
      </c>
      <c r="AJ750" s="30">
        <f t="shared" si="373"/>
        <v>0</v>
      </c>
      <c r="AK750" s="30">
        <f t="shared" si="374"/>
        <v>0</v>
      </c>
      <c r="AL750" s="30">
        <f t="shared" si="375"/>
        <v>0</v>
      </c>
      <c r="AM750">
        <f t="shared" si="376"/>
        <v>0</v>
      </c>
      <c r="AN750">
        <f t="shared" si="377"/>
        <v>0</v>
      </c>
      <c r="AO750">
        <f t="shared" si="378"/>
        <v>0</v>
      </c>
      <c r="AP750">
        <f t="shared" si="379"/>
        <v>0</v>
      </c>
      <c r="AQ750">
        <f t="shared" si="380"/>
        <v>0</v>
      </c>
      <c r="AR750">
        <f t="shared" si="381"/>
        <v>0</v>
      </c>
      <c r="AS750">
        <f t="shared" si="382"/>
        <v>0</v>
      </c>
    </row>
    <row r="751" spans="1:45" x14ac:dyDescent="0.25">
      <c r="A751" s="2">
        <v>44439</v>
      </c>
      <c r="B751" s="40">
        <v>21</v>
      </c>
      <c r="C751" s="16" t="str">
        <f t="shared" si="354"/>
        <v>44439_21</v>
      </c>
      <c r="D751" s="18">
        <v>246.91128574624872</v>
      </c>
      <c r="E751" s="18">
        <v>299.44725838155449</v>
      </c>
      <c r="F751" s="18">
        <v>654.8038885155089</v>
      </c>
      <c r="G751" s="18">
        <v>332.11342721515848</v>
      </c>
      <c r="H751" s="18">
        <v>0.27254875825006836</v>
      </c>
      <c r="I751" s="18">
        <v>3.1548333676202995</v>
      </c>
      <c r="J751" s="18">
        <v>0.62355652489584124</v>
      </c>
      <c r="K751" s="18">
        <v>-16.585405716439411</v>
      </c>
      <c r="L751" s="18">
        <v>-20.105764478925259</v>
      </c>
      <c r="M751" s="18">
        <v>-39.440135695824701</v>
      </c>
      <c r="N751" s="18">
        <v>-20.124913362031464</v>
      </c>
      <c r="O751" s="18">
        <v>-3.0078151465557854E-2</v>
      </c>
      <c r="P751" s="18">
        <v>-0.20540757174921395</v>
      </c>
      <c r="Q751" s="18">
        <v>-7.6242321208437214E-2</v>
      </c>
      <c r="R751" s="3">
        <f t="shared" si="355"/>
        <v>0</v>
      </c>
      <c r="S751" s="3">
        <f t="shared" si="356"/>
        <v>0</v>
      </c>
      <c r="T751" s="3">
        <f t="shared" si="357"/>
        <v>0</v>
      </c>
      <c r="U751" s="3">
        <f t="shared" si="358"/>
        <v>0</v>
      </c>
      <c r="V751" s="3">
        <f t="shared" si="359"/>
        <v>0</v>
      </c>
      <c r="W751" s="3">
        <f t="shared" si="360"/>
        <v>0</v>
      </c>
      <c r="X751" s="3">
        <f t="shared" si="361"/>
        <v>0</v>
      </c>
      <c r="Y751" s="30">
        <f t="shared" si="362"/>
        <v>-6.7171517358199123E-2</v>
      </c>
      <c r="Z751" s="30">
        <f t="shared" si="363"/>
        <v>-6.7142923891146719E-2</v>
      </c>
      <c r="AA751" s="30">
        <f t="shared" si="364"/>
        <v>-6.0231981494854196E-2</v>
      </c>
      <c r="AB751" s="30">
        <f t="shared" si="365"/>
        <v>-6.0596506232172331E-2</v>
      </c>
      <c r="AC751" s="30">
        <f t="shared" si="366"/>
        <v>-0.11035879106064615</v>
      </c>
      <c r="AD751" s="30">
        <f t="shared" si="367"/>
        <v>-6.5108849759679552E-2</v>
      </c>
      <c r="AE751" s="30">
        <f t="shared" si="368"/>
        <v>-0.12227010409549113</v>
      </c>
      <c r="AF751" s="30">
        <f t="shared" si="369"/>
        <v>0</v>
      </c>
      <c r="AG751" s="30">
        <f t="shared" si="370"/>
        <v>0</v>
      </c>
      <c r="AH751" s="30">
        <f t="shared" si="371"/>
        <v>0</v>
      </c>
      <c r="AI751" s="30">
        <f t="shared" si="372"/>
        <v>0</v>
      </c>
      <c r="AJ751" s="30">
        <f t="shared" si="373"/>
        <v>0</v>
      </c>
      <c r="AK751" s="30">
        <f t="shared" si="374"/>
        <v>0</v>
      </c>
      <c r="AL751" s="30">
        <f t="shared" si="375"/>
        <v>0</v>
      </c>
      <c r="AM751">
        <f t="shared" si="376"/>
        <v>0</v>
      </c>
      <c r="AN751">
        <f t="shared" si="377"/>
        <v>0</v>
      </c>
      <c r="AO751">
        <f t="shared" si="378"/>
        <v>0</v>
      </c>
      <c r="AP751">
        <f t="shared" si="379"/>
        <v>0</v>
      </c>
      <c r="AQ751">
        <f t="shared" si="380"/>
        <v>0</v>
      </c>
      <c r="AR751">
        <f t="shared" si="381"/>
        <v>0</v>
      </c>
      <c r="AS751">
        <f t="shared" si="382"/>
        <v>0</v>
      </c>
    </row>
    <row r="752" spans="1:45" x14ac:dyDescent="0.25">
      <c r="A752" s="2">
        <v>44439</v>
      </c>
      <c r="B752" s="40">
        <v>22</v>
      </c>
      <c r="C752" s="16" t="str">
        <f t="shared" si="354"/>
        <v>44439_22</v>
      </c>
      <c r="D752" s="18">
        <v>239.07780014132172</v>
      </c>
      <c r="E752" s="18">
        <v>292.36752170586095</v>
      </c>
      <c r="F752" s="18">
        <v>640.19376777364528</v>
      </c>
      <c r="G752" s="18">
        <v>322.8246914100302</v>
      </c>
      <c r="H752" s="18">
        <v>0.26868247227808151</v>
      </c>
      <c r="I752" s="18">
        <v>3.0949799955641359</v>
      </c>
      <c r="J752" s="18">
        <v>0.61636347168317296</v>
      </c>
      <c r="K752" s="18">
        <v>-19.606907912836611</v>
      </c>
      <c r="L752" s="18">
        <v>-23.792881000923572</v>
      </c>
      <c r="M752" s="18">
        <v>-47.180491624160666</v>
      </c>
      <c r="N752" s="18">
        <v>-24.47890914073945</v>
      </c>
      <c r="O752" s="18">
        <v>-2.987297427414538E-2</v>
      </c>
      <c r="P752" s="18">
        <v>-0.24666416195004889</v>
      </c>
      <c r="Q752" s="18">
        <v>-7.5550560057874402E-2</v>
      </c>
      <c r="R752" s="3">
        <f t="shared" si="355"/>
        <v>0</v>
      </c>
      <c r="S752" s="3">
        <f t="shared" si="356"/>
        <v>0</v>
      </c>
      <c r="T752" s="3">
        <f t="shared" si="357"/>
        <v>0</v>
      </c>
      <c r="U752" s="3">
        <f t="shared" si="358"/>
        <v>0</v>
      </c>
      <c r="V752" s="3">
        <f t="shared" si="359"/>
        <v>0</v>
      </c>
      <c r="W752" s="3">
        <f t="shared" si="360"/>
        <v>0</v>
      </c>
      <c r="X752" s="3">
        <f t="shared" si="361"/>
        <v>0</v>
      </c>
      <c r="Y752" s="30">
        <f t="shared" si="362"/>
        <v>-8.2010575223825613E-2</v>
      </c>
      <c r="Z752" s="30">
        <f t="shared" si="363"/>
        <v>-8.1380041333252537E-2</v>
      </c>
      <c r="AA752" s="30">
        <f t="shared" si="364"/>
        <v>-7.3697205438654587E-2</v>
      </c>
      <c r="AB752" s="30">
        <f t="shared" si="365"/>
        <v>-7.5827251731646478E-2</v>
      </c>
      <c r="AC752" s="30">
        <f t="shared" si="366"/>
        <v>-0.11118318966198655</v>
      </c>
      <c r="AD752" s="30">
        <f t="shared" si="367"/>
        <v>-7.9698144189487174E-2</v>
      </c>
      <c r="AE752" s="30">
        <f t="shared" si="368"/>
        <v>-0.12257468771074315</v>
      </c>
      <c r="AF752" s="30">
        <f t="shared" si="369"/>
        <v>0</v>
      </c>
      <c r="AG752" s="30">
        <f t="shared" si="370"/>
        <v>0</v>
      </c>
      <c r="AH752" s="30">
        <f t="shared" si="371"/>
        <v>0</v>
      </c>
      <c r="AI752" s="30">
        <f t="shared" si="372"/>
        <v>0</v>
      </c>
      <c r="AJ752" s="30">
        <f t="shared" si="373"/>
        <v>0</v>
      </c>
      <c r="AK752" s="30">
        <f t="shared" si="374"/>
        <v>0</v>
      </c>
      <c r="AL752" s="30">
        <f t="shared" si="375"/>
        <v>0</v>
      </c>
      <c r="AM752">
        <f t="shared" si="376"/>
        <v>0</v>
      </c>
      <c r="AN752">
        <f t="shared" si="377"/>
        <v>0</v>
      </c>
      <c r="AO752">
        <f t="shared" si="378"/>
        <v>0</v>
      </c>
      <c r="AP752">
        <f t="shared" si="379"/>
        <v>0</v>
      </c>
      <c r="AQ752">
        <f t="shared" si="380"/>
        <v>0</v>
      </c>
      <c r="AR752">
        <f t="shared" si="381"/>
        <v>0</v>
      </c>
      <c r="AS752">
        <f t="shared" si="382"/>
        <v>0</v>
      </c>
    </row>
    <row r="753" spans="1:58" x14ac:dyDescent="0.25">
      <c r="A753" s="2">
        <v>44439</v>
      </c>
      <c r="B753" s="40">
        <v>23</v>
      </c>
      <c r="C753" s="16" t="str">
        <f t="shared" si="354"/>
        <v>44439_23</v>
      </c>
      <c r="D753" s="18">
        <v>222.05166407230041</v>
      </c>
      <c r="E753" s="18">
        <v>273.04272689924926</v>
      </c>
      <c r="F753" s="18">
        <v>598.28065652473549</v>
      </c>
      <c r="G753" s="18">
        <v>300.01887221313643</v>
      </c>
      <c r="H753" s="18">
        <v>0.25644893657071588</v>
      </c>
      <c r="I753" s="18">
        <v>2.8989416384864048</v>
      </c>
      <c r="J753" s="18">
        <v>0.58943439942644305</v>
      </c>
      <c r="K753" s="18">
        <v>-21.318883634516641</v>
      </c>
      <c r="L753" s="18">
        <v>-26.049823554255124</v>
      </c>
      <c r="M753" s="18">
        <v>-52.12286811785826</v>
      </c>
      <c r="N753" s="18">
        <v>-27.108201406178519</v>
      </c>
      <c r="O753" s="18">
        <v>-2.5901977735169203E-2</v>
      </c>
      <c r="P753" s="18">
        <v>-0.26259419537772294</v>
      </c>
      <c r="Q753" s="18">
        <v>-6.6987260693391837E-2</v>
      </c>
      <c r="R753" s="3">
        <f t="shared" si="355"/>
        <v>0</v>
      </c>
      <c r="S753" s="3">
        <f t="shared" si="356"/>
        <v>0</v>
      </c>
      <c r="T753" s="3">
        <f t="shared" si="357"/>
        <v>0</v>
      </c>
      <c r="U753" s="3">
        <f t="shared" si="358"/>
        <v>0</v>
      </c>
      <c r="V753" s="3">
        <f t="shared" si="359"/>
        <v>0</v>
      </c>
      <c r="W753" s="3">
        <f t="shared" si="360"/>
        <v>0</v>
      </c>
      <c r="X753" s="3">
        <f t="shared" si="361"/>
        <v>0</v>
      </c>
      <c r="Y753" s="30">
        <f t="shared" si="362"/>
        <v>-9.6008664125908888E-2</v>
      </c>
      <c r="Z753" s="30">
        <f t="shared" si="363"/>
        <v>-9.5405667274438388E-2</v>
      </c>
      <c r="AA753" s="30">
        <f t="shared" si="364"/>
        <v>-8.7121098684064299E-2</v>
      </c>
      <c r="AB753" s="30">
        <f t="shared" si="365"/>
        <v>-9.0354987358663819E-2</v>
      </c>
      <c r="AC753" s="30">
        <f t="shared" si="366"/>
        <v>-0.10100247667834147</v>
      </c>
      <c r="AD753" s="30">
        <f t="shared" si="367"/>
        <v>-9.0582780933399054E-2</v>
      </c>
      <c r="AE753" s="30">
        <f t="shared" si="368"/>
        <v>-0.11364667681182958</v>
      </c>
      <c r="AF753" s="30">
        <f t="shared" si="369"/>
        <v>0</v>
      </c>
      <c r="AG753" s="30">
        <f t="shared" si="370"/>
        <v>0</v>
      </c>
      <c r="AH753" s="30">
        <f t="shared" si="371"/>
        <v>0</v>
      </c>
      <c r="AI753" s="30">
        <f t="shared" si="372"/>
        <v>0</v>
      </c>
      <c r="AJ753" s="30">
        <f t="shared" si="373"/>
        <v>0</v>
      </c>
      <c r="AK753" s="30">
        <f t="shared" si="374"/>
        <v>0</v>
      </c>
      <c r="AL753" s="30">
        <f t="shared" si="375"/>
        <v>0</v>
      </c>
      <c r="AM753">
        <f t="shared" si="376"/>
        <v>0</v>
      </c>
      <c r="AN753">
        <f t="shared" si="377"/>
        <v>0</v>
      </c>
      <c r="AO753">
        <f t="shared" si="378"/>
        <v>0</v>
      </c>
      <c r="AP753">
        <f t="shared" si="379"/>
        <v>0</v>
      </c>
      <c r="AQ753">
        <f t="shared" si="380"/>
        <v>0</v>
      </c>
      <c r="AR753">
        <f t="shared" si="381"/>
        <v>0</v>
      </c>
      <c r="AS753">
        <f t="shared" si="382"/>
        <v>0</v>
      </c>
    </row>
    <row r="754" spans="1:58" x14ac:dyDescent="0.25">
      <c r="A754" s="2">
        <v>44439</v>
      </c>
      <c r="B754" s="40">
        <v>24</v>
      </c>
      <c r="C754" s="16" t="str">
        <f t="shared" si="354"/>
        <v>44439_24</v>
      </c>
      <c r="D754" s="18">
        <v>194.68920322740425</v>
      </c>
      <c r="E754" s="18">
        <v>239.28758607674615</v>
      </c>
      <c r="F754" s="18">
        <v>523.81842731060522</v>
      </c>
      <c r="G754" s="18">
        <v>262.11157819449033</v>
      </c>
      <c r="H754" s="18">
        <v>0.2357858091500826</v>
      </c>
      <c r="I754" s="18">
        <v>2.5540310586891501</v>
      </c>
      <c r="J754" s="18">
        <v>0.54520850121821018</v>
      </c>
      <c r="K754" s="18">
        <v>-23.179903979565317</v>
      </c>
      <c r="L754" s="18">
        <v>-28.28884300580598</v>
      </c>
      <c r="M754" s="18">
        <v>-56.812946217808765</v>
      </c>
      <c r="N754" s="18">
        <v>-29.342327592908379</v>
      </c>
      <c r="O754" s="18">
        <v>-2.5979259071095273E-2</v>
      </c>
      <c r="P754" s="18">
        <v>-0.28796380732081578</v>
      </c>
      <c r="Q754" s="18">
        <v>-6.758658224242961E-2</v>
      </c>
      <c r="R754" s="3">
        <f t="shared" si="355"/>
        <v>0</v>
      </c>
      <c r="S754" s="3">
        <f t="shared" si="356"/>
        <v>0</v>
      </c>
      <c r="T754" s="3">
        <f t="shared" si="357"/>
        <v>0</v>
      </c>
      <c r="U754" s="3">
        <f t="shared" si="358"/>
        <v>0</v>
      </c>
      <c r="V754" s="3">
        <f t="shared" si="359"/>
        <v>0</v>
      </c>
      <c r="W754" s="3">
        <f t="shared" si="360"/>
        <v>0</v>
      </c>
      <c r="X754" s="3">
        <f t="shared" si="361"/>
        <v>0</v>
      </c>
      <c r="Y754" s="30">
        <f t="shared" si="362"/>
        <v>-0.11906106551009059</v>
      </c>
      <c r="Z754" s="30">
        <f t="shared" si="363"/>
        <v>-0.11822110569803218</v>
      </c>
      <c r="AA754" s="30">
        <f t="shared" si="364"/>
        <v>-0.10845923559714855</v>
      </c>
      <c r="AB754" s="30">
        <f t="shared" si="365"/>
        <v>-0.11194594223966702</v>
      </c>
      <c r="AC754" s="30">
        <f t="shared" si="366"/>
        <v>-0.11018160577492148</v>
      </c>
      <c r="AD754" s="30">
        <f t="shared" si="367"/>
        <v>-0.11274874921396315</v>
      </c>
      <c r="AE754" s="30">
        <f t="shared" si="368"/>
        <v>-0.12396465222280029</v>
      </c>
      <c r="AF754" s="30">
        <f t="shared" si="369"/>
        <v>0</v>
      </c>
      <c r="AG754" s="30">
        <f t="shared" si="370"/>
        <v>0</v>
      </c>
      <c r="AH754" s="30">
        <f t="shared" si="371"/>
        <v>0</v>
      </c>
      <c r="AI754" s="30">
        <f t="shared" si="372"/>
        <v>0</v>
      </c>
      <c r="AJ754" s="30">
        <f t="shared" si="373"/>
        <v>0</v>
      </c>
      <c r="AK754" s="30">
        <f t="shared" si="374"/>
        <v>0</v>
      </c>
      <c r="AL754" s="30">
        <f t="shared" si="375"/>
        <v>0</v>
      </c>
      <c r="AM754">
        <f t="shared" si="376"/>
        <v>0</v>
      </c>
      <c r="AN754">
        <f t="shared" si="377"/>
        <v>0</v>
      </c>
      <c r="AO754">
        <f t="shared" si="378"/>
        <v>0</v>
      </c>
      <c r="AP754">
        <f t="shared" si="379"/>
        <v>0</v>
      </c>
      <c r="AQ754">
        <f t="shared" si="380"/>
        <v>0</v>
      </c>
      <c r="AR754">
        <f t="shared" si="381"/>
        <v>0</v>
      </c>
      <c r="AS754">
        <f t="shared" si="382"/>
        <v>0</v>
      </c>
    </row>
    <row r="755" spans="1:58" x14ac:dyDescent="0.25">
      <c r="C755" s="16"/>
      <c r="D755" s="36">
        <f>SUM(D11:D754)</f>
        <v>150073.78850114631</v>
      </c>
      <c r="E755" s="36">
        <f t="shared" ref="E755:X755" si="383">SUM(E11:E754)</f>
        <v>180313.98527332969</v>
      </c>
      <c r="F755" s="36">
        <f t="shared" si="383"/>
        <v>388316.45908445993</v>
      </c>
      <c r="G755" s="36">
        <f t="shared" si="383"/>
        <v>199618.24811911356</v>
      </c>
      <c r="H755" s="36">
        <f t="shared" si="383"/>
        <v>164.23496583906831</v>
      </c>
      <c r="I755" s="36">
        <f t="shared" si="383"/>
        <v>1953.6754285041372</v>
      </c>
      <c r="J755" s="36">
        <f t="shared" si="383"/>
        <v>381.20990346071937</v>
      </c>
      <c r="K755" s="3">
        <f t="shared" si="383"/>
        <v>-17364.488904670659</v>
      </c>
      <c r="L755" s="3">
        <f t="shared" si="383"/>
        <v>-21171.500517826276</v>
      </c>
      <c r="M755" s="3">
        <f t="shared" si="383"/>
        <v>-45017.362991627037</v>
      </c>
      <c r="N755" s="3">
        <f t="shared" si="383"/>
        <v>-23200.812190976027</v>
      </c>
      <c r="O755" s="3">
        <f t="shared" si="383"/>
        <v>-3.8667387851925881</v>
      </c>
      <c r="P755" s="3">
        <f t="shared" si="383"/>
        <v>-157.2597065406855</v>
      </c>
      <c r="Q755" s="3">
        <f t="shared" si="383"/>
        <v>-15.867464628139549</v>
      </c>
      <c r="R755" s="3">
        <f>SUM(R11:R754)</f>
        <v>0</v>
      </c>
      <c r="S755" s="3">
        <f t="shared" si="383"/>
        <v>0</v>
      </c>
      <c r="T755" s="3">
        <f t="shared" si="383"/>
        <v>0</v>
      </c>
      <c r="U755" s="3">
        <f t="shared" si="383"/>
        <v>0</v>
      </c>
      <c r="V755" s="3">
        <f t="shared" si="383"/>
        <v>5.1989936951509392</v>
      </c>
      <c r="W755" s="3">
        <f t="shared" si="383"/>
        <v>0</v>
      </c>
      <c r="X755" s="3">
        <f t="shared" si="383"/>
        <v>6.531094324546566</v>
      </c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3"/>
      <c r="AS755" s="3"/>
      <c r="AT755" s="3"/>
      <c r="AU755" s="3"/>
      <c r="AV755" s="3"/>
      <c r="AW755" s="3"/>
      <c r="AX755" s="3"/>
      <c r="AY755" s="3"/>
      <c r="AZ755" s="3"/>
      <c r="BA755" s="3"/>
      <c r="BB755" s="3"/>
      <c r="BC755" s="3"/>
      <c r="BD755" s="3"/>
      <c r="BE755" s="3"/>
      <c r="BF755" s="3"/>
    </row>
    <row r="756" spans="1:58" x14ac:dyDescent="0.25">
      <c r="C756" s="16"/>
      <c r="AM756" s="22">
        <f>+SUM(AM11:AM754)*1000</f>
        <v>0</v>
      </c>
      <c r="AN756" s="22">
        <f t="shared" ref="AN756:AS756" si="384">+SUM(AN11:AN754)*1000</f>
        <v>0</v>
      </c>
      <c r="AO756" s="22">
        <f t="shared" si="384"/>
        <v>0</v>
      </c>
      <c r="AP756" s="22">
        <f t="shared" si="384"/>
        <v>0</v>
      </c>
      <c r="AQ756" s="22">
        <f t="shared" si="384"/>
        <v>5581.4986544034873</v>
      </c>
      <c r="AR756" s="22">
        <f t="shared" si="384"/>
        <v>0</v>
      </c>
      <c r="AS756" s="22">
        <f t="shared" si="384"/>
        <v>7011.6056230617141</v>
      </c>
    </row>
    <row r="757" spans="1:58" x14ac:dyDescent="0.25">
      <c r="D757" s="37">
        <f>+SUM(D755:J755)*1000</f>
        <v>920821601.27585351</v>
      </c>
      <c r="K757" s="37">
        <f>+SUM(K755:Q755)*1000</f>
        <v>-106931158.51505402</v>
      </c>
    </row>
  </sheetData>
  <autoFilter ref="A10:BF757" xr:uid="{F9456AAF-8DD5-4B17-AC99-C904C12AA7D2}"/>
  <conditionalFormatting sqref="Y11:AL754">
    <cfRule type="cellIs" dxfId="3" priority="1" operator="greaterThan">
      <formula>0.2</formula>
    </cfRule>
  </conditionalFormatting>
  <pageMargins left="0.7" right="0.7" top="0.75" bottom="0.75" header="0.3" footer="0.3"/>
  <pageSetup paperSize="9" orientation="portrait" r:id="rId1"/>
  <headerFooter>
    <oddHeader>&amp;C&amp;"Arial"&amp;8&amp;K000000INTERNAL&amp;1#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C68"/>
  <sheetViews>
    <sheetView workbookViewId="0">
      <selection activeCell="F11" sqref="F11"/>
    </sheetView>
  </sheetViews>
  <sheetFormatPr baseColWidth="10" defaultRowHeight="15" x14ac:dyDescent="0.25"/>
  <cols>
    <col min="2" max="2" width="20.140625" bestFit="1" customWidth="1"/>
    <col min="3" max="3" width="31.140625" bestFit="1" customWidth="1"/>
  </cols>
  <sheetData>
    <row r="2" spans="2:3" x14ac:dyDescent="0.25">
      <c r="B2" s="38" t="s">
        <v>71</v>
      </c>
      <c r="C2" s="38" t="s">
        <v>68</v>
      </c>
    </row>
    <row r="3" spans="2:3" x14ac:dyDescent="0.25">
      <c r="B3" s="6" t="s">
        <v>23</v>
      </c>
      <c r="C3" s="6" t="s">
        <v>72</v>
      </c>
    </row>
    <row r="4" spans="2:3" x14ac:dyDescent="0.25">
      <c r="B4" s="21" t="s">
        <v>24</v>
      </c>
      <c r="C4" s="6" t="s">
        <v>73</v>
      </c>
    </row>
    <row r="5" spans="2:3" x14ac:dyDescent="0.25">
      <c r="B5" s="6" t="s">
        <v>25</v>
      </c>
      <c r="C5" s="6" t="s">
        <v>73</v>
      </c>
    </row>
    <row r="6" spans="2:3" x14ac:dyDescent="0.25">
      <c r="B6" s="6" t="s">
        <v>26</v>
      </c>
      <c r="C6" s="6" t="s">
        <v>26</v>
      </c>
    </row>
    <row r="7" spans="2:3" x14ac:dyDescent="0.25">
      <c r="B7" s="6" t="s">
        <v>27</v>
      </c>
      <c r="C7" s="6" t="s">
        <v>74</v>
      </c>
    </row>
    <row r="8" spans="2:3" x14ac:dyDescent="0.25">
      <c r="B8" s="6" t="s">
        <v>28</v>
      </c>
      <c r="C8" s="6" t="s">
        <v>74</v>
      </c>
    </row>
    <row r="9" spans="2:3" x14ac:dyDescent="0.25">
      <c r="B9" s="6" t="s">
        <v>29</v>
      </c>
      <c r="C9" s="6" t="s">
        <v>74</v>
      </c>
    </row>
    <row r="10" spans="2:3" x14ac:dyDescent="0.25">
      <c r="B10" s="6" t="s">
        <v>30</v>
      </c>
      <c r="C10" s="6" t="s">
        <v>30</v>
      </c>
    </row>
    <row r="11" spans="2:3" x14ac:dyDescent="0.25">
      <c r="B11" s="6" t="s">
        <v>31</v>
      </c>
      <c r="C11" s="6" t="s">
        <v>75</v>
      </c>
    </row>
    <row r="12" spans="2:3" x14ac:dyDescent="0.25">
      <c r="B12" s="6" t="s">
        <v>32</v>
      </c>
      <c r="C12" s="6" t="s">
        <v>75</v>
      </c>
    </row>
    <row r="13" spans="2:3" x14ac:dyDescent="0.25">
      <c r="B13" s="6" t="s">
        <v>33</v>
      </c>
      <c r="C13" s="6" t="s">
        <v>76</v>
      </c>
    </row>
    <row r="14" spans="2:3" x14ac:dyDescent="0.25">
      <c r="B14" s="6" t="s">
        <v>34</v>
      </c>
      <c r="C14" s="6" t="s">
        <v>76</v>
      </c>
    </row>
    <row r="15" spans="2:3" x14ac:dyDescent="0.25">
      <c r="B15" s="6" t="s">
        <v>35</v>
      </c>
      <c r="C15" s="6" t="s">
        <v>76</v>
      </c>
    </row>
    <row r="16" spans="2:3" x14ac:dyDescent="0.25">
      <c r="B16" s="6" t="s">
        <v>36</v>
      </c>
      <c r="C16" s="6" t="s">
        <v>76</v>
      </c>
    </row>
    <row r="17" spans="2:3" x14ac:dyDescent="0.25">
      <c r="B17" s="6" t="s">
        <v>37</v>
      </c>
      <c r="C17" s="6" t="s">
        <v>37</v>
      </c>
    </row>
    <row r="18" spans="2:3" x14ac:dyDescent="0.25">
      <c r="B18" s="6" t="s">
        <v>38</v>
      </c>
      <c r="C18" s="6" t="s">
        <v>38</v>
      </c>
    </row>
    <row r="19" spans="2:3" x14ac:dyDescent="0.25">
      <c r="B19" s="6" t="s">
        <v>39</v>
      </c>
      <c r="C19" s="6" t="s">
        <v>77</v>
      </c>
    </row>
    <row r="20" spans="2:3" x14ac:dyDescent="0.25">
      <c r="B20" s="6" t="s">
        <v>40</v>
      </c>
      <c r="C20" s="6" t="s">
        <v>40</v>
      </c>
    </row>
    <row r="21" spans="2:3" x14ac:dyDescent="0.25">
      <c r="B21" s="6" t="s">
        <v>41</v>
      </c>
      <c r="C21" s="6" t="s">
        <v>78</v>
      </c>
    </row>
    <row r="22" spans="2:3" x14ac:dyDescent="0.25">
      <c r="B22" s="6" t="s">
        <v>42</v>
      </c>
      <c r="C22" s="6" t="s">
        <v>78</v>
      </c>
    </row>
    <row r="23" spans="2:3" x14ac:dyDescent="0.25">
      <c r="B23" s="6" t="s">
        <v>43</v>
      </c>
      <c r="C23" s="6" t="s">
        <v>78</v>
      </c>
    </row>
    <row r="24" spans="2:3" x14ac:dyDescent="0.25">
      <c r="B24" s="6" t="s">
        <v>44</v>
      </c>
      <c r="C24" s="6" t="s">
        <v>78</v>
      </c>
    </row>
    <row r="25" spans="2:3" x14ac:dyDescent="0.25">
      <c r="B25" s="6" t="s">
        <v>45</v>
      </c>
      <c r="C25" s="6" t="s">
        <v>78</v>
      </c>
    </row>
    <row r="26" spans="2:3" x14ac:dyDescent="0.25">
      <c r="B26" s="6" t="s">
        <v>46</v>
      </c>
      <c r="C26" s="6" t="s">
        <v>46</v>
      </c>
    </row>
    <row r="27" spans="2:3" x14ac:dyDescent="0.25">
      <c r="B27" s="6" t="s">
        <v>47</v>
      </c>
      <c r="C27" s="6" t="s">
        <v>79</v>
      </c>
    </row>
    <row r="28" spans="2:3" x14ac:dyDescent="0.25">
      <c r="B28" s="6" t="s">
        <v>48</v>
      </c>
      <c r="C28" s="6" t="s">
        <v>79</v>
      </c>
    </row>
    <row r="29" spans="2:3" x14ac:dyDescent="0.25">
      <c r="B29" s="6" t="s">
        <v>49</v>
      </c>
      <c r="C29" s="6" t="s">
        <v>79</v>
      </c>
    </row>
    <row r="30" spans="2:3" x14ac:dyDescent="0.25">
      <c r="B30" s="6" t="s">
        <v>50</v>
      </c>
      <c r="C30" s="6" t="s">
        <v>80</v>
      </c>
    </row>
    <row r="31" spans="2:3" x14ac:dyDescent="0.25">
      <c r="B31" s="6" t="s">
        <v>51</v>
      </c>
      <c r="C31" s="6" t="s">
        <v>80</v>
      </c>
    </row>
    <row r="32" spans="2:3" x14ac:dyDescent="0.25">
      <c r="B32" s="6" t="s">
        <v>52</v>
      </c>
      <c r="C32" s="6" t="s">
        <v>81</v>
      </c>
    </row>
    <row r="33" spans="2:3" x14ac:dyDescent="0.25">
      <c r="B33" s="6" t="s">
        <v>53</v>
      </c>
      <c r="C33" s="6" t="s">
        <v>53</v>
      </c>
    </row>
    <row r="34" spans="2:3" x14ac:dyDescent="0.25">
      <c r="B34" s="6" t="s">
        <v>54</v>
      </c>
      <c r="C34" s="6" t="s">
        <v>82</v>
      </c>
    </row>
    <row r="35" spans="2:3" x14ac:dyDescent="0.25">
      <c r="B35" s="6" t="s">
        <v>55</v>
      </c>
      <c r="C35" s="6" t="s">
        <v>55</v>
      </c>
    </row>
    <row r="36" spans="2:3" x14ac:dyDescent="0.25">
      <c r="B36" s="6" t="s">
        <v>56</v>
      </c>
      <c r="C36" s="6" t="s">
        <v>56</v>
      </c>
    </row>
    <row r="37" spans="2:3" x14ac:dyDescent="0.25">
      <c r="B37" s="6" t="s">
        <v>57</v>
      </c>
      <c r="C37" s="6" t="s">
        <v>83</v>
      </c>
    </row>
    <row r="38" spans="2:3" x14ac:dyDescent="0.25">
      <c r="B38" s="6" t="s">
        <v>58</v>
      </c>
      <c r="C38" s="6" t="s">
        <v>83</v>
      </c>
    </row>
    <row r="39" spans="2:3" x14ac:dyDescent="0.25">
      <c r="B39" s="6" t="s">
        <v>59</v>
      </c>
      <c r="C39" s="6" t="s">
        <v>83</v>
      </c>
    </row>
    <row r="40" spans="2:3" x14ac:dyDescent="0.25">
      <c r="B40" s="6" t="s">
        <v>60</v>
      </c>
      <c r="C40" s="6" t="s">
        <v>60</v>
      </c>
    </row>
    <row r="41" spans="2:3" x14ac:dyDescent="0.25">
      <c r="B41" s="6" t="s">
        <v>61</v>
      </c>
      <c r="C41" s="6" t="s">
        <v>84</v>
      </c>
    </row>
    <row r="42" spans="2:3" x14ac:dyDescent="0.25">
      <c r="B42" s="6" t="s">
        <v>62</v>
      </c>
      <c r="C42" s="6" t="s">
        <v>84</v>
      </c>
    </row>
    <row r="43" spans="2:3" x14ac:dyDescent="0.25">
      <c r="B43" s="21" t="s">
        <v>95</v>
      </c>
      <c r="C43" s="6" t="s">
        <v>152</v>
      </c>
    </row>
    <row r="44" spans="2:3" x14ac:dyDescent="0.25">
      <c r="B44" s="21" t="s">
        <v>96</v>
      </c>
      <c r="C44" s="6" t="s">
        <v>150</v>
      </c>
    </row>
    <row r="45" spans="2:3" x14ac:dyDescent="0.25">
      <c r="B45" s="21" t="s">
        <v>97</v>
      </c>
      <c r="C45" s="6" t="s">
        <v>150</v>
      </c>
    </row>
    <row r="46" spans="2:3" x14ac:dyDescent="0.25">
      <c r="B46" s="21" t="s">
        <v>98</v>
      </c>
      <c r="C46" s="6" t="s">
        <v>152</v>
      </c>
    </row>
    <row r="47" spans="2:3" x14ac:dyDescent="0.25">
      <c r="B47" s="21" t="s">
        <v>99</v>
      </c>
      <c r="C47" s="6" t="s">
        <v>150</v>
      </c>
    </row>
    <row r="48" spans="2:3" x14ac:dyDescent="0.25">
      <c r="B48" s="21" t="s">
        <v>100</v>
      </c>
      <c r="C48" s="6" t="s">
        <v>148</v>
      </c>
    </row>
    <row r="49" spans="2:3" x14ac:dyDescent="0.25">
      <c r="B49" s="21" t="s">
        <v>101</v>
      </c>
      <c r="C49" s="6" t="s">
        <v>151</v>
      </c>
    </row>
    <row r="50" spans="2:3" x14ac:dyDescent="0.25">
      <c r="B50" s="21" t="s">
        <v>102</v>
      </c>
      <c r="C50" s="6" t="s">
        <v>102</v>
      </c>
    </row>
    <row r="51" spans="2:3" x14ac:dyDescent="0.25">
      <c r="B51" s="21" t="s">
        <v>103</v>
      </c>
      <c r="C51" s="6" t="s">
        <v>103</v>
      </c>
    </row>
    <row r="52" spans="2:3" x14ac:dyDescent="0.25">
      <c r="B52" s="21" t="s">
        <v>104</v>
      </c>
      <c r="C52" s="6" t="s">
        <v>153</v>
      </c>
    </row>
    <row r="53" spans="2:3" x14ac:dyDescent="0.25">
      <c r="B53" s="21" t="s">
        <v>105</v>
      </c>
      <c r="C53" s="6" t="s">
        <v>153</v>
      </c>
    </row>
    <row r="54" spans="2:3" x14ac:dyDescent="0.25">
      <c r="B54" s="21" t="s">
        <v>106</v>
      </c>
      <c r="C54" s="6" t="s">
        <v>154</v>
      </c>
    </row>
    <row r="55" spans="2:3" x14ac:dyDescent="0.25">
      <c r="B55" s="21" t="s">
        <v>107</v>
      </c>
      <c r="C55" s="6" t="s">
        <v>154</v>
      </c>
    </row>
    <row r="56" spans="2:3" x14ac:dyDescent="0.25">
      <c r="B56" s="21" t="s">
        <v>108</v>
      </c>
      <c r="C56" s="6" t="s">
        <v>108</v>
      </c>
    </row>
    <row r="57" spans="2:3" x14ac:dyDescent="0.25">
      <c r="B57" s="21" t="s">
        <v>109</v>
      </c>
      <c r="C57" s="6" t="s">
        <v>146</v>
      </c>
    </row>
    <row r="58" spans="2:3" x14ac:dyDescent="0.25">
      <c r="B58" s="21" t="s">
        <v>110</v>
      </c>
      <c r="C58" s="6" t="s">
        <v>146</v>
      </c>
    </row>
    <row r="59" spans="2:3" x14ac:dyDescent="0.25">
      <c r="B59" s="21" t="s">
        <v>111</v>
      </c>
      <c r="C59" s="6" t="s">
        <v>146</v>
      </c>
    </row>
    <row r="60" spans="2:3" x14ac:dyDescent="0.25">
      <c r="B60" s="21" t="s">
        <v>112</v>
      </c>
      <c r="C60" s="6" t="s">
        <v>146</v>
      </c>
    </row>
    <row r="61" spans="2:3" x14ac:dyDescent="0.25">
      <c r="B61" s="21" t="s">
        <v>113</v>
      </c>
      <c r="C61" s="6" t="s">
        <v>146</v>
      </c>
    </row>
    <row r="62" spans="2:3" x14ac:dyDescent="0.25">
      <c r="B62" s="21" t="s">
        <v>114</v>
      </c>
      <c r="C62" s="6" t="s">
        <v>146</v>
      </c>
    </row>
    <row r="63" spans="2:3" x14ac:dyDescent="0.25">
      <c r="B63" s="21" t="s">
        <v>115</v>
      </c>
      <c r="C63" s="6" t="s">
        <v>147</v>
      </c>
    </row>
    <row r="64" spans="2:3" x14ac:dyDescent="0.25">
      <c r="B64" s="21" t="s">
        <v>116</v>
      </c>
      <c r="C64" s="6" t="s">
        <v>147</v>
      </c>
    </row>
    <row r="65" spans="2:3" x14ac:dyDescent="0.25">
      <c r="B65" s="21" t="s">
        <v>117</v>
      </c>
      <c r="C65" s="6" t="s">
        <v>147</v>
      </c>
    </row>
    <row r="66" spans="2:3" x14ac:dyDescent="0.25">
      <c r="B66" s="21" t="s">
        <v>118</v>
      </c>
      <c r="C66" s="6" t="s">
        <v>149</v>
      </c>
    </row>
    <row r="67" spans="2:3" x14ac:dyDescent="0.25">
      <c r="B67" s="21" t="s">
        <v>119</v>
      </c>
      <c r="C67" s="6" t="s">
        <v>149</v>
      </c>
    </row>
    <row r="68" spans="2:3" x14ac:dyDescent="0.25">
      <c r="B68" s="21" t="s">
        <v>85</v>
      </c>
      <c r="C68" s="6" t="s">
        <v>150</v>
      </c>
    </row>
  </sheetData>
  <pageMargins left="0.7" right="0.7" top="0.75" bottom="0.75" header="0.3" footer="0.3"/>
  <pageSetup paperSize="9" orientation="portrait" horizontalDpi="0" verticalDpi="0" r:id="rId1"/>
  <headerFooter>
    <oddHeader>&amp;C&amp;"Arial"&amp;8&amp;K000000INTERNAL&amp;1#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F742758FFD4145AB2260EEBE3B6123" ma:contentTypeVersion="11" ma:contentTypeDescription="Crear nuevo documento." ma:contentTypeScope="" ma:versionID="6799e50243711f67554b88495400037e">
  <xsd:schema xmlns:xsd="http://www.w3.org/2001/XMLSchema" xmlns:xs="http://www.w3.org/2001/XMLSchema" xmlns:p="http://schemas.microsoft.com/office/2006/metadata/properties" xmlns:ns2="9a3567c0-c5eb-4e09-82ba-a8f7afc7079c" xmlns:ns3="176e62ad-023e-437d-9d64-2e3138da992e" targetNamespace="http://schemas.microsoft.com/office/2006/metadata/properties" ma:root="true" ma:fieldsID="9552610bb445c2b16096a9d2cd8b3a9a" ns2:_="" ns3:_="">
    <xsd:import namespace="9a3567c0-c5eb-4e09-82ba-a8f7afc7079c"/>
    <xsd:import namespace="176e62ad-023e-437d-9d64-2e3138da99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3567c0-c5eb-4e09-82ba-a8f7afc707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6e62ad-023e-437d-9d64-2e3138da992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2E4B38-8562-4386-B27E-62F5CA19D144}">
  <ds:schemaRefs>
    <ds:schemaRef ds:uri="http://purl.org/dc/terms/"/>
    <ds:schemaRef ds:uri="http://schemas.microsoft.com/office/infopath/2007/PartnerControls"/>
    <ds:schemaRef ds:uri="9a3567c0-c5eb-4e09-82ba-a8f7afc7079c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176e62ad-023e-437d-9d64-2e3138da992e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1BF44D6-900E-462E-ACD9-B0449FDAF0A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CA69910-5A65-4998-93C7-797F588436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3567c0-c5eb-4e09-82ba-a8f7afc7079c"/>
    <ds:schemaRef ds:uri="176e62ad-023e-437d-9d64-2e3138da99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RESUMEN</vt:lpstr>
      <vt:lpstr>Distribución_Reactivos</vt:lpstr>
      <vt:lpstr>TOTAL CARGO REACTIVO</vt:lpstr>
      <vt:lpstr>Cálculo_Recargo</vt:lpstr>
      <vt:lpstr>EMPRESAS</vt:lpstr>
    </vt:vector>
  </TitlesOfParts>
  <Company>ENEL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Millan Cerda, Mariana</dc:creator>
  <cp:lastModifiedBy>Tobar Lecaros, Eduardo Antonio (Externo)</cp:lastModifiedBy>
  <dcterms:created xsi:type="dcterms:W3CDTF">2020-01-15T13:06:05Z</dcterms:created>
  <dcterms:modified xsi:type="dcterms:W3CDTF">2021-09-09T14:20:28Z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0183ae1-726f-4969-b787-1995b26b5e2f_Enabled">
    <vt:lpwstr>True</vt:lpwstr>
  </property>
  <property fmtid="{D5CDD505-2E9C-101B-9397-08002B2CF9AE}" pid="3" name="MSIP_Label_00183ae1-726f-4969-b787-1995b26b5e2f_SiteId">
    <vt:lpwstr>d539d4bf-5610-471a-afc2-1c76685cfefa</vt:lpwstr>
  </property>
  <property fmtid="{D5CDD505-2E9C-101B-9397-08002B2CF9AE}" pid="4" name="MSIP_Label_00183ae1-726f-4969-b787-1995b26b5e2f_Owner">
    <vt:lpwstr>mariana.millan@enel.com</vt:lpwstr>
  </property>
  <property fmtid="{D5CDD505-2E9C-101B-9397-08002B2CF9AE}" pid="5" name="MSIP_Label_00183ae1-726f-4969-b787-1995b26b5e2f_SetDate">
    <vt:lpwstr>2021-01-14T14:52:04.3815782Z</vt:lpwstr>
  </property>
  <property fmtid="{D5CDD505-2E9C-101B-9397-08002B2CF9AE}" pid="6" name="MSIP_Label_00183ae1-726f-4969-b787-1995b26b5e2f_Name">
    <vt:lpwstr>Internal</vt:lpwstr>
  </property>
  <property fmtid="{D5CDD505-2E9C-101B-9397-08002B2CF9AE}" pid="7" name="MSIP_Label_00183ae1-726f-4969-b787-1995b26b5e2f_Application">
    <vt:lpwstr>Microsoft Azure Information Protection</vt:lpwstr>
  </property>
  <property fmtid="{D5CDD505-2E9C-101B-9397-08002B2CF9AE}" pid="8" name="MSIP_Label_00183ae1-726f-4969-b787-1995b26b5e2f_ActionId">
    <vt:lpwstr>4a3cc9d4-87ec-475e-bf23-c157ec7b472c</vt:lpwstr>
  </property>
  <property fmtid="{D5CDD505-2E9C-101B-9397-08002B2CF9AE}" pid="9" name="MSIP_Label_00183ae1-726f-4969-b787-1995b26b5e2f_Extended_MSFT_Method">
    <vt:lpwstr>Automatic</vt:lpwstr>
  </property>
  <property fmtid="{D5CDD505-2E9C-101B-9397-08002B2CF9AE}" pid="10" name="MSIP_Label_797ad33d-ed35-43c0-b526-22bc83c17deb_Enabled">
    <vt:lpwstr>True</vt:lpwstr>
  </property>
  <property fmtid="{D5CDD505-2E9C-101B-9397-08002B2CF9AE}" pid="11" name="MSIP_Label_797ad33d-ed35-43c0-b526-22bc83c17deb_SiteId">
    <vt:lpwstr>d539d4bf-5610-471a-afc2-1c76685cfefa</vt:lpwstr>
  </property>
  <property fmtid="{D5CDD505-2E9C-101B-9397-08002B2CF9AE}" pid="12" name="MSIP_Label_797ad33d-ed35-43c0-b526-22bc83c17deb_Owner">
    <vt:lpwstr>mariana.millan@enel.com</vt:lpwstr>
  </property>
  <property fmtid="{D5CDD505-2E9C-101B-9397-08002B2CF9AE}" pid="13" name="MSIP_Label_797ad33d-ed35-43c0-b526-22bc83c17deb_SetDate">
    <vt:lpwstr>2021-01-14T14:52:04.3815782Z</vt:lpwstr>
  </property>
  <property fmtid="{D5CDD505-2E9C-101B-9397-08002B2CF9AE}" pid="14" name="MSIP_Label_797ad33d-ed35-43c0-b526-22bc83c17deb_Name">
    <vt:lpwstr>Not Encrypted</vt:lpwstr>
  </property>
  <property fmtid="{D5CDD505-2E9C-101B-9397-08002B2CF9AE}" pid="15" name="MSIP_Label_797ad33d-ed35-43c0-b526-22bc83c17deb_Application">
    <vt:lpwstr>Microsoft Azure Information Protection</vt:lpwstr>
  </property>
  <property fmtid="{D5CDD505-2E9C-101B-9397-08002B2CF9AE}" pid="16" name="MSIP_Label_797ad33d-ed35-43c0-b526-22bc83c17deb_ActionId">
    <vt:lpwstr>4a3cc9d4-87ec-475e-bf23-c157ec7b472c</vt:lpwstr>
  </property>
  <property fmtid="{D5CDD505-2E9C-101B-9397-08002B2CF9AE}" pid="17" name="MSIP_Label_797ad33d-ed35-43c0-b526-22bc83c17deb_Parent">
    <vt:lpwstr>00183ae1-726f-4969-b787-1995b26b5e2f</vt:lpwstr>
  </property>
  <property fmtid="{D5CDD505-2E9C-101B-9397-08002B2CF9AE}" pid="18" name="MSIP_Label_797ad33d-ed35-43c0-b526-22bc83c17deb_Extended_MSFT_Method">
    <vt:lpwstr>Automatic</vt:lpwstr>
  </property>
  <property fmtid="{D5CDD505-2E9C-101B-9397-08002B2CF9AE}" pid="19" name="Sensitivity">
    <vt:lpwstr>Internal Not Encrypted</vt:lpwstr>
  </property>
  <property fmtid="{D5CDD505-2E9C-101B-9397-08002B2CF9AE}" pid="20" name="ContentTypeId">
    <vt:lpwstr>0x0101000CF742758FFD4145AB2260EEBE3B6123</vt:lpwstr>
  </property>
</Properties>
</file>